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ljpodunajec\Desktop\2013 - 2023\2016\"/>
    </mc:Choice>
  </mc:AlternateContent>
  <xr:revisionPtr revIDLastSave="0" documentId="13_ncr:1_{8BD3235F-91E9-47BE-A620-0819B8502501}" xr6:coauthVersionLast="47" xr6:coauthVersionMax="47" xr10:uidLastSave="{00000000-0000-0000-0000-000000000000}"/>
  <bookViews>
    <workbookView xWindow="-120" yWindow="-120" windowWidth="29040" windowHeight="15840" tabRatio="877" xr2:uid="{00000000-000D-0000-FFFF-FFFF00000000}"/>
  </bookViews>
  <sheets>
    <sheet name="OBRAZAC ZA UPIS PODATAKA" sheetId="3" r:id="rId1"/>
    <sheet name="Legenda IZ - Izvor DS" sheetId="24" r:id="rId2"/>
    <sheet name="Legenda OND - Oblik i namjena" sheetId="25" r:id="rId3"/>
    <sheet name="Legenda 1 - Opća područja fin." sheetId="1" r:id="rId4"/>
    <sheet name="Legenda 1A - Spec. područja fin" sheetId="20" r:id="rId5"/>
    <sheet name="Legenda 2 - Korisnička skupina" sheetId="22" r:id="rId6"/>
    <sheet name="Legenda 3 - Tip aktivnosti" sheetId="15" r:id="rId7"/>
    <sheet name="Legenda 4 - Teritorijalna zast." sheetId="16"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_FilterDatabase" localSheetId="0" hidden="1">'OBRAZAC ZA UPIS PODATAKA'!$A$2:$AH$2183</definedName>
    <definedName name="BRANITELJI_I_STRADALNICI">'Legenda 1A - Spec. područja fin'!$C$2:$C$15</definedName>
    <definedName name="DEMOKRATSKA_POLITIČKA_KULTURA">'Legenda 1A - Spec. područja fin'!$C$16:$C$42</definedName>
    <definedName name="DUHOVNOST">'Legenda 1A - Spec. područja fin'!$C$43:$C$51</definedName>
    <definedName name="GOSPODARSTVO">'Legenda 1A - Spec. područja fin'!$C$52:$C$84</definedName>
    <definedName name="HOBISTIČKA_DJELATNOST">'Legenda 1A - Spec. područja fin'!$C$85:$C$90</definedName>
    <definedName name="KULTURA_I_UMJETNOST">'Legenda 1A - Spec. područja fin'!$C$91:$C$140</definedName>
    <definedName name="ListaLeg3">#REF!</definedName>
    <definedName name="LJUDSKA_PRAVA">'Legenda 1A - Spec. područja fin'!$C$141:$C$170</definedName>
    <definedName name="MEĐUNARODNA_SURADNJA">'Legenda 1A - Spec. područja fin'!$C$171:$C$184</definedName>
    <definedName name="OBRAZOVANJE_ZNANOST_I_ISTRAŽIVANJE">'Legenda 1A - Spec. područja fin'!$C$185:$C$214</definedName>
    <definedName name="ODRŽIVI_RAZVOJ">'Legenda 1A - Spec. područja fin'!$C$215:$C$232</definedName>
    <definedName name="OSTALA_PODRUČJA_DJELOVANJA">'Legenda 1A - Spec. područja fin'!$C$363</definedName>
    <definedName name="_xlnm.Print_Area" localSheetId="6">'Legenda 3 - Tip aktivnosti'!$A$1:$B$52</definedName>
    <definedName name="SOCIJALNA_DJELATNOST">'Legenda 1A - Spec. područja fin'!$C$233:$C$270</definedName>
    <definedName name="SPORT">'Legenda 1A - Spec. područja fin'!$C$271:$C$290</definedName>
    <definedName name="Stupac20">'Legenda 1 - Opća područja fin.'!$B$2:$B$18</definedName>
    <definedName name="TEHNIČKA_KULTURA">'Legenda 1A - Spec. područja fin'!$C$291:$C$332</definedName>
    <definedName name="ZAŠTITA_I_SPAŠAVANJE">'Legenda 1A - Spec. područja fin'!$C$359:$C$362</definedName>
    <definedName name="ZAŠTITA_OKOLIŠA_I_PRIRODE">'Legenda 1A - Spec. područja fin'!$C$346:$C$358</definedName>
    <definedName name="ZAŠTITA_ZDRAVLJA">'Legenda 1A - Spec. područja fin'!$C$333:$C$345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098" i="3" l="1"/>
  <c r="H1654" i="3"/>
  <c r="N1394" i="3"/>
  <c r="B9" i="15" l="1"/>
  <c r="B10" i="15" s="1"/>
  <c r="B11" i="15" s="1"/>
  <c r="AF2002" i="3"/>
  <c r="AF2121" i="3"/>
  <c r="AF2037" i="3"/>
  <c r="AF2119" i="3"/>
  <c r="AG2050" i="3"/>
  <c r="AG2125" i="3"/>
  <c r="AF2065" i="3"/>
  <c r="AF2043" i="3"/>
  <c r="AG2087" i="3"/>
  <c r="AE2006" i="3"/>
  <c r="AF2045" i="3"/>
  <c r="AF2089" i="3"/>
  <c r="AG2040" i="3"/>
  <c r="AE2100" i="3"/>
  <c r="AG2077" i="3"/>
  <c r="AF2017" i="3"/>
  <c r="AG2130" i="3"/>
  <c r="AG2015" i="3"/>
  <c r="AG2107" i="3"/>
  <c r="AG1992" i="3"/>
  <c r="AF2031" i="3"/>
  <c r="AE2028" i="3"/>
  <c r="AG2036" i="3"/>
  <c r="AG2079" i="3"/>
  <c r="AG2105" i="3"/>
  <c r="AE2090" i="3"/>
  <c r="AG2098" i="3"/>
  <c r="AF2084" i="3"/>
  <c r="AF2020" i="3"/>
  <c r="AE2105" i="3"/>
  <c r="AG2027" i="3"/>
  <c r="AG2061" i="3"/>
</calcChain>
</file>

<file path=xl/sharedStrings.xml><?xml version="1.0" encoding="utf-8"?>
<sst xmlns="http://schemas.openxmlformats.org/spreadsheetml/2006/main" count="29851" uniqueCount="13621">
  <si>
    <t>usluge u razvoju neprofitnog poduzetništva</t>
  </si>
  <si>
    <t>usluge usmjerene na podizanje kvalitete i kulture življenja</t>
  </si>
  <si>
    <t>usluge usmjerene na programe samopomoći (korisnicima materijalne pomoći te drugim marginaliziranim i socijalno ugroženim skupinama)</t>
  </si>
  <si>
    <t>zastupanje pred sudovima</t>
  </si>
  <si>
    <t>nacionalne manjine</t>
  </si>
  <si>
    <t>žrtve obiteljskog nasilja</t>
  </si>
  <si>
    <t>žrtve trgovine ljudima</t>
  </si>
  <si>
    <t>beskućnici</t>
  </si>
  <si>
    <t>izgradnja kapaciteta organizacija civilnog društva</t>
  </si>
  <si>
    <t>izgradnja kapaciteta javne i lokalne uprave</t>
  </si>
  <si>
    <t>izgradnja kapaciteta javnih ustanova pružatelja usluga</t>
  </si>
  <si>
    <t xml:space="preserve">kulturno stvaralaštvo </t>
  </si>
  <si>
    <t xml:space="preserve">savjetovanje i psihosocijalna podrška </t>
  </si>
  <si>
    <t>Romi</t>
  </si>
  <si>
    <t>udruge i građanske inicijative</t>
  </si>
  <si>
    <t>poslovne organizacije</t>
  </si>
  <si>
    <t>regionalna ili lokalna samouprava</t>
  </si>
  <si>
    <t>potrošači</t>
  </si>
  <si>
    <t>osobe s HIV/AIDS-om</t>
  </si>
  <si>
    <t>opća populacija pacijenata</t>
  </si>
  <si>
    <t>mladi s rizičnim oblicima ponašanja</t>
  </si>
  <si>
    <t>osobe s invaliditetom</t>
  </si>
  <si>
    <t>turisti</t>
  </si>
  <si>
    <t>poljoprivrednici i ribari</t>
  </si>
  <si>
    <t xml:space="preserve">medijska produkcija i izdavaštvo </t>
  </si>
  <si>
    <t xml:space="preserve">poduzetničke i proizvodne aktivnosti </t>
  </si>
  <si>
    <t xml:space="preserve">umrežavanje </t>
  </si>
  <si>
    <t>donatorske akcije i razvoj zakladništva</t>
  </si>
  <si>
    <t>mladi - opća populacija</t>
  </si>
  <si>
    <t>Ime i prezime osobe ovlaštene za zastupanje organizacije civilnog društva</t>
  </si>
  <si>
    <t>turistički djelatnici</t>
  </si>
  <si>
    <t>roditelji</t>
  </si>
  <si>
    <t>trudnice</t>
  </si>
  <si>
    <t>novorođenčad</t>
  </si>
  <si>
    <t>studenti</t>
  </si>
  <si>
    <t>navijačke skupine</t>
  </si>
  <si>
    <t>umirovljenici</t>
  </si>
  <si>
    <t>policijski službenici</t>
  </si>
  <si>
    <t>pravosudni djelatnici</t>
  </si>
  <si>
    <t>poslodavci</t>
  </si>
  <si>
    <t>sindikati</t>
  </si>
  <si>
    <t>zdravstvene ustanove</t>
  </si>
  <si>
    <t>obitelji</t>
  </si>
  <si>
    <t>športske aktivnosti djece i mladih</t>
  </si>
  <si>
    <t>unaprjeđenje turističke ponude</t>
  </si>
  <si>
    <t xml:space="preserve">istraživanje </t>
  </si>
  <si>
    <t>kulturni amaterizam udruga nacionalnih manjina</t>
  </si>
  <si>
    <t>športska natjecanja</t>
  </si>
  <si>
    <t>radne terapije</t>
  </si>
  <si>
    <t>organiziranje likovne kolonije</t>
  </si>
  <si>
    <t>poticanje lokalne zajednice za projekte zdrave zajednice</t>
  </si>
  <si>
    <t>osposobljavanje volontera, posredovanje u volontiranju, volonterski servisi</t>
  </si>
  <si>
    <t xml:space="preserve">rehabilitacija i terapijska intervencija </t>
  </si>
  <si>
    <t>PODACI O PROGRAMU ILI PROJEKTU</t>
  </si>
  <si>
    <t>ZAŠTITA I SPAŠAVANJE</t>
  </si>
  <si>
    <t>nezaposleni</t>
  </si>
  <si>
    <t>aktivnosti usmjerene podizanju razine kvalitete života osoba s invaliditetom</t>
  </si>
  <si>
    <t>besplatna pravna pomoć</t>
  </si>
  <si>
    <t>humanitarne usluge za siromašne građane (podjela bonova za kupnju hrane, sufinanciranje dijela troškova...)</t>
  </si>
  <si>
    <t>izvanškolsko i izvaninstitucionalno obrazovanje, stručno usavršavanje i cjeloživotno obrazovanje</t>
  </si>
  <si>
    <t>medijacija</t>
  </si>
  <si>
    <t>organizacija zajedničkih aktivnosti roditelja i djece s poremećajima u ponašanju</t>
  </si>
  <si>
    <t>promicanje lovstva i povećanje matičnih lovnih fondova</t>
  </si>
  <si>
    <t>suradnja s lokalnim institucijama</t>
  </si>
  <si>
    <t>unaprjeđenje smještaja unutar obitelji ili oblici zamjene za obiteljsku skrb</t>
  </si>
  <si>
    <t>usluge dnevnog ili poludnevnog boravka (osobe više životne dobi, djeca i odrasle osobe s invaliditetom)</t>
  </si>
  <si>
    <t>usluge njege i dugotrajne skrbi u zajednici (uključujući i hospicij)</t>
  </si>
  <si>
    <t>usluge privremenog smještaja (prihvatilišta za beskućnike, skloništa za žrtve nasilja)</t>
  </si>
  <si>
    <t>tehničke aktivnosti djece i mladih</t>
  </si>
  <si>
    <t>mladi s teškoćama u razvoju</t>
  </si>
  <si>
    <t>roditelji djece s teškoćama u razvoju</t>
  </si>
  <si>
    <t>sportaši</t>
  </si>
  <si>
    <t>inovatori</t>
  </si>
  <si>
    <t>volonteri</t>
  </si>
  <si>
    <t>briga o osobama starije životne dobi (edukacija, tečajevi, radionice, druženja ...)</t>
  </si>
  <si>
    <t>informiranje i osvještavanje javnosti (tribine, konferencije, javni nastupi, kampanje ...)</t>
  </si>
  <si>
    <t>javno zagovaranje (lobiranje, kampanje, direktne akcije, nezavisno praćenje i predlaganje javnih politika ...)</t>
  </si>
  <si>
    <t>organiziranje slobodnog vremena (druženja, klubovi, izleti, rekreacija, kreativne i zabavne aktivnosti ...)</t>
  </si>
  <si>
    <t>pružanje terenskih usluga pojedincima, obiteljima ili grupama korisnika (prijevoz osoba s invaliditetom i starijih, kućni i bolnički posjeti, pomoć u kući ...)</t>
  </si>
  <si>
    <t>aktivnosti vezane uz zaštitu prirode i okoliša</t>
  </si>
  <si>
    <t>Bjelovarsko-bilogorska županija</t>
  </si>
  <si>
    <t>Brodsko-posavska županija</t>
  </si>
  <si>
    <t>Istarska županija</t>
  </si>
  <si>
    <t>Karlovačka županija</t>
  </si>
  <si>
    <t>Koprivničko-križevačka županija</t>
  </si>
  <si>
    <t>Krapinsko-zagorska županija</t>
  </si>
  <si>
    <t>Ličko-senjska županija</t>
  </si>
  <si>
    <t>Međimurska županija</t>
  </si>
  <si>
    <t>Osječko-baranjska županija</t>
  </si>
  <si>
    <t>Požeško-slavonska županija</t>
  </si>
  <si>
    <t>Primorsko-goranska županija</t>
  </si>
  <si>
    <t>Sisačko-moslavačka županija</t>
  </si>
  <si>
    <t>Splitsko-dalmatinska županija</t>
  </si>
  <si>
    <t>Šibensko-kninska županija</t>
  </si>
  <si>
    <t>Varaždinska županija</t>
  </si>
  <si>
    <t>Virovitičko-podravska županija</t>
  </si>
  <si>
    <t>Vukovarsko-srijemska županija</t>
  </si>
  <si>
    <t>Zadarska županija</t>
  </si>
  <si>
    <t>Zagrebačka županija</t>
  </si>
  <si>
    <t>Grad Zagreb</t>
  </si>
  <si>
    <t>na području više županija, ali se ne može odrediti u kojem iznosu po pojedinoj županiji</t>
  </si>
  <si>
    <t>žene ruralnih područja</t>
  </si>
  <si>
    <t>žene poduzetnice</t>
  </si>
  <si>
    <t>žene pripadnice nacionalnih manjina</t>
  </si>
  <si>
    <t>seksualne i rodne manjine</t>
  </si>
  <si>
    <t>promicanje ravnopravnosti u podjeli obiteljskih uloga</t>
  </si>
  <si>
    <t xml:space="preserve">NAZIV DAVATELJA POTPORE
(u svaki redak kopirati puni naziv Vaše institucije)
</t>
  </si>
  <si>
    <t>PODACI O DAVATELJU SREDSTAVA IZ JAVNIH IZVORA</t>
  </si>
  <si>
    <t>NAZIV NATJEČAJA, 
JAVNOG POZIVA 
JAVNE POTREBE ili drugi naziv dodjele javnih sredstava</t>
  </si>
  <si>
    <t>3a</t>
  </si>
  <si>
    <t>3b</t>
  </si>
  <si>
    <t xml:space="preserve">PODACI O KORISNIKU  SREDSTAVA  IZ JAVNIH IZVORA </t>
  </si>
  <si>
    <t xml:space="preserve">NAZIV ORGANIZACIJE CIVILNOGA DRUŠTVA - KORISNIKA SREDSTAVA IZ JAVNIH IZVORA
</t>
  </si>
  <si>
    <t>Registarski broj organizacije civilnoga društva u matičnom registru 
(Registar udruga Republike Hrvatske, 
Registar zaklada ili sl.)</t>
  </si>
  <si>
    <t xml:space="preserve">Broj telefona organizacije civilnog društva
(nije obvezno)
</t>
  </si>
  <si>
    <t xml:space="preserve">Adresa e-pošte organizacije civilnog društva
(nije obvezno)
</t>
  </si>
  <si>
    <t xml:space="preserve">Internetska stranica organizacije civilnog društva
(nije obvezno)
</t>
  </si>
  <si>
    <t xml:space="preserve">IME I PREZIME VODITELJA PROJEKTA ili PROGRAMA
(ako je primjenjivo) 
</t>
  </si>
  <si>
    <t xml:space="preserve">HORIZONTALNA PITANJA
Ako se u provedbi projekta ili programa vodilo računa i o horizontalnim pitanjima (ravnopravnost spolova, zaštita okoliša, uključivanje marginaliziranih skupina, međusektorska suradnja), molimo da ih navedete
(ako je primjenjivo) </t>
  </si>
  <si>
    <r>
      <t xml:space="preserve">OPĆE PODRUČJE </t>
    </r>
    <r>
      <rPr>
        <b/>
        <sz val="10"/>
        <color theme="1"/>
        <rFont val="Arial Narrow"/>
        <family val="2"/>
        <charset val="238"/>
      </rPr>
      <t>FINANCIRANJA</t>
    </r>
    <r>
      <rPr>
        <b/>
        <sz val="10"/>
        <color rgb="FFFF0000"/>
        <rFont val="Arial Narrow"/>
        <family val="2"/>
        <charset val="238"/>
      </rPr>
      <t xml:space="preserve">
</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t>
    </r>
  </si>
  <si>
    <r>
      <t xml:space="preserve">SPECIFIČNO PODRUČJE </t>
    </r>
    <r>
      <rPr>
        <b/>
        <sz val="10"/>
        <color theme="1"/>
        <rFont val="Arial Narrow"/>
        <family val="2"/>
        <charset val="238"/>
      </rPr>
      <t>FINANCIRANJA</t>
    </r>
    <r>
      <rPr>
        <b/>
        <sz val="10"/>
        <rFont val="Arial Narrow"/>
        <family val="2"/>
        <charset val="238"/>
      </rPr>
      <t xml:space="preserve">
</t>
    </r>
    <r>
      <rPr>
        <b/>
        <sz val="10"/>
        <color indexed="12"/>
        <rFont val="Arial Narrow"/>
        <family val="2"/>
        <charset val="238"/>
      </rPr>
      <t>Legenda 1A</t>
    </r>
    <r>
      <rPr>
        <b/>
        <sz val="10"/>
        <rFont val="Arial Narrow"/>
        <family val="2"/>
        <charset val="238"/>
      </rPr>
      <t xml:space="preserve">
</t>
    </r>
    <r>
      <rPr>
        <b/>
        <sz val="8"/>
        <rFont val="Arial Narrow"/>
        <family val="2"/>
        <charset val="238"/>
      </rPr>
      <t>(upisuje se šifra područja)</t>
    </r>
  </si>
  <si>
    <r>
      <t xml:space="preserv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</si>
  <si>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NEIZRAVNA KORISNIČKA SKUPINA 
</t>
    </r>
    <r>
      <rPr>
        <b/>
        <sz val="10"/>
        <color indexed="12"/>
        <rFont val="Arial Narrow"/>
        <family val="2"/>
        <charset val="238"/>
      </rPr>
      <t>Legenda 2</t>
    </r>
    <r>
      <rPr>
        <b/>
        <sz val="10"/>
        <rFont val="Arial Narrow"/>
        <family val="2"/>
        <charset val="238"/>
      </rPr>
      <t xml:space="preserve"> 
</t>
    </r>
    <r>
      <rPr>
        <b/>
        <sz val="8"/>
        <rFont val="Arial Narrow"/>
        <family val="2"/>
        <charset val="238"/>
      </rPr>
      <t>(upisuje se šifra 
korisničke skupine)</t>
    </r>
  </si>
  <si>
    <r>
      <t xml:space="preserve">OSNOVNI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</si>
  <si>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r>
      <t xml:space="preserve">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</si>
  <si>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o</t>
  </si>
  <si>
    <t>OSTALO - sredstva dodijeljena na neki drugi način koji nije predviđen Uredbom</t>
  </si>
  <si>
    <t>l</t>
  </si>
  <si>
    <t>k</t>
  </si>
  <si>
    <t>j</t>
  </si>
  <si>
    <t>i</t>
  </si>
  <si>
    <t>ZAPOŠLJAVANJE - za programe ili projekte zapošljavanja (čl. 1. st. 4. al. 7.)</t>
  </si>
  <si>
    <t>h</t>
  </si>
  <si>
    <t>INSTITUCIONALNA PODRŠKA - za podršku institucionalnom i organizacijskom razvoju udruge (čl. 1. st. 4. al. 6.)</t>
  </si>
  <si>
    <t>g</t>
  </si>
  <si>
    <t>f</t>
  </si>
  <si>
    <t>e</t>
  </si>
  <si>
    <t>d</t>
  </si>
  <si>
    <t>c</t>
  </si>
  <si>
    <t>b</t>
  </si>
  <si>
    <t>a</t>
  </si>
  <si>
    <t>Šifra koju unosite u stupac 3a</t>
  </si>
  <si>
    <t>DUHOVNOST</t>
  </si>
  <si>
    <t>GOSPODARSTVO</t>
  </si>
  <si>
    <t>ODRŽIVI RAZVOJ</t>
  </si>
  <si>
    <t>OSTALA PODRUČJA DJELOVANJA</t>
  </si>
  <si>
    <t>BRANITELJI I STRADALNICI</t>
  </si>
  <si>
    <t>DEMOKRATSKA POLITIČKA KULTURA</t>
  </si>
  <si>
    <t>HOBISTIČKA DJELATNOST</t>
  </si>
  <si>
    <t>LJUDSKA PRAVA</t>
  </si>
  <si>
    <t>MEĐUNARODNA SURADNJA</t>
  </si>
  <si>
    <t>OBRAZOVANJE, ZNANOST I ISTRAŽIVANJE</t>
  </si>
  <si>
    <t>SOCIJALNA DJELATNOST</t>
  </si>
  <si>
    <t>ZAŠTITA ZDRAVLJA</t>
  </si>
  <si>
    <t>ZAŠTITA OKOLIŠA I PRIRODE</t>
  </si>
  <si>
    <t>Šifra koju unosite u 20. stupac obrasca</t>
  </si>
  <si>
    <t>1. BRANITELJI I
STRADALNICI</t>
  </si>
  <si>
    <t>Branitelji - veterani Domovinskog rata</t>
  </si>
  <si>
    <t>1.1</t>
  </si>
  <si>
    <t>Promicanje vrijednosti Domovinskog rata</t>
  </si>
  <si>
    <t>1.1.1</t>
  </si>
  <si>
    <t>Zaštita interesa hrvatskih branitelja iz Domovinskog rata i članova njihovih obitelji</t>
  </si>
  <si>
    <t>1.1.2</t>
  </si>
  <si>
    <t>Zaštita interesa hrvatskih ratnih vojnih invalida iz Domovinskog rata</t>
  </si>
  <si>
    <t>1.1.3</t>
  </si>
  <si>
    <t>Ostale djelatnosti branitelja-veterana Domovinskog rata</t>
  </si>
  <si>
    <t>1.1.4</t>
  </si>
  <si>
    <t>Stradalnici Domovinskog rata</t>
  </si>
  <si>
    <t>1.2</t>
  </si>
  <si>
    <t>Zaštita interesa članova obitelji smrtno stradaloga, zatočenoga ili nestaloga hrvatskog branitelja iz Domovinskog rata</t>
  </si>
  <si>
    <t>1.2.1</t>
  </si>
  <si>
    <t>Zaštita interesa civilnih stradalnika i njihovih obitelji</t>
  </si>
  <si>
    <t>1.2.2</t>
  </si>
  <si>
    <t>Ostale djelatnosti stradalnika Domovinskog rata</t>
  </si>
  <si>
    <t>1.2.3</t>
  </si>
  <si>
    <t>1.3</t>
  </si>
  <si>
    <t>Promicanje antifašizma</t>
  </si>
  <si>
    <t>1.3.1</t>
  </si>
  <si>
    <t>1.3.2</t>
  </si>
  <si>
    <t>1.3.3</t>
  </si>
  <si>
    <t>Ostale djelatnosti iz područja branitelja i stradalnika</t>
  </si>
  <si>
    <t>1.4</t>
  </si>
  <si>
    <t>2. DEMOKRATSKA
POLITIČ-
KA KULTURA</t>
  </si>
  <si>
    <t>Obrazovanje za demokratsko građanstvo</t>
  </si>
  <si>
    <t>2.1</t>
  </si>
  <si>
    <t>Promicanje nenasilja i izgradnja mira</t>
  </si>
  <si>
    <t>2.2</t>
  </si>
  <si>
    <t>Prevencija nasilja</t>
  </si>
  <si>
    <t>2.3</t>
  </si>
  <si>
    <t>Prevencija nasilja među djecom i mladima</t>
  </si>
  <si>
    <t>2.3.1</t>
  </si>
  <si>
    <t>Prevencija nasilja u obitelji</t>
  </si>
  <si>
    <t>2.3.2</t>
  </si>
  <si>
    <t>Prevencija nasilja u vezama</t>
  </si>
  <si>
    <t>2.3.3</t>
  </si>
  <si>
    <t>Ostale djelatnosti prevencije nasilja</t>
  </si>
  <si>
    <t>2.3.4</t>
  </si>
  <si>
    <t>Volonterstvo</t>
  </si>
  <si>
    <t>2.4</t>
  </si>
  <si>
    <t>Promicanje i razvoj volonterstva</t>
  </si>
  <si>
    <t>2.4.1</t>
  </si>
  <si>
    <t>Djelatnost volonterskih centara</t>
  </si>
  <si>
    <t>2.4.2</t>
  </si>
  <si>
    <t>Ostale djelatnosti volonterstva</t>
  </si>
  <si>
    <t>2.4.3</t>
  </si>
  <si>
    <t>Promicanje društvene solidarnosti</t>
  </si>
  <si>
    <t>2.5</t>
  </si>
  <si>
    <t>Interkulturalni dijalog</t>
  </si>
  <si>
    <t>2.6</t>
  </si>
  <si>
    <t>Organiziranje i provedba arbitražnih postupaka i postupaka mirenja</t>
  </si>
  <si>
    <t xml:space="preserve">2.7 </t>
  </si>
  <si>
    <t>Promicanje dobrog upravljanja</t>
  </si>
  <si>
    <t>2.8</t>
  </si>
  <si>
    <t>Suzbijanje korupcije</t>
  </si>
  <si>
    <t>2.9</t>
  </si>
  <si>
    <t>Poticanje participativne demokracije/sudjelovanja građana u odlučivanju</t>
  </si>
  <si>
    <t>2.10</t>
  </si>
  <si>
    <t>Praćenje javnih politika i javno zagovaranje</t>
  </si>
  <si>
    <t>2.11</t>
  </si>
  <si>
    <t>Razvoj civilnoga društva</t>
  </si>
  <si>
    <t>2.12</t>
  </si>
  <si>
    <t>Razvoj lokalne zajednice</t>
  </si>
  <si>
    <t>2.13</t>
  </si>
  <si>
    <t>Javno informiranje i mediji</t>
  </si>
  <si>
    <t>2.14</t>
  </si>
  <si>
    <t>Proizvodnja medijskih sadržaja</t>
  </si>
  <si>
    <t xml:space="preserve">2.14.1 </t>
  </si>
  <si>
    <t>Poticanje kritičke rasprave u medijima</t>
  </si>
  <si>
    <t xml:space="preserve">2.14.2 </t>
  </si>
  <si>
    <t>Promicanje medijske pismenosti</t>
  </si>
  <si>
    <t xml:space="preserve">2.14.3 </t>
  </si>
  <si>
    <t>Praćenje društvene odgovornosti medija</t>
  </si>
  <si>
    <t xml:space="preserve">2.14.4 </t>
  </si>
  <si>
    <t>Ostale djelatnosti javnog informiranja i medija</t>
  </si>
  <si>
    <t>2.14.5</t>
  </si>
  <si>
    <t>Ostale djelatnosti iz područja demokratske političke kulture</t>
  </si>
  <si>
    <t>2.15</t>
  </si>
  <si>
    <t>3. DUHOVNOST</t>
  </si>
  <si>
    <t>Religijske/vjerničke djelatnosti</t>
  </si>
  <si>
    <t>3.1</t>
  </si>
  <si>
    <t>Promicanje religijske etike</t>
  </si>
  <si>
    <t>3.1.1</t>
  </si>
  <si>
    <t>Promocija i izgradnja međuvjerničkog dijaloga</t>
  </si>
  <si>
    <t>3.1.2</t>
  </si>
  <si>
    <t>Ostale religijske/vjerničke djelatnosti</t>
  </si>
  <si>
    <t>3.1.3</t>
  </si>
  <si>
    <t>Duhovne djelatnosti</t>
  </si>
  <si>
    <t>3.2</t>
  </si>
  <si>
    <t>Promicanje duhovnih aktivnosti</t>
  </si>
  <si>
    <t>3.2.1</t>
  </si>
  <si>
    <t>Poticanje osobnog razvoja</t>
  </si>
  <si>
    <t>3.2.2</t>
  </si>
  <si>
    <t>Ostale duhovne djelatnosti</t>
  </si>
  <si>
    <t>3.2.3</t>
  </si>
  <si>
    <t>Ostale djelatnosti iz područja duhovnosti</t>
  </si>
  <si>
    <t>3.3</t>
  </si>
  <si>
    <t>4. GOSPODARSTVO</t>
  </si>
  <si>
    <t>Dioničarske udruge</t>
  </si>
  <si>
    <t>4.1</t>
  </si>
  <si>
    <t>Energetika</t>
  </si>
  <si>
    <t>4.2</t>
  </si>
  <si>
    <t>Industrija</t>
  </si>
  <si>
    <t>4.3</t>
  </si>
  <si>
    <t>Brodogradnja</t>
  </si>
  <si>
    <t>4.3.1</t>
  </si>
  <si>
    <t>Drvna</t>
  </si>
  <si>
    <t>4.3.2</t>
  </si>
  <si>
    <t>Farmaceutska</t>
  </si>
  <si>
    <t>4.3.3</t>
  </si>
  <si>
    <t>Graditeljstvo</t>
  </si>
  <si>
    <t>4.3.4</t>
  </si>
  <si>
    <t>Kožarska</t>
  </si>
  <si>
    <t>4.3.5</t>
  </si>
  <si>
    <t>Metalna</t>
  </si>
  <si>
    <t>4.3.6</t>
  </si>
  <si>
    <t>Petrokemija</t>
  </si>
  <si>
    <t>4.3.7</t>
  </si>
  <si>
    <t>Prehrambena</t>
  </si>
  <si>
    <t>4.3.8</t>
  </si>
  <si>
    <t>Strojarska</t>
  </si>
  <si>
    <t>4.3.9</t>
  </si>
  <si>
    <t>Tekstilna industrija</t>
  </si>
  <si>
    <t>4.3.10</t>
  </si>
  <si>
    <t>Ostale industrijske djelatnosti</t>
  </si>
  <si>
    <t>4.3.11</t>
  </si>
  <si>
    <t>Inovatorstvo</t>
  </si>
  <si>
    <t>4.4</t>
  </si>
  <si>
    <t>Poljoprivreda</t>
  </si>
  <si>
    <t>4.5</t>
  </si>
  <si>
    <t>Lovstvo</t>
  </si>
  <si>
    <t>4.5.1</t>
  </si>
  <si>
    <t>Pčelarstvo</t>
  </si>
  <si>
    <t>4.5.2</t>
  </si>
  <si>
    <t>Ratarstvo</t>
  </si>
  <si>
    <t>4.5.3</t>
  </si>
  <si>
    <t>Ribarstvo</t>
  </si>
  <si>
    <t>4.5.4</t>
  </si>
  <si>
    <t>Stočarstvo</t>
  </si>
  <si>
    <t>4.5.5</t>
  </si>
  <si>
    <t>Šumarstvo</t>
  </si>
  <si>
    <t>4.5.6</t>
  </si>
  <si>
    <t>Vinarstvo i vinogradarstvo</t>
  </si>
  <si>
    <t>4.5.7</t>
  </si>
  <si>
    <t>Voćarstvo</t>
  </si>
  <si>
    <t>4.5.8</t>
  </si>
  <si>
    <t>Ostale poljoprivredne djelatnosti</t>
  </si>
  <si>
    <t>4.5.9</t>
  </si>
  <si>
    <t>Socijalno poduzetništvo</t>
  </si>
  <si>
    <t>4.6</t>
  </si>
  <si>
    <t>Promicanje razvoja socijalnog poduzetništva</t>
  </si>
  <si>
    <t>4.6.1</t>
  </si>
  <si>
    <t>Ostale djelatnosti socijalnog poduzetništva</t>
  </si>
  <si>
    <t>4.6.2</t>
  </si>
  <si>
    <t>Trgovina</t>
  </si>
  <si>
    <t>4.7</t>
  </si>
  <si>
    <t>Turizam</t>
  </si>
  <si>
    <t>4.8</t>
  </si>
  <si>
    <t>Ugostiteljstvo</t>
  </si>
  <si>
    <t>4.9</t>
  </si>
  <si>
    <t>Strukovne udruge u gospodarstvu</t>
  </si>
  <si>
    <t>4.10</t>
  </si>
  <si>
    <t>Ostale djelatnosti iz područja gospodarstva</t>
  </si>
  <si>
    <t>4.11</t>
  </si>
  <si>
    <t>5. HOBISTIČKA
DJELATNOST</t>
  </si>
  <si>
    <t>Filatelističke</t>
  </si>
  <si>
    <t>5.1</t>
  </si>
  <si>
    <t>Kartaške</t>
  </si>
  <si>
    <t>5.2</t>
  </si>
  <si>
    <t>Numizmatičke</t>
  </si>
  <si>
    <t>5.3</t>
  </si>
  <si>
    <t>Djelovanje ljubitelja oldtimera</t>
  </si>
  <si>
    <t>5.4</t>
  </si>
  <si>
    <t>Minijaturisti</t>
  </si>
  <si>
    <t>5.5</t>
  </si>
  <si>
    <t>Ostale hobističke djelatnosti</t>
  </si>
  <si>
    <t>5.6</t>
  </si>
  <si>
    <t>6. KULTURA I
UMJETNOST</t>
  </si>
  <si>
    <t>Kulturna baština</t>
  </si>
  <si>
    <t>6.1</t>
  </si>
  <si>
    <t>Zaštita i očuvanje materijalnih kulturnih dobara</t>
  </si>
  <si>
    <t>6.1.1</t>
  </si>
  <si>
    <t>Konzervatorsko-restauratorska djelatnost</t>
  </si>
  <si>
    <t>6.1.2</t>
  </si>
  <si>
    <t>Arheološka (kopnena i podvodna) djelatnost</t>
  </si>
  <si>
    <t>6.1.3</t>
  </si>
  <si>
    <t>Arhivska djelatnost</t>
  </si>
  <si>
    <t>6.1.4</t>
  </si>
  <si>
    <t>Muzejska djelatnost</t>
  </si>
  <si>
    <t>6.1.5</t>
  </si>
  <si>
    <t>Zaštita kulturnih krajolika</t>
  </si>
  <si>
    <t>6.1.6</t>
  </si>
  <si>
    <t>Zaštita i očuvanje nematerijalnih kulturnih dobara</t>
  </si>
  <si>
    <t>6.1.7</t>
  </si>
  <si>
    <t>Općekulturna (kulturološka) djelatnost</t>
  </si>
  <si>
    <t>6.1.8</t>
  </si>
  <si>
    <t>Ostale djelatnosti kulturne baštine</t>
  </si>
  <si>
    <t>6.1.9</t>
  </si>
  <si>
    <t>Izvedbene umjetnosti</t>
  </si>
  <si>
    <t>6.2</t>
  </si>
  <si>
    <t>Dramske umjetnosti</t>
  </si>
  <si>
    <t>6.2.1</t>
  </si>
  <si>
    <t>Plesne umjetnosti</t>
  </si>
  <si>
    <t>6.2.2</t>
  </si>
  <si>
    <t>Glazba i glazbeno-scenske umjetnosti</t>
  </si>
  <si>
    <t>6.2.3</t>
  </si>
  <si>
    <t>Kulturno-umjetnički (glazbeni i scenski) amaterizam</t>
  </si>
  <si>
    <t>6.2.4</t>
  </si>
  <si>
    <t>Inovativne izvedbene umjetničke prakse</t>
  </si>
  <si>
    <t>6.2.5</t>
  </si>
  <si>
    <t>Glazbene i scenske manifestacije i festivali</t>
  </si>
  <si>
    <t>6.2.6</t>
  </si>
  <si>
    <t>Ostale djelatnosti izvedbene umjetnosti</t>
  </si>
  <si>
    <t>6.2.7</t>
  </si>
  <si>
    <t>Vizualne umjetnosti</t>
  </si>
  <si>
    <t>6.3</t>
  </si>
  <si>
    <t>Likovne umjetnosti</t>
  </si>
  <si>
    <t>6.3.1</t>
  </si>
  <si>
    <t>Dizajn i arhitektura</t>
  </si>
  <si>
    <t>6.3.2</t>
  </si>
  <si>
    <t>Fotografska umjetnost</t>
  </si>
  <si>
    <t>6.3.3</t>
  </si>
  <si>
    <t>Djelatnost umjetničkih obrta</t>
  </si>
  <si>
    <t>6.3.4</t>
  </si>
  <si>
    <t>Likovni amaterizam</t>
  </si>
  <si>
    <t>6.3.5</t>
  </si>
  <si>
    <t>Inovativne vizualne umjetničke prakse</t>
  </si>
  <si>
    <t>6.3.6</t>
  </si>
  <si>
    <t>Manifestacije vizualnih umjetnosti</t>
  </si>
  <si>
    <t>6.3.7</t>
  </si>
  <si>
    <t>Ostale djelatnosti vizualne umjetnosti</t>
  </si>
  <si>
    <t>6.3.8</t>
  </si>
  <si>
    <t>Književno-nakladnička djelatnost</t>
  </si>
  <si>
    <t>6.4</t>
  </si>
  <si>
    <t>Književno stvaralaštvo</t>
  </si>
  <si>
    <t>6.4.1</t>
  </si>
  <si>
    <t>Knjižnična djelatnost</t>
  </si>
  <si>
    <t>6.4.2</t>
  </si>
  <si>
    <t>Nakladnička i knjižarska djelatnost</t>
  </si>
  <si>
    <t>6.4.3</t>
  </si>
  <si>
    <t>Novinsko-nakladnička djelatnost</t>
  </si>
  <si>
    <t>6.4.4</t>
  </si>
  <si>
    <t>Literarni amaterizam</t>
  </si>
  <si>
    <t>6.4.5</t>
  </si>
  <si>
    <t>Književno-nakladničke manifestacije</t>
  </si>
  <si>
    <t>6.4.6</t>
  </si>
  <si>
    <t>Ostale književno-nakladničke djelatnosti</t>
  </si>
  <si>
    <t>6.4.7</t>
  </si>
  <si>
    <t>Audiovizualna djelatnost</t>
  </si>
  <si>
    <t>6.5</t>
  </si>
  <si>
    <t>Filmska i video djelatnost</t>
  </si>
  <si>
    <t>6.5.1</t>
  </si>
  <si>
    <t>Radio-televizijska djelatnost</t>
  </si>
  <si>
    <t>6.5.2</t>
  </si>
  <si>
    <t>Interaktivni mediji</t>
  </si>
  <si>
    <t>6.5.3</t>
  </si>
  <si>
    <t>Audiovizualni amaterizam</t>
  </si>
  <si>
    <t>6.5.4</t>
  </si>
  <si>
    <t>6.5.5</t>
  </si>
  <si>
    <t>Ostale audiovizualne djelatnosti</t>
  </si>
  <si>
    <t>6.5.6</t>
  </si>
  <si>
    <t>Medijska kultura</t>
  </si>
  <si>
    <t>6.6</t>
  </si>
  <si>
    <t>Strukovne udruge u kulturi i umjetnosti</t>
  </si>
  <si>
    <t>6.7</t>
  </si>
  <si>
    <t>Interdisciplinarne kulturno-umjetničke djelatnosti</t>
  </si>
  <si>
    <t>6.8</t>
  </si>
  <si>
    <t>Interdisciplinarne kulturno-umjetničke prakse</t>
  </si>
  <si>
    <t>6.8.1</t>
  </si>
  <si>
    <t>Intersektorske kulturno-umjetničke aktivnosti</t>
  </si>
  <si>
    <t>6.8.2</t>
  </si>
  <si>
    <t>6.8.3</t>
  </si>
  <si>
    <t>Ostale interdisciplinarne kulturno-umjetničke djelatnosti</t>
  </si>
  <si>
    <t>6.8.4</t>
  </si>
  <si>
    <t>Ostale djelatnosti iz područja kulture i umjetnosti</t>
  </si>
  <si>
    <t>6.9</t>
  </si>
  <si>
    <t>7. LJUDSKA
PRAVA</t>
  </si>
  <si>
    <t>Besplatna pravna pomoć</t>
  </si>
  <si>
    <t>7.1</t>
  </si>
  <si>
    <t>Prava aktivnih sudionika i stradalnika Domovinskog rata</t>
  </si>
  <si>
    <t>7.2</t>
  </si>
  <si>
    <t>Pravo na pristup informacijama</t>
  </si>
  <si>
    <t>7.3</t>
  </si>
  <si>
    <t>Pravo na zaštitu osobnih podatka</t>
  </si>
  <si>
    <t>7.4</t>
  </si>
  <si>
    <t>Suzbijanje i zaštita od diskriminacije</t>
  </si>
  <si>
    <t>7.5</t>
  </si>
  <si>
    <t>Ravnopravnost spolova</t>
  </si>
  <si>
    <t>7.5.1</t>
  </si>
  <si>
    <t>Suzbijanje rasne diskriminacije</t>
  </si>
  <si>
    <t>7.5.2</t>
  </si>
  <si>
    <t>Zaštita prava i dostojanstva radnika</t>
  </si>
  <si>
    <t>7.5.3</t>
  </si>
  <si>
    <t>Zaštita obitelji</t>
  </si>
  <si>
    <t>7.5.4</t>
  </si>
  <si>
    <t>Zaštita prava djece</t>
  </si>
  <si>
    <t>7.5.5</t>
  </si>
  <si>
    <t>Zaštita prava mladih</t>
  </si>
  <si>
    <t>7.5.6</t>
  </si>
  <si>
    <t>Zaštita prava osoba s invaliditetom</t>
  </si>
  <si>
    <t>7.5.7</t>
  </si>
  <si>
    <t>Zaštita prava osoba s mentalnim oštećenjem</t>
  </si>
  <si>
    <t>7.5.8</t>
  </si>
  <si>
    <t>Prava osoba starije životne dobi</t>
  </si>
  <si>
    <t>7.5.9</t>
  </si>
  <si>
    <t>Zaštita prava beskućnika</t>
  </si>
  <si>
    <t>7.5.10</t>
  </si>
  <si>
    <t>Zaštita prava pacijenata</t>
  </si>
  <si>
    <t>7.5.11</t>
  </si>
  <si>
    <t>Zaštita ovisnika</t>
  </si>
  <si>
    <t>7.5.12</t>
  </si>
  <si>
    <t>Zaštita prava HIV/AIDS osoba</t>
  </si>
  <si>
    <t>7.5.13</t>
  </si>
  <si>
    <t>Zaštita prava zatvorenika</t>
  </si>
  <si>
    <t>7.5.14</t>
  </si>
  <si>
    <t>Zaštita žrtava/svjedoka</t>
  </si>
  <si>
    <t>7.5.15</t>
  </si>
  <si>
    <t>Zaštita prava tražitelja azila, azilanata i stranaca pod supsidijarnom zaštitom</t>
  </si>
  <si>
    <t>7.5.16</t>
  </si>
  <si>
    <t>Zaštita prava spolnih i rodnih manjina</t>
  </si>
  <si>
    <t>7.5.17</t>
  </si>
  <si>
    <t>Zaštita prava na zaštitu privatnosti</t>
  </si>
  <si>
    <t>7.5.18</t>
  </si>
  <si>
    <t>Ostale djelatnosti suzbijanja i zaštite od diskriminacije</t>
  </si>
  <si>
    <t>7.5.19</t>
  </si>
  <si>
    <t>Vjerska prava i slobode</t>
  </si>
  <si>
    <t>7.6</t>
  </si>
  <si>
    <t>Zaštita prava potrošača</t>
  </si>
  <si>
    <t>7.7</t>
  </si>
  <si>
    <t>Zaštita hrvatske dijaspore</t>
  </si>
  <si>
    <t>7.8</t>
  </si>
  <si>
    <t>Zaštita prava nacionalne manjine</t>
  </si>
  <si>
    <t>7.9</t>
  </si>
  <si>
    <t>Njegovanje zavičajnog identiteta</t>
  </si>
  <si>
    <t>7.10</t>
  </si>
  <si>
    <t>Ostale djelatnosti iz područja ostvarivanja i zaštite ljudskih prava</t>
  </si>
  <si>
    <t>7.11</t>
  </si>
  <si>
    <t>8. MEĐUNARODNA
SURADNJA</t>
  </si>
  <si>
    <t>Razvojna suradnja</t>
  </si>
  <si>
    <t>8.1</t>
  </si>
  <si>
    <t>Demokratska tranzicija</t>
  </si>
  <si>
    <t>8.1.1</t>
  </si>
  <si>
    <t>Infrastruktura</t>
  </si>
  <si>
    <t>8.1.2</t>
  </si>
  <si>
    <t>Mir i sigurnost</t>
  </si>
  <si>
    <t>8.1.3</t>
  </si>
  <si>
    <t>Ljudska prava</t>
  </si>
  <si>
    <t>8.1.4</t>
  </si>
  <si>
    <t>Obrazovanje</t>
  </si>
  <si>
    <t>8.1.5</t>
  </si>
  <si>
    <t>8.1.6</t>
  </si>
  <si>
    <t>Smanjenje siromaštva</t>
  </si>
  <si>
    <t>8.1.7</t>
  </si>
  <si>
    <t>Zaštita okoliša i prirode</t>
  </si>
  <si>
    <t>8.1.8</t>
  </si>
  <si>
    <t>Unapređenje zdravlja</t>
  </si>
  <si>
    <t>8.1.9</t>
  </si>
  <si>
    <t>Ostale djelatnosti razvojne suradnje</t>
  </si>
  <si>
    <t>8.1.10</t>
  </si>
  <si>
    <t>Međunarodna humanitarna pomoć</t>
  </si>
  <si>
    <t>8.2</t>
  </si>
  <si>
    <t>Međunarodna prijateljstva</t>
  </si>
  <si>
    <t>8.3</t>
  </si>
  <si>
    <t>Ostale djelatnosti iz područja međunarodne suradnje</t>
  </si>
  <si>
    <t>8.4</t>
  </si>
  <si>
    <t>9. OBRAZOVANJE,
ZNANOST I
ISTRAŽIVANJE</t>
  </si>
  <si>
    <t>Odgoj i obrazovanje</t>
  </si>
  <si>
    <t>9.1</t>
  </si>
  <si>
    <t>Razvoj i promicanje odgoja i obrazovanja</t>
  </si>
  <si>
    <t>9.1.1</t>
  </si>
  <si>
    <t>Cjeloživotno učenje i obrazovanje odraslih</t>
  </si>
  <si>
    <t>9.1.2</t>
  </si>
  <si>
    <t>Izvaninstitucionalni odgoj i obrazovanje</t>
  </si>
  <si>
    <t>9.1.3</t>
  </si>
  <si>
    <t>Potpora obrazovanju djece i mladih s posebnim potrebama</t>
  </si>
  <si>
    <t>9.1.4</t>
  </si>
  <si>
    <t>Odgoj i obrazovanje za aktivno sudjelovanje u razvoju demokratske kulture</t>
  </si>
  <si>
    <t>9.1.5</t>
  </si>
  <si>
    <t>Odgoj i obrazovanje za zaštitu i promicanje ljudskih prava</t>
  </si>
  <si>
    <t>9.1.6</t>
  </si>
  <si>
    <t>Poticanje kreativnosti i stvaralaštva u odgoju i obrazovanju</t>
  </si>
  <si>
    <t>9.1.7</t>
  </si>
  <si>
    <t>Odgoj i obrazovanje za zaštitu i promicanje povijesno-kulturne baštine i nacionalnoga identiteta</t>
  </si>
  <si>
    <t>9.1.8</t>
  </si>
  <si>
    <t>Odgoj i obrazovanje za održivi razvoj, zdrave načine života i očuvanje prirode</t>
  </si>
  <si>
    <t>9.1.9</t>
  </si>
  <si>
    <t>Međunarodna suradnja i mobilnost u obrazovanju</t>
  </si>
  <si>
    <t>9.1.10</t>
  </si>
  <si>
    <t>Strukovne udruge u odgoju i obrazovanju</t>
  </si>
  <si>
    <t>9.1.11</t>
  </si>
  <si>
    <t>Ostale djelatnosti odgoja i obrazovanja</t>
  </si>
  <si>
    <t>9.1.12</t>
  </si>
  <si>
    <t>Znanost, stručni rad i istraživanje</t>
  </si>
  <si>
    <t>9.2</t>
  </si>
  <si>
    <t>Društvene znanosti</t>
  </si>
  <si>
    <t>9.2.1</t>
  </si>
  <si>
    <t>Humanističke znanosti</t>
  </si>
  <si>
    <t>9.2.2</t>
  </si>
  <si>
    <t>Prirodne znanosti</t>
  </si>
  <si>
    <t>9.2.3</t>
  </si>
  <si>
    <t>Tehničke znanosti</t>
  </si>
  <si>
    <t>9.2.4</t>
  </si>
  <si>
    <t>Biomedicina i zdravstvo</t>
  </si>
  <si>
    <t>9.2.5</t>
  </si>
  <si>
    <t>Biotehničke znanosti</t>
  </si>
  <si>
    <t>9.2.6</t>
  </si>
  <si>
    <t>Umjetnost</t>
  </si>
  <si>
    <t>9.2.7</t>
  </si>
  <si>
    <t>Interdisciplinarna područja znanosti</t>
  </si>
  <si>
    <t>9.2.8</t>
  </si>
  <si>
    <t>Znanstvenoistraživački rad</t>
  </si>
  <si>
    <t>9.2.9</t>
  </si>
  <si>
    <t>Organizacija domaćih i međunarodnih znanstvenih i znanstvenostručnih skupova, škola, kongresa i seminara</t>
  </si>
  <si>
    <t>9.2.10</t>
  </si>
  <si>
    <t>Izdavanje znanstvenih i stručnih publikacija</t>
  </si>
  <si>
    <t>9.2.11</t>
  </si>
  <si>
    <t>Popularizacija znanosti</t>
  </si>
  <si>
    <t>9.2.12</t>
  </si>
  <si>
    <t>Umrežavanje i međunarodna znanstvena i stručna suradnja</t>
  </si>
  <si>
    <t>9.2.13</t>
  </si>
  <si>
    <t>Strukovne udruge u području znanosti, stručnog rada i istraživanja</t>
  </si>
  <si>
    <t>9.2.14</t>
  </si>
  <si>
    <t>Ostale djelatnosti znanosti, stručnog rada i istraživanja</t>
  </si>
  <si>
    <t>9.2.15</t>
  </si>
  <si>
    <t>Ostale djelatnosti iz područja obrazovanja, znanosti i istraživanja</t>
  </si>
  <si>
    <t>9.3</t>
  </si>
  <si>
    <t>10. ODRŽIVI RAZVOJ</t>
  </si>
  <si>
    <t>Razvoj ruralnih područja</t>
  </si>
  <si>
    <t>10.1</t>
  </si>
  <si>
    <t>Edukacija za održivi razvoj ruralnih područja</t>
  </si>
  <si>
    <t>10.1.1</t>
  </si>
  <si>
    <t>Planiranje razvoja ruralnih područja</t>
  </si>
  <si>
    <t>10.1.2</t>
  </si>
  <si>
    <t>LEADER pristup razvoju ruralnih područja</t>
  </si>
  <si>
    <t>10.1.3</t>
  </si>
  <si>
    <t>Ostale aktivnosti vezane za razvoj ruralnih područja</t>
  </si>
  <si>
    <t>10.1.4</t>
  </si>
  <si>
    <t>Zaštita javnih dobara u ruralnim područjima</t>
  </si>
  <si>
    <t>10.1.5</t>
  </si>
  <si>
    <t>Ostale djelatnosti razvoja ruralnih područja</t>
  </si>
  <si>
    <t>10.1.6</t>
  </si>
  <si>
    <t>Razvoj urbanih područja</t>
  </si>
  <si>
    <t>10.2</t>
  </si>
  <si>
    <t>Edukacija za održivi razvoj urbanih područja</t>
  </si>
  <si>
    <t>10.2.1</t>
  </si>
  <si>
    <t>Planiranje razvoja urbanih područja</t>
  </si>
  <si>
    <t>10.2.3</t>
  </si>
  <si>
    <t>Urbana obnova</t>
  </si>
  <si>
    <t>10.2.4</t>
  </si>
  <si>
    <t>Zaštita javnih dobara u urbanim područjima</t>
  </si>
  <si>
    <t>10.2.5</t>
  </si>
  <si>
    <t>Ostale djelatnosti razvoja urbanih područja</t>
  </si>
  <si>
    <t>10.2.6</t>
  </si>
  <si>
    <t>Održivi gospodarski razvoj</t>
  </si>
  <si>
    <t>10.3</t>
  </si>
  <si>
    <t>Razvoj društvenog kapitala</t>
  </si>
  <si>
    <t>10.3.1</t>
  </si>
  <si>
    <t>Održivi turizam</t>
  </si>
  <si>
    <t>10.3.2</t>
  </si>
  <si>
    <t>Ostale djelatnosti održivog gospodarskog razvoja</t>
  </si>
  <si>
    <t>10.3.3</t>
  </si>
  <si>
    <t>Ostale djelatnosti iz područja održivog razvoja</t>
  </si>
  <si>
    <t>10.4</t>
  </si>
  <si>
    <t>11. SOCIJALNA
DJELATNOST</t>
  </si>
  <si>
    <t>Socijalna pomoć i podrška</t>
  </si>
  <si>
    <t>11.1</t>
  </si>
  <si>
    <t>Pomoć i podrška starijim osobama</t>
  </si>
  <si>
    <t>11.1.1</t>
  </si>
  <si>
    <t>Pomoć i podrška osobama s invaliditetom</t>
  </si>
  <si>
    <t>11.1.2</t>
  </si>
  <si>
    <t>Pomoć i podrška djeci</t>
  </si>
  <si>
    <t>11.1.3</t>
  </si>
  <si>
    <t>Pomoć i podrška mladima</t>
  </si>
  <si>
    <t>11.1.4</t>
  </si>
  <si>
    <t>Pomoć i podrška osobama u riziku od siromaštva i socijalne isključenosti</t>
  </si>
  <si>
    <t>11.1.5</t>
  </si>
  <si>
    <t>Pomoć i podrška nezaposlenima</t>
  </si>
  <si>
    <t>11.1.6</t>
  </si>
  <si>
    <t>Pomoć i podrška obitelji</t>
  </si>
  <si>
    <t>11.1.7</t>
  </si>
  <si>
    <t>Pomoć i podrška azilantima</t>
  </si>
  <si>
    <t>11.1.8</t>
  </si>
  <si>
    <t>Pomoć i podrška beskućnicima</t>
  </si>
  <si>
    <t>11.1.9</t>
  </si>
  <si>
    <t>Pomoć i podrška žrtvama obiteljskog nasilja</t>
  </si>
  <si>
    <t>11.1.10</t>
  </si>
  <si>
    <t>11.1.11</t>
  </si>
  <si>
    <t>Socijalne usluge</t>
  </si>
  <si>
    <t>11.2</t>
  </si>
  <si>
    <t>Savjetovanje i pomaganje</t>
  </si>
  <si>
    <t>11.2.1</t>
  </si>
  <si>
    <t>Pomoć u kući</t>
  </si>
  <si>
    <t>11.2.2</t>
  </si>
  <si>
    <t>Psihosocijalna podrška</t>
  </si>
  <si>
    <t>11.2.3</t>
  </si>
  <si>
    <t>Rana intervencija</t>
  </si>
  <si>
    <t>11.2.4</t>
  </si>
  <si>
    <t>Pomoć pri uključivanju u programe odgoja i redovitog obrazovanja (integracija)</t>
  </si>
  <si>
    <t>11.2.5</t>
  </si>
  <si>
    <t>Boravak</t>
  </si>
  <si>
    <t>11.2.6</t>
  </si>
  <si>
    <t>Smještaj</t>
  </si>
  <si>
    <t>11.2.7</t>
  </si>
  <si>
    <t>Organizirano stanovanje</t>
  </si>
  <si>
    <t>11.2.8</t>
  </si>
  <si>
    <t>11.2.9</t>
  </si>
  <si>
    <t>Prevencija ovisnosti</t>
  </si>
  <si>
    <t>11.2.10</t>
  </si>
  <si>
    <t>Stručna pomoć i podrška</t>
  </si>
  <si>
    <t>11.2.11</t>
  </si>
  <si>
    <t>Skraćeni boravak, igraonice, radionice, klubovi</t>
  </si>
  <si>
    <t>11.2.12</t>
  </si>
  <si>
    <t>Organiziranje slobodnih aktivnosti</t>
  </si>
  <si>
    <t>11.2.13</t>
  </si>
  <si>
    <t>Pomoć i podrška u vlastitom domu i zajednici</t>
  </si>
  <si>
    <t>11.2.14</t>
  </si>
  <si>
    <t>Rehabilitacija</t>
  </si>
  <si>
    <t>11.2.15</t>
  </si>
  <si>
    <t>Osobna asistencija</t>
  </si>
  <si>
    <t>11.2.16</t>
  </si>
  <si>
    <t>Ostale djelatnosti socijalnih usluga</t>
  </si>
  <si>
    <t>11.2.17</t>
  </si>
  <si>
    <t>Humanitarna pomoć</t>
  </si>
  <si>
    <t>11.3</t>
  </si>
  <si>
    <t>Pomoć žrtvama prirodnih katastrofa</t>
  </si>
  <si>
    <t>11.3.1</t>
  </si>
  <si>
    <t>Psihosocijalna pomoć u kriznim situacijama</t>
  </si>
  <si>
    <t>11.3.2</t>
  </si>
  <si>
    <t>Poboljšanje kvalitete života i zdravlja socijalno isključenih</t>
  </si>
  <si>
    <t>11.3.3</t>
  </si>
  <si>
    <t>Pomoć u podmirivanju osnovnih životnih potreba</t>
  </si>
  <si>
    <t>11.3.4</t>
  </si>
  <si>
    <t>Ostale djelatnosti humanitarne pomoći</t>
  </si>
  <si>
    <t>11.3.5</t>
  </si>
  <si>
    <t>Solidarna posmrtna pripomoć</t>
  </si>
  <si>
    <t>11.4</t>
  </si>
  <si>
    <t>Ostale socijalne djelatnosti</t>
  </si>
  <si>
    <t>11.5</t>
  </si>
  <si>
    <t>Sudjelovanje u sportskom natjecanju</t>
  </si>
  <si>
    <t>12.1</t>
  </si>
  <si>
    <t>Sportska priprema</t>
  </si>
  <si>
    <t>12.2</t>
  </si>
  <si>
    <t>Sportska poduka</t>
  </si>
  <si>
    <t>12.3</t>
  </si>
  <si>
    <t>Sportska rekreacija</t>
  </si>
  <si>
    <t>12.4</t>
  </si>
  <si>
    <t>12.4.1</t>
  </si>
  <si>
    <t>Individualni fitnes programi</t>
  </si>
  <si>
    <t>12.4.2</t>
  </si>
  <si>
    <t>Tjelesne aktivnosti i igre koje se organizirano izvode radi unapređenja zdravlja i rekreacije</t>
  </si>
  <si>
    <t>12.4.3</t>
  </si>
  <si>
    <t>Organiziranje i provođenje rekreacijskog vježbanja</t>
  </si>
  <si>
    <t>12.4.4</t>
  </si>
  <si>
    <t>Organiziranje sportsko rekreacijskih natjecanja i sportsko rekreativnih edukativnih projekata i programa</t>
  </si>
  <si>
    <t>12.4.5</t>
  </si>
  <si>
    <t>Ostale djelatnosti sportske rekreacije</t>
  </si>
  <si>
    <t>12.4.6</t>
  </si>
  <si>
    <t>Organiziranje i provođenje sportskih natjecanja i sportskih priredbi</t>
  </si>
  <si>
    <t>12.5</t>
  </si>
  <si>
    <t>12.5.1</t>
  </si>
  <si>
    <t>Organiziranje sportskih edukativnih projekata i programa (kampovi, škole, priredbe, festivali, radionice) za poticanje bavljenja sportom i tjelesnim vježbanjem</t>
  </si>
  <si>
    <t>12.5.2</t>
  </si>
  <si>
    <t>Ostale djelatnosti organiziranja i provođenja sportskih natjecanja i sportskih priredbi</t>
  </si>
  <si>
    <t>12.5.3</t>
  </si>
  <si>
    <t>Upravljanje sportskim objektima</t>
  </si>
  <si>
    <t>12.6</t>
  </si>
  <si>
    <t>Organiziranje i provođenje adaptiranog i zdravstveno usmjerenog tjelesnog vježbanja</t>
  </si>
  <si>
    <t>12.7</t>
  </si>
  <si>
    <t>Organiziranje i razvijanje sportskih udruga i sportskih djelatnosti</t>
  </si>
  <si>
    <t>12.8</t>
  </si>
  <si>
    <t>Promocija sporta i zdravog načina življenja</t>
  </si>
  <si>
    <t>12.9</t>
  </si>
  <si>
    <t>Strukovne udruge u sportu</t>
  </si>
  <si>
    <t>12.10</t>
  </si>
  <si>
    <t>Ostale djelatnosti u sportu</t>
  </si>
  <si>
    <t>12.11</t>
  </si>
  <si>
    <t>13. TEHNIČKA
KULTURA</t>
  </si>
  <si>
    <t>Elektrotehnika, elektronika, automatika i robotika</t>
  </si>
  <si>
    <t>13.1</t>
  </si>
  <si>
    <t>Elektrotehnika i elektronika</t>
  </si>
  <si>
    <t>13.1.1</t>
  </si>
  <si>
    <t>Automatika</t>
  </si>
  <si>
    <t>13.1.2</t>
  </si>
  <si>
    <t>Robotika</t>
  </si>
  <si>
    <t>13.1.3</t>
  </si>
  <si>
    <t>Ostale djelatnosti elektrotehnike, elektronike, automatike i robotike</t>
  </si>
  <si>
    <t>13.1.4</t>
  </si>
  <si>
    <t>Graditeljstvo, modelarstvo i maketarstvo</t>
  </si>
  <si>
    <t>13.2</t>
  </si>
  <si>
    <t>Izrada uporabnih i ukrasnih tvorevina</t>
  </si>
  <si>
    <t>13.2.1</t>
  </si>
  <si>
    <t>Samogradnja vozila, plovila, letjelica, opreme i pribora</t>
  </si>
  <si>
    <t>13.2.2</t>
  </si>
  <si>
    <t>Brodomodelarstvo i brodomaketarstvo</t>
  </si>
  <si>
    <t>13.2.3</t>
  </si>
  <si>
    <t>Raketno modelarstvo i maketarstvo</t>
  </si>
  <si>
    <t>13.2.4</t>
  </si>
  <si>
    <t>Zrakoplovno modelarstvo i maketarstvo</t>
  </si>
  <si>
    <t>13.2.5</t>
  </si>
  <si>
    <t>Željezničko modelarstvo i maketarstvo</t>
  </si>
  <si>
    <t>13.2.6</t>
  </si>
  <si>
    <t>Jedriličarsko modelarstvo</t>
  </si>
  <si>
    <t>13.2.7</t>
  </si>
  <si>
    <t>Automodelarstvo i automaketarstvo</t>
  </si>
  <si>
    <t>13.2.9</t>
  </si>
  <si>
    <t>Ostale djelatnosti modelarstva, maketarstva i graditeljstva</t>
  </si>
  <si>
    <t>13.2.10</t>
  </si>
  <si>
    <t>Informatika i računalstvo</t>
  </si>
  <si>
    <t>13.3</t>
  </si>
  <si>
    <t>Strojarstvo i konstruktorstvo</t>
  </si>
  <si>
    <t>13.4</t>
  </si>
  <si>
    <t>Komunikacijska tehnika</t>
  </si>
  <si>
    <t>13.5</t>
  </si>
  <si>
    <t>Radiokonstruktorstvo i samogradnja uređaja</t>
  </si>
  <si>
    <t>13.5.1</t>
  </si>
  <si>
    <t>Amaterska radiogoniometrija</t>
  </si>
  <si>
    <t>13.5.2</t>
  </si>
  <si>
    <t>CB radioamaterizam</t>
  </si>
  <si>
    <t>13.5.3</t>
  </si>
  <si>
    <t>Amaterska radiotelegrafija</t>
  </si>
  <si>
    <t>13.5.4</t>
  </si>
  <si>
    <t>Digitalne komunikacije</t>
  </si>
  <si>
    <t>13.5.5</t>
  </si>
  <si>
    <t>Satelitske komunikacije</t>
  </si>
  <si>
    <t>13.5.6</t>
  </si>
  <si>
    <t>Bežični mrežni sustavi</t>
  </si>
  <si>
    <t>13.5.7</t>
  </si>
  <si>
    <t>Ostale djelatnosti komunikacijske tehnike</t>
  </si>
  <si>
    <t>13.5.8</t>
  </si>
  <si>
    <t>Audiovizualne tehničke djelatnosti</t>
  </si>
  <si>
    <t>13.6</t>
  </si>
  <si>
    <t>Neprofesijska filmska djelatnost</t>
  </si>
  <si>
    <t>13.6.1</t>
  </si>
  <si>
    <t>Neprofesijska video djelatnost</t>
  </si>
  <si>
    <t>13.6.2</t>
  </si>
  <si>
    <t>Neprofesijska fotografska djelatnost</t>
  </si>
  <si>
    <t>13.6.3</t>
  </si>
  <si>
    <t>Podvodna fotografija</t>
  </si>
  <si>
    <t>13.6.4</t>
  </si>
  <si>
    <t>Ostale audiovizualne tehničke djelatnosti</t>
  </si>
  <si>
    <t>13.6.5</t>
  </si>
  <si>
    <t>Astronautika i astronomija</t>
  </si>
  <si>
    <t>13.7</t>
  </si>
  <si>
    <t>Amaterska astronautika</t>
  </si>
  <si>
    <t>13.7.1</t>
  </si>
  <si>
    <t>Astronomija</t>
  </si>
  <si>
    <t>13.7.2</t>
  </si>
  <si>
    <t>Ostale djelatnosti astronautike i astronomije</t>
  </si>
  <si>
    <t>13.7.3</t>
  </si>
  <si>
    <t>13.8</t>
  </si>
  <si>
    <t>Cjeloživotno obrazovanje u tehničkoj kulturi</t>
  </si>
  <si>
    <t>13.9</t>
  </si>
  <si>
    <t>Organiziranje i razvijanje tehničke kulture</t>
  </si>
  <si>
    <t>13.10</t>
  </si>
  <si>
    <t>Poticanje kreativnosti i stvaralaštva djece i mladih u tehničkoj kulturi</t>
  </si>
  <si>
    <t>13.11</t>
  </si>
  <si>
    <t>Strukovne udruge u tehničkoj kulturi</t>
  </si>
  <si>
    <t>13.12</t>
  </si>
  <si>
    <t>Ostale djelatnosti iz područja tehničke kulture</t>
  </si>
  <si>
    <t>13.13</t>
  </si>
  <si>
    <t>14. ZAŠTITA
ZDRAVLJA</t>
  </si>
  <si>
    <t>Preventivno djelovanje, unapređenje i zaštita zdravlja</t>
  </si>
  <si>
    <t>14.1</t>
  </si>
  <si>
    <t>Prevencija zaraznih bolesti</t>
  </si>
  <si>
    <t>14.1.1</t>
  </si>
  <si>
    <t>Prevencija i unapređenje zdravlja zubi</t>
  </si>
  <si>
    <t>14.1.2</t>
  </si>
  <si>
    <t>Prevencija i zaštita mentalnog zdravlja</t>
  </si>
  <si>
    <t>14.1.3</t>
  </si>
  <si>
    <t>Stvaranje uvjeta za što kvalitetniji život oboljelih od kroničnih bolesti</t>
  </si>
  <si>
    <t>14.1.4</t>
  </si>
  <si>
    <t>Unapređenje i zaštita zdravlja osoba oboljelih od malignih bolesti</t>
  </si>
  <si>
    <t>14.1.5</t>
  </si>
  <si>
    <t>14.1.6</t>
  </si>
  <si>
    <t>Zaštita i prevencija bolesti reproduktivnog sustava</t>
  </si>
  <si>
    <t>14.1.7</t>
  </si>
  <si>
    <t>Ostale djelatnosti preventivnog djelovanja, unapređenja i zaštite zdravlja</t>
  </si>
  <si>
    <t>14.1.8</t>
  </si>
  <si>
    <t>Dobrovoljno darivanje krvi</t>
  </si>
  <si>
    <t>14.2</t>
  </si>
  <si>
    <t>Prevencija i suzbijanje ovisnosti</t>
  </si>
  <si>
    <t>14.3</t>
  </si>
  <si>
    <t>Strukovne udruge u području zaštite zdravlja</t>
  </si>
  <si>
    <t>14.4</t>
  </si>
  <si>
    <t>Ostale djelatnosti u području zaštite zdravlja</t>
  </si>
  <si>
    <t>14.5</t>
  </si>
  <si>
    <t>15. ZAŠTITA
OKOLIŠA I
PRIRODE</t>
  </si>
  <si>
    <t>Očuvanje prirode</t>
  </si>
  <si>
    <t>15.1</t>
  </si>
  <si>
    <t>Očuvanje posebno vrijednih prirodnih područja i drugih prostora</t>
  </si>
  <si>
    <t>15.1.1</t>
  </si>
  <si>
    <t>Očuvanje prirodne baštine</t>
  </si>
  <si>
    <t>15.1.2</t>
  </si>
  <si>
    <t>Ostale djelatnosti očuvanja prirode</t>
  </si>
  <si>
    <t>15.1.3</t>
  </si>
  <si>
    <t>Zaštita okoliša</t>
  </si>
  <si>
    <t>15.2</t>
  </si>
  <si>
    <t>Zaštita i održivo korištenje šuma</t>
  </si>
  <si>
    <t>15.2.1</t>
  </si>
  <si>
    <t>Zaštita voda i mora</t>
  </si>
  <si>
    <t>15.2.2</t>
  </si>
  <si>
    <t>Zaštita i održivo korištenje tla</t>
  </si>
  <si>
    <t>15.2.3</t>
  </si>
  <si>
    <t>Podizanje svijesti i aktivnosti za smanjenje otpada i povećanje recikliranja</t>
  </si>
  <si>
    <t>15.2.4</t>
  </si>
  <si>
    <t>Ostale djelatnosti zaštite okoliša</t>
  </si>
  <si>
    <t>15.2.5</t>
  </si>
  <si>
    <t>Energetska učinkovitost i obnovljivi izvori energije</t>
  </si>
  <si>
    <t>15.3</t>
  </si>
  <si>
    <t>Zaštita životinja</t>
  </si>
  <si>
    <t>15.4</t>
  </si>
  <si>
    <t>Ostale djelatnosti iz područja zaštite okoliša i prirode</t>
  </si>
  <si>
    <t>15.5</t>
  </si>
  <si>
    <t>16. ZAŠTITA I
SPAŠAVANJE</t>
  </si>
  <si>
    <t>Dobrovoljno vatrogastvo</t>
  </si>
  <si>
    <t>16.1</t>
  </si>
  <si>
    <t>Pomoć žrtvama katastrofa i sukoba</t>
  </si>
  <si>
    <t>16.2</t>
  </si>
  <si>
    <t>Traganje i spašavanje</t>
  </si>
  <si>
    <t>16.3</t>
  </si>
  <si>
    <t>Ostale djelatnosti iz područja zaštite i spašavanja</t>
  </si>
  <si>
    <t>16.4</t>
  </si>
  <si>
    <t>17. OSTALA PODRUČJA DJELOVANJA</t>
  </si>
  <si>
    <t>ŠIFRA KOJU UNOSITE 
U 21. STUPAC OBRASCA</t>
  </si>
  <si>
    <t>http://narodne-novine.nn.hr/clanci/sluzbeni/2015_01_4_76.html</t>
  </si>
  <si>
    <t>Oznaka</t>
  </si>
  <si>
    <t>akademska zajednica</t>
  </si>
  <si>
    <t>azilanti</t>
  </si>
  <si>
    <t>branitelji - veterani</t>
  </si>
  <si>
    <t>civilni invalidi rata</t>
  </si>
  <si>
    <t>civilni stradalnici</t>
  </si>
  <si>
    <t>darovita djeca i mladi</t>
  </si>
  <si>
    <t>djeca - opća populacija</t>
  </si>
  <si>
    <t>djeca bez odgovarajuće roditeljske skrbi</t>
  </si>
  <si>
    <t>djeca do 14 godina</t>
  </si>
  <si>
    <t>djeca od 14 do 18 godina</t>
  </si>
  <si>
    <t>djeca iz obitelji korisnika sustava socijalne skrbi</t>
  </si>
  <si>
    <t>djeca ratnih stradalnika</t>
  </si>
  <si>
    <t>djeca s poremećajima u ponašanju</t>
  </si>
  <si>
    <t>djeca s teškoćama u razvoju</t>
  </si>
  <si>
    <t>djeca u riziku od socijalne isključenosti</t>
  </si>
  <si>
    <t>gluhe osobe</t>
  </si>
  <si>
    <t>gluhonijeme osobe</t>
  </si>
  <si>
    <t>građani – opća populacija</t>
  </si>
  <si>
    <t>ilegalni imigranti</t>
  </si>
  <si>
    <t>invalidi Domovinskog rata</t>
  </si>
  <si>
    <t>invalidi rada</t>
  </si>
  <si>
    <t>izbjeglice i prognanici</t>
  </si>
  <si>
    <t>izviđači</t>
  </si>
  <si>
    <t>jedno roditeljske obitelji</t>
  </si>
  <si>
    <t>lokalna i regionalna samouprava</t>
  </si>
  <si>
    <t>lovci</t>
  </si>
  <si>
    <t>ljubitelji životinja</t>
  </si>
  <si>
    <t>mali i srednji poduzetnici i obrtnici</t>
  </si>
  <si>
    <t>manjine - općenito</t>
  </si>
  <si>
    <t>predstavnici medija</t>
  </si>
  <si>
    <t>mladi s poremećajima u ponašanju</t>
  </si>
  <si>
    <t>obitelji branitelja</t>
  </si>
  <si>
    <t>odgojno-obrazovne ustanove</t>
  </si>
  <si>
    <t>odgojno-obrazovni djelatnici</t>
  </si>
  <si>
    <t>osobe s cerebralnom i dječjom paralizom</t>
  </si>
  <si>
    <t>osobe s mentalnom retardacijom</t>
  </si>
  <si>
    <t>osobe s psiho-socijalnim teškoćama</t>
  </si>
  <si>
    <t>osobe s mišićnom distrofijom</t>
  </si>
  <si>
    <t>osobe s multiplom sklerozom</t>
  </si>
  <si>
    <t>osobe s miastenijom gravis</t>
  </si>
  <si>
    <t>osobe s amputacijom</t>
  </si>
  <si>
    <t>osobe s paraplegijom/tetraplegijom</t>
  </si>
  <si>
    <t>osobe s transplantiranim organima</t>
  </si>
  <si>
    <t>osobe koje boluju od kroničnih bolesti</t>
  </si>
  <si>
    <t>osobe koje boluju od malignih bolesti</t>
  </si>
  <si>
    <t>osobe koje boluju od zaraznih bolesti</t>
  </si>
  <si>
    <t>osobe s intelektualnim teškoćama</t>
  </si>
  <si>
    <t>osobe starije životne dobi</t>
  </si>
  <si>
    <t>osobe u riziku od siromaštva i siromašne osobe</t>
  </si>
  <si>
    <t>ovisnici i liječeni ovisnici</t>
  </si>
  <si>
    <t>ovisnici i liječeni ovisnici o alkoholu</t>
  </si>
  <si>
    <t>ovisnici i liječeni ovisnici o nikotinu</t>
  </si>
  <si>
    <t>ovisnici i liječeni ovisnici o opojnim drogama</t>
  </si>
  <si>
    <t>povratnici u poratna područja</t>
  </si>
  <si>
    <t>romska djeca i mladi</t>
  </si>
  <si>
    <t>ruralno stanovništvo</t>
  </si>
  <si>
    <t>slijepe i slabovidne osobe</t>
  </si>
  <si>
    <t>sportaši s invaliditetom</t>
  </si>
  <si>
    <t>sportski djelatnici</t>
  </si>
  <si>
    <t>stanovnici poslijeratnih zajednica</t>
  </si>
  <si>
    <t>ratni stradalnici</t>
  </si>
  <si>
    <t>tijela državne uprave</t>
  </si>
  <si>
    <t>učenici</t>
  </si>
  <si>
    <t>ustanove socijalne skrbi</t>
  </si>
  <si>
    <t>ratni veterani</t>
  </si>
  <si>
    <t>obitelji s troje i više djece</t>
  </si>
  <si>
    <t>zatvorenici i bivši zatvorenici</t>
  </si>
  <si>
    <t>žene</t>
  </si>
  <si>
    <t>žene žrtve obiteljskog nasilja</t>
  </si>
  <si>
    <t>žene s invaliditetom</t>
  </si>
  <si>
    <t>žrtve i svjedoci teških kaznenih djela</t>
  </si>
  <si>
    <t>žrtve i svjedoci ratnih zločina</t>
  </si>
  <si>
    <t>žrtve katastrofa</t>
  </si>
  <si>
    <t>žrtve nasilja</t>
  </si>
  <si>
    <t>žrtve uznemiravanja na radu ili kršenja radničkih prava</t>
  </si>
  <si>
    <t>Izvor podataka: 
PRAVILNIK O SADRŽAJU I NAČINU VOĐENJA REGISTRA UDRUGA REPUBLIKE HRVATSKE I REGISTRA STRANIH UDRUGA U REPUBLICI HRVATSKOJ</t>
  </si>
  <si>
    <t>http://narodne-novine.nn.hr/clanci/sluzbeni/dodatni/434417.pdf</t>
  </si>
  <si>
    <t xml:space="preserve">OPĆE PODRUČJE 
(Legenda 1) </t>
  </si>
  <si>
    <t>ŠIFRA KOJU UNOSITE 
U 22/23. STUPAC OBRASCA</t>
  </si>
  <si>
    <r>
      <t xml:space="preserve">OSNOVNI/DODATNI TIP 
AKTIVNOSTI ili USLUGE koja se provodi u projektu ili programu
</t>
    </r>
    <r>
      <rPr>
        <b/>
        <sz val="10"/>
        <color indexed="12"/>
        <rFont val="Arial Narrow"/>
        <family val="2"/>
        <charset val="238"/>
      </rPr>
      <t>Legenda 3</t>
    </r>
    <r>
      <rPr>
        <b/>
        <sz val="10"/>
        <rFont val="Arial Narrow"/>
        <family val="2"/>
        <charset val="238"/>
      </rPr>
      <t xml:space="preserve">
</t>
    </r>
    <r>
      <rPr>
        <b/>
        <sz val="8"/>
        <rFont val="Arial Narrow"/>
        <family val="2"/>
        <charset val="238"/>
      </rPr>
      <t>(upisuje se šifra aktivnosti)</t>
    </r>
  </si>
  <si>
    <t>ŠIFRA KOJU UNOSITE 
U 24/25. STUPAC OBRASCA</t>
  </si>
  <si>
    <t xml:space="preserve">NAZIV PROJEKTA i/ili PROGRAMA ili financirane aktivnosti 
</t>
  </si>
  <si>
    <t>ŠIFRA KOJU UNOSITE 
U 26. STUPAC OBRASCA</t>
  </si>
  <si>
    <t>Sudionici i stradalnici II. svjetskog
rata i poraća</t>
  </si>
  <si>
    <t>Zaštita interesa sudionika i stradalnika II. svjetskog
rata i poslijeratnog razdoblja</t>
  </si>
  <si>
    <t>Ostale djelatnosti sudionika i stradalnika II.
svjetskog rata i poraća</t>
  </si>
  <si>
    <t>KULTURA I UMJETNOST</t>
  </si>
  <si>
    <t>Grupni fitnes programi (aerobic, fitnes, pilates i dr.)</t>
  </si>
  <si>
    <t>Organiziranje i provođenje pustolovnih, višesportskih i dr. projekata, susreta i turnira</t>
  </si>
  <si>
    <t>Dubrovačko-neretvanska županija</t>
  </si>
  <si>
    <t>preventivni zdravstveni pregledi i savjetovanja</t>
  </si>
  <si>
    <t>izvan Republike Hrvatske</t>
  </si>
  <si>
    <t>na području cijele Republike Hrvatske</t>
  </si>
  <si>
    <t>SKRAĆENI OPIS</t>
  </si>
  <si>
    <t>JAVNI NATJEČAJ</t>
  </si>
  <si>
    <t>IZRAVNA DODJELA</t>
  </si>
  <si>
    <t>NEPREDVIĐENA DOGAĐANJA</t>
  </si>
  <si>
    <t>ISKLJUČIVA NADLEŽNOST</t>
  </si>
  <si>
    <t>POSEBNI ZAKON</t>
  </si>
  <si>
    <t>JAVNE POTREBE</t>
  </si>
  <si>
    <t>JAVNE OVLASTI</t>
  </si>
  <si>
    <t>SOCIJALNO UGOVARANJE</t>
  </si>
  <si>
    <t>SUFINANCIRANJE</t>
  </si>
  <si>
    <t>INSTITUCIONALNA PODRŠKA</t>
  </si>
  <si>
    <t>ZAPOŠLJAVANJE</t>
  </si>
  <si>
    <t>OSTALO</t>
  </si>
  <si>
    <t>SOCIJALNE USLUGE</t>
  </si>
  <si>
    <t>ZA PROGRAME I PROJEKTE IZ FONDOVA EU I INOZEMNIH JAVNIH IZVORA</t>
  </si>
  <si>
    <t>ODLUKA ČELNIKA</t>
  </si>
  <si>
    <t>JEDNOKRATNO</t>
  </si>
  <si>
    <t>DONACIJE</t>
  </si>
  <si>
    <t>SPONZORSTVA</t>
  </si>
  <si>
    <t>TRGOVAČKA DRUŠTVA</t>
  </si>
  <si>
    <t>DETALJI</t>
  </si>
  <si>
    <t>ODOBRENI IZNOS
(u kunama)</t>
  </si>
  <si>
    <t>MJERE AKTIVNOG ZAPOŠLJAVANJA</t>
  </si>
  <si>
    <t>NIJE U SKLADU S UREDBOM</t>
  </si>
  <si>
    <t>Inovativne audiovizualne umjetničke prakse</t>
  </si>
  <si>
    <t>Ostale djelatnosti socijalne pomoći i podrške</t>
  </si>
  <si>
    <t>SPORT</t>
  </si>
  <si>
    <t>Unapređenje kvalitete života osoba starije životne dobi</t>
  </si>
  <si>
    <t>CILJANA SKUPINA (prema abecednom redu)</t>
  </si>
  <si>
    <t>3c</t>
  </si>
  <si>
    <t>Izvor sredstava:</t>
  </si>
  <si>
    <t xml:space="preserve">(poveznica: Upitnik - Pitanje 1.) </t>
  </si>
  <si>
    <t xml:space="preserve">(poveznica: Upitnik - Pitanje 2.) </t>
  </si>
  <si>
    <t>BRANITELJI_I_STRADALNICI</t>
  </si>
  <si>
    <t>DEMOKRATSKA_POLITIČKA_KULTURA</t>
  </si>
  <si>
    <t>HOBISTIČKA_DJELATNOST</t>
  </si>
  <si>
    <t>KULTURA_I_UMJETNOST</t>
  </si>
  <si>
    <t>LJUDSKA_PRAVA</t>
  </si>
  <si>
    <t>MEĐUNARODNA_SURADNJA</t>
  </si>
  <si>
    <t>ODRŽIVI_RAZVOJ</t>
  </si>
  <si>
    <t>SOCIJALNA_DJELATNOST</t>
  </si>
  <si>
    <t>TEHNIČKA_KULTURA</t>
  </si>
  <si>
    <t>ZAŠTITA_ZDRAVLJA</t>
  </si>
  <si>
    <t>ZAŠTITA_OKOLIŠA_I_PRIRODE</t>
  </si>
  <si>
    <t>ZAŠTITA_I_SPAŠAVANJE</t>
  </si>
  <si>
    <t>OSTALA_PODRUČJA_DJELOVANJA</t>
  </si>
  <si>
    <t>OBRAZOVANJE_ZNANOST_I_ISTRAŽIVANJE</t>
  </si>
  <si>
    <r>
      <rPr>
        <b/>
        <sz val="10"/>
        <rFont val="Arial"/>
        <family val="2"/>
        <charset val="238"/>
      </rPr>
      <t xml:space="preserve"> državni </t>
    </r>
    <r>
      <rPr>
        <sz val="10"/>
        <rFont val="Arial"/>
        <family val="2"/>
        <charset val="238"/>
      </rPr>
      <t>proračun</t>
    </r>
  </si>
  <si>
    <r>
      <t xml:space="preserve"> dio </t>
    </r>
    <r>
      <rPr>
        <b/>
        <sz val="10"/>
        <rFont val="Arial"/>
        <family val="2"/>
        <charset val="238"/>
      </rPr>
      <t>prihoda od igara na sreću</t>
    </r>
  </si>
  <si>
    <r>
      <t xml:space="preserve"> naknada za </t>
    </r>
    <r>
      <rPr>
        <b/>
        <sz val="10"/>
        <rFont val="Arial"/>
        <family val="2"/>
        <charset val="238"/>
      </rPr>
      <t>zaštitu okoliša</t>
    </r>
  </si>
  <si>
    <r>
      <t xml:space="preserve"> dio prihoda od </t>
    </r>
    <r>
      <rPr>
        <b/>
        <sz val="10"/>
        <rFont val="Arial"/>
        <family val="2"/>
        <charset val="238"/>
      </rPr>
      <t>HRT pristojbe</t>
    </r>
  </si>
  <si>
    <r>
      <t xml:space="preserve"> proračun </t>
    </r>
    <r>
      <rPr>
        <b/>
        <sz val="10"/>
        <rFont val="Arial"/>
        <family val="2"/>
        <charset val="238"/>
      </rPr>
      <t>Grada Zagreba</t>
    </r>
  </si>
  <si>
    <r>
      <t xml:space="preserve"> proračun </t>
    </r>
    <r>
      <rPr>
        <b/>
        <sz val="10"/>
        <rFont val="Arial"/>
        <family val="2"/>
        <charset val="238"/>
      </rPr>
      <t>županije</t>
    </r>
  </si>
  <si>
    <r>
      <t xml:space="preserve"> proračun </t>
    </r>
    <r>
      <rPr>
        <b/>
        <sz val="10"/>
        <rFont val="Arial"/>
        <family val="2"/>
        <charset val="238"/>
      </rPr>
      <t>grada</t>
    </r>
  </si>
  <si>
    <r>
      <t xml:space="preserve"> proračun </t>
    </r>
    <r>
      <rPr>
        <b/>
        <sz val="10"/>
        <rFont val="Arial"/>
        <family val="2"/>
        <charset val="238"/>
      </rPr>
      <t>općine</t>
    </r>
  </si>
  <si>
    <r>
      <t xml:space="preserve"> prihod</t>
    </r>
    <r>
      <rPr>
        <b/>
        <sz val="10"/>
        <rFont val="Arial"/>
        <family val="2"/>
        <charset val="238"/>
      </rPr>
      <t xml:space="preserve"> javnog trgovačkog društva</t>
    </r>
    <r>
      <rPr>
        <sz val="10"/>
        <rFont val="Arial"/>
        <family val="2"/>
        <charset val="238"/>
      </rPr>
      <t xml:space="preserve"> u vlasništvu RH</t>
    </r>
  </si>
  <si>
    <r>
      <t xml:space="preserve"> prihod </t>
    </r>
    <r>
      <rPr>
        <b/>
        <sz val="10"/>
        <rFont val="Arial"/>
        <family val="2"/>
        <charset val="238"/>
      </rPr>
      <t>javnog trgovačkog društva</t>
    </r>
    <r>
      <rPr>
        <sz val="10"/>
        <rFont val="Arial"/>
        <family val="2"/>
        <charset val="238"/>
      </rPr>
      <t xml:space="preserve"> u vlasništvu jedne ili više jedinica lokalne i područne (regionalne) samouprave</t>
    </r>
  </si>
  <si>
    <r>
      <t xml:space="preserve"> prihod </t>
    </r>
    <r>
      <rPr>
        <b/>
        <sz val="10"/>
        <color theme="1"/>
        <rFont val="Arial"/>
        <family val="2"/>
        <charset val="238"/>
      </rPr>
      <t>turističke</t>
    </r>
    <r>
      <rPr>
        <sz val="10"/>
        <color theme="1"/>
        <rFont val="Arial"/>
        <family val="2"/>
        <charset val="238"/>
      </rPr>
      <t xml:space="preserve"> zajednice (HTZ i dr.)</t>
    </r>
  </si>
  <si>
    <r>
      <t xml:space="preserve"> prihod </t>
    </r>
    <r>
      <rPr>
        <b/>
        <sz val="10"/>
        <rFont val="Arial"/>
        <family val="2"/>
        <charset val="238"/>
      </rPr>
      <t>sportske</t>
    </r>
    <r>
      <rPr>
        <sz val="10"/>
        <rFont val="Arial"/>
        <family val="2"/>
        <charset val="238"/>
      </rPr>
      <t xml:space="preserve"> zajednice (HOO i dr.)</t>
    </r>
  </si>
  <si>
    <r>
      <t xml:space="preserve"> prihod </t>
    </r>
    <r>
      <rPr>
        <b/>
        <sz val="10"/>
        <rFont val="Arial"/>
        <family val="2"/>
        <charset val="238"/>
      </rPr>
      <t>vatrogasne</t>
    </r>
    <r>
      <rPr>
        <sz val="10"/>
        <rFont val="Arial"/>
        <family val="2"/>
        <charset val="238"/>
      </rPr>
      <t xml:space="preserve"> zajednice (HVZ i dr.)</t>
    </r>
  </si>
  <si>
    <r>
      <t xml:space="preserve"> prihod zajednice </t>
    </r>
    <r>
      <rPr>
        <b/>
        <sz val="10"/>
        <rFont val="Arial"/>
        <family val="2"/>
        <charset val="238"/>
      </rPr>
      <t>tehničke kulture</t>
    </r>
    <r>
      <rPr>
        <sz val="10"/>
        <rFont val="Arial"/>
        <family val="2"/>
        <charset val="238"/>
      </rPr>
      <t xml:space="preserve"> (HZTK i dr.) </t>
    </r>
  </si>
  <si>
    <t>PODACI O DODJELI SREDSTAVA</t>
  </si>
  <si>
    <t>ostali</t>
  </si>
  <si>
    <t>nešto drugo - opišite u zadnjem stupcu obrasca - Napomena</t>
  </si>
  <si>
    <t>Q</t>
  </si>
  <si>
    <t xml:space="preserve">UKLJUČIVANJE
VOLONTERA
Jesu li u provedbi projekta sudjelovali i volonteri?
(ako DA navedite broj uključenih volontera - od 1 na više; 
ako NE (ili nemate podatak) - unesite broj 0)
</t>
  </si>
  <si>
    <t>BROJ ZAPOSLENIH OSOBA 
u organizacijama civilnoga društva čija je plaća sufinancirana iz sredstava pojedinog projekta 
(ako DA navedite broj zaposlenih - od 1 na više; 
ako NE (ili nemate podatak) - unesite broj 0)</t>
  </si>
  <si>
    <t>BROJ OSOBA KOJE SU PRIMILE NAKNADU 
po ugovorima o djelu, autorskim i studentskim ugovorima iz sredstava pojedinog projekta 
(ako DA navedite broj osoba - od 1 na više; 
ako NE (ili nemate podatak) - unesite broj 0)</t>
  </si>
  <si>
    <r>
      <t xml:space="preserve">Adresa organizacije civilnog društva (mjesto, ulica i broj)
</t>
    </r>
    <r>
      <rPr>
        <b/>
        <sz val="10"/>
        <color theme="1"/>
        <rFont val="Arial Narrow"/>
        <family val="2"/>
      </rPr>
      <t>(nije obvezno)</t>
    </r>
    <r>
      <rPr>
        <b/>
        <sz val="10"/>
        <color theme="1"/>
        <rFont val="Arial Narrow"/>
        <family val="2"/>
        <charset val="238"/>
      </rPr>
      <t xml:space="preserve">
</t>
    </r>
  </si>
  <si>
    <r>
      <t xml:space="preserve">STATUS ORGANIZACIJE U PROVEDBI PROJEKTA
1 = nositelj projekta
2 = partner na projektu
</t>
    </r>
    <r>
      <rPr>
        <b/>
        <sz val="10"/>
        <color theme="1"/>
        <rFont val="Arial Narrow"/>
        <family val="2"/>
      </rPr>
      <t xml:space="preserve">(nije obvezno) </t>
    </r>
    <r>
      <rPr>
        <b/>
        <sz val="10"/>
        <color theme="1"/>
        <rFont val="Arial Narrow"/>
        <family val="2"/>
        <charset val="238"/>
      </rPr>
      <t xml:space="preserve">
</t>
    </r>
  </si>
  <si>
    <r>
      <t xml:space="preserve">STATUS PROVEDBE PROJEKTA ILI PROGRAMA
</t>
    </r>
    <r>
      <rPr>
        <b/>
        <sz val="8"/>
        <color theme="1"/>
        <rFont val="Arial Narrow"/>
        <family val="2"/>
        <charset val="238"/>
      </rPr>
      <t xml:space="preserve">
0 = prekinut prije isteka ugovora
1 = proveden sukladno ugovoru
2 = produljen nakon izvornog ugovornog razdoblja
3 = provedba je u tijeku</t>
    </r>
  </si>
  <si>
    <r>
      <t xml:space="preserve">TERITORIJALNA ZASTUPLJENOST
provedbe projekta ili programa na područjima županija ili na području cijele Hrvatske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</si>
  <si>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OPĆE PODRUČJE </t>
    </r>
    <r>
      <rPr>
        <b/>
        <sz val="10"/>
        <color theme="1"/>
        <rFont val="Arial Narrow"/>
        <family val="2"/>
        <charset val="238"/>
      </rPr>
      <t>FINANCIRANJA</t>
    </r>
    <r>
      <rPr>
        <b/>
        <sz val="10"/>
        <color rgb="FFFF0000"/>
        <rFont val="Arial Narrow"/>
        <family val="2"/>
        <charset val="238"/>
      </rPr>
      <t xml:space="preserve">
</t>
    </r>
    <r>
      <rPr>
        <b/>
        <sz val="10"/>
        <rFont val="Arial Narrow"/>
        <family val="2"/>
        <charset val="238"/>
      </rPr>
      <t xml:space="preserve">
</t>
    </r>
    <r>
      <rPr>
        <b/>
        <sz val="10"/>
        <color indexed="12"/>
        <rFont val="Arial Narrow"/>
        <family val="2"/>
        <charset val="238"/>
      </rPr>
      <t>Legenda 1</t>
    </r>
    <r>
      <rPr>
        <b/>
        <sz val="10"/>
        <rFont val="Arial Narrow"/>
        <family val="2"/>
        <charset val="238"/>
      </rPr>
      <t xml:space="preserve">
</t>
    </r>
    <r>
      <rPr>
        <b/>
        <sz val="8"/>
        <rFont val="Arial Narrow"/>
        <family val="2"/>
        <charset val="238"/>
      </rPr>
      <t>(upisuje se šifra područja: 1-17)</t>
    </r>
  </si>
  <si>
    <r>
      <t xml:space="preserve">KRATKI SADRŽAJ PROJEKTA ILI PROGRAMA
(max. 30 riječi)
</t>
    </r>
    <r>
      <rPr>
        <b/>
        <sz val="10"/>
        <color theme="1"/>
        <rFont val="Arial Narrow"/>
        <family val="2"/>
      </rPr>
      <t xml:space="preserve">(nije obvezno) </t>
    </r>
    <r>
      <rPr>
        <b/>
        <sz val="10"/>
        <rFont val="Arial Narrow"/>
        <family val="2"/>
        <charset val="238"/>
      </rPr>
      <t xml:space="preserve">
</t>
    </r>
  </si>
  <si>
    <t>NAPOMENA
(dodatna obrazloženja za pojedine ćelije i dr.)
(nije obvezno)</t>
  </si>
  <si>
    <t xml:space="preserve">OBLIK I NAMJENA DODJELE SREDSTAVA IZ JAVNIH IZVORA ( OBRAZAC - STUPAC 3b)  </t>
  </si>
  <si>
    <t>Šifra koju unosite u stupac 3b</t>
  </si>
  <si>
    <t>OBLIK I NAMJENA DODJELE - PRECIZNIJI OPIS</t>
  </si>
  <si>
    <r>
      <t xml:space="preserve">JAVNI NATJEČAJ - za projekte i programe organizacija civilnoga društva (donacije) putem 
</t>
    </r>
    <r>
      <rPr>
        <b/>
        <sz val="10"/>
        <color theme="1"/>
        <rFont val="Arial"/>
        <family val="2"/>
        <charset val="238"/>
      </rPr>
      <t>javnog natječaja/poziva</t>
    </r>
    <r>
      <rPr>
        <sz val="10"/>
        <color theme="1"/>
        <rFont val="Arial"/>
        <family val="2"/>
        <charset val="238"/>
      </rPr>
      <t xml:space="preserve"> (čl. 1. st. 4. al. 1.)</t>
    </r>
  </si>
  <si>
    <r>
      <t xml:space="preserve">IZRAVNA DODJELA - za aktivnosti koje su zbog </t>
    </r>
    <r>
      <rPr>
        <b/>
        <sz val="10"/>
        <color theme="1"/>
        <rFont val="Arial"/>
        <family val="2"/>
        <charset val="238"/>
      </rPr>
      <t>nepredviđenih događaja</t>
    </r>
    <r>
      <rPr>
        <sz val="10"/>
        <color theme="1"/>
        <rFont val="Arial"/>
        <family val="2"/>
        <charset val="238"/>
      </rPr>
      <t xml:space="preserve"> financirane izravnom dodjelom sredstava (čl. 6. st. 3. al. 1.)</t>
    </r>
  </si>
  <si>
    <r>
      <t>ISKLJUČIVA NADLEŽNOST - za aktivnosti za koje udruga ima</t>
    </r>
    <r>
      <rPr>
        <b/>
        <sz val="10"/>
        <color theme="1"/>
        <rFont val="Arial"/>
        <family val="2"/>
        <charset val="238"/>
      </rPr>
      <t xml:space="preserve"> isključivu nadležnost ili operativnu sposobnost</t>
    </r>
    <r>
      <rPr>
        <sz val="10"/>
        <color theme="1"/>
        <rFont val="Arial"/>
        <family val="2"/>
        <charset val="238"/>
      </rPr>
      <t xml:space="preserve"> i financirane su izravnom dodjelom sredstava (čl. 6. st. 3. al. 2.)</t>
    </r>
  </si>
  <si>
    <r>
      <t xml:space="preserve">JAVNE POTREBE - za realizaciju programa </t>
    </r>
    <r>
      <rPr>
        <b/>
        <sz val="10"/>
        <color theme="1"/>
        <rFont val="Arial"/>
        <family val="2"/>
        <charset val="238"/>
      </rPr>
      <t>javnih potreba</t>
    </r>
    <r>
      <rPr>
        <sz val="10"/>
        <color theme="1"/>
        <rFont val="Arial"/>
        <family val="2"/>
        <charset val="238"/>
      </rPr>
      <t xml:space="preserve"> utvrđenih </t>
    </r>
    <r>
      <rPr>
        <b/>
        <sz val="10"/>
        <color theme="1"/>
        <rFont val="Arial"/>
        <family val="2"/>
        <charset val="238"/>
      </rPr>
      <t>posebnim zakonom</t>
    </r>
    <r>
      <rPr>
        <sz val="10"/>
        <color theme="1"/>
        <rFont val="Arial"/>
        <family val="2"/>
        <charset val="238"/>
      </rPr>
      <t xml:space="preserve"> (čl. 1. st. 4. al. 2.) (npr. u sportu, kulturi i tehničkoj kulturi)</t>
    </r>
  </si>
  <si>
    <r>
      <t>JAVNE OVLASTI - za provedbu</t>
    </r>
    <r>
      <rPr>
        <b/>
        <sz val="10"/>
        <color theme="1"/>
        <rFont val="Arial"/>
        <family val="2"/>
        <charset val="238"/>
      </rPr>
      <t xml:space="preserve"> javne ovlasti</t>
    </r>
    <r>
      <rPr>
        <sz val="10"/>
        <color theme="1"/>
        <rFont val="Arial"/>
        <family val="2"/>
        <charset val="238"/>
      </rPr>
      <t xml:space="preserve"> povjerene </t>
    </r>
    <r>
      <rPr>
        <b/>
        <sz val="10"/>
        <color theme="1"/>
        <rFont val="Arial"/>
        <family val="2"/>
        <charset val="238"/>
      </rPr>
      <t>posebnim zakonom</t>
    </r>
    <r>
      <rPr>
        <sz val="10"/>
        <color theme="1"/>
        <rFont val="Arial"/>
        <family val="2"/>
        <charset val="238"/>
      </rPr>
      <t xml:space="preserve"> (čl. 1. st. 4. al. 3.) (npr. organizacijama Hrvatskog Crvenog križa, Hrvatske gorske službe spašavanja, koje djeluju u području vatrogastava i sl.)</t>
    </r>
  </si>
  <si>
    <r>
      <t xml:space="preserve">SOCIJALNO UGOVARANJE - za direktno ugovaranje pružanja </t>
    </r>
    <r>
      <rPr>
        <b/>
        <sz val="10"/>
        <color theme="1"/>
        <rFont val="Arial"/>
        <family val="2"/>
        <charset val="238"/>
      </rPr>
      <t xml:space="preserve">socijalnih usluga </t>
    </r>
    <r>
      <rPr>
        <sz val="10"/>
        <color theme="1"/>
        <rFont val="Arial"/>
        <family val="2"/>
        <charset val="238"/>
      </rPr>
      <t>u zajednici (čl. 1. st. 4. al. 4.)</t>
    </r>
  </si>
  <si>
    <r>
      <t xml:space="preserve">SUFINANCIRANJE - za </t>
    </r>
    <r>
      <rPr>
        <b/>
        <sz val="10"/>
        <color theme="1"/>
        <rFont val="Arial"/>
        <family val="2"/>
        <charset val="238"/>
      </rPr>
      <t xml:space="preserve">sufinanciranje </t>
    </r>
    <r>
      <rPr>
        <sz val="10"/>
        <color theme="1"/>
        <rFont val="Arial"/>
        <family val="2"/>
        <charset val="238"/>
      </rPr>
      <t xml:space="preserve">obveznog doprinosa korisnika financiranja za provedbu programa i projekata ugovorenih </t>
    </r>
    <r>
      <rPr>
        <b/>
        <sz val="10"/>
        <color theme="1"/>
        <rFont val="Arial"/>
        <family val="2"/>
        <charset val="238"/>
      </rPr>
      <t>iz fondova Europske unije i inozemnih javnih izvora</t>
    </r>
    <r>
      <rPr>
        <sz val="10"/>
        <color theme="1"/>
        <rFont val="Arial"/>
        <family val="2"/>
        <charset val="238"/>
      </rPr>
      <t xml:space="preserve"> (čl. 1. st. 4. al. 5.)</t>
    </r>
  </si>
  <si>
    <r>
      <t xml:space="preserve">ODLUKA - </t>
    </r>
    <r>
      <rPr>
        <b/>
        <sz val="10"/>
        <color theme="1"/>
        <rFont val="Arial"/>
        <family val="2"/>
        <charset val="238"/>
      </rPr>
      <t>jednokratno za neplanirane aktivnosti</t>
    </r>
    <r>
      <rPr>
        <sz val="10"/>
        <color theme="1"/>
        <rFont val="Arial"/>
        <family val="2"/>
        <charset val="238"/>
      </rPr>
      <t xml:space="preserve">, dodijeljena </t>
    </r>
    <r>
      <rPr>
        <b/>
        <sz val="10"/>
        <color theme="1"/>
        <rFont val="Arial"/>
        <family val="2"/>
        <charset val="238"/>
      </rPr>
      <t>odlukom čelnika bez javnog natječaja</t>
    </r>
    <r>
      <rPr>
        <sz val="10"/>
        <color theme="1"/>
        <rFont val="Arial"/>
        <family val="2"/>
        <charset val="238"/>
      </rPr>
      <t xml:space="preserve"> (čl. 6. st. 3. al. 4.)</t>
    </r>
  </si>
  <si>
    <r>
      <t xml:space="preserve">TRG. DRUŠTVA (DONACIJE) - </t>
    </r>
    <r>
      <rPr>
        <b/>
        <sz val="10"/>
        <color theme="1"/>
        <rFont val="Arial"/>
        <family val="2"/>
        <charset val="238"/>
      </rPr>
      <t>donacije</t>
    </r>
    <r>
      <rPr>
        <sz val="10"/>
        <color theme="1"/>
        <rFont val="Arial"/>
        <family val="2"/>
        <charset val="238"/>
      </rPr>
      <t xml:space="preserve"> javnih trgovačkih društava putem </t>
    </r>
    <r>
      <rPr>
        <b/>
        <sz val="10"/>
        <color theme="1"/>
        <rFont val="Arial"/>
        <family val="2"/>
        <charset val="238"/>
      </rPr>
      <t xml:space="preserve">javnog natječaja/poziva </t>
    </r>
    <r>
      <rPr>
        <sz val="10"/>
        <color theme="1"/>
        <rFont val="Arial"/>
        <family val="2"/>
        <charset val="238"/>
      </rPr>
      <t>(čl. 1. st. 4. al. 8.)</t>
    </r>
  </si>
  <si>
    <r>
      <t xml:space="preserve">TRG. DRUŠTVA (SPONZORSTVA) - </t>
    </r>
    <r>
      <rPr>
        <b/>
        <sz val="10"/>
        <color theme="1"/>
        <rFont val="Arial"/>
        <family val="2"/>
        <charset val="238"/>
      </rPr>
      <t>sponzorstva</t>
    </r>
    <r>
      <rPr>
        <sz val="10"/>
        <color theme="1"/>
        <rFont val="Arial"/>
        <family val="2"/>
        <charset val="238"/>
      </rPr>
      <t xml:space="preserve"> javnih trgovačkih društava (čl. 1. st. 4. al. 8.)</t>
    </r>
  </si>
  <si>
    <r>
      <t xml:space="preserve">TEHNIČKA </t>
    </r>
    <r>
      <rPr>
        <b/>
        <sz val="10"/>
        <color theme="1"/>
        <rFont val="Arial"/>
        <family val="2"/>
        <charset val="238"/>
      </rPr>
      <t>KULTURA</t>
    </r>
  </si>
  <si>
    <r>
      <rPr>
        <b/>
        <sz val="10"/>
        <color theme="1"/>
        <rFont val="Arial"/>
        <family val="2"/>
      </rPr>
      <t xml:space="preserve">12. SPORT </t>
    </r>
    <r>
      <rPr>
        <b/>
        <sz val="10"/>
        <color rgb="FFFF0000"/>
        <rFont val="Arial"/>
        <family val="2"/>
        <charset val="238"/>
      </rPr>
      <t xml:space="preserve"> (*sportske udruge razvrstavaju se i prema vrsti sporta, sukladno nomenklaturi sportova)</t>
    </r>
  </si>
  <si>
    <r>
      <t xml:space="preserve">UPUTA: </t>
    </r>
    <r>
      <rPr>
        <sz val="10"/>
        <rFont val="Arial"/>
        <family val="2"/>
      </rPr>
      <t xml:space="preserve">U 22. i 23. stupac obrasca unesite šifru određene korisničke skupine na koju je projekt usmjeren. </t>
    </r>
  </si>
  <si>
    <r>
      <t>Izravna korisnička skupina</t>
    </r>
    <r>
      <rPr>
        <sz val="10"/>
        <rFont val="Arial"/>
        <family val="2"/>
      </rPr>
      <t xml:space="preserve">  je ona skupina korisnika koja je najzastupljenija u projektu kao korisnik aktivnosti ili usluga</t>
    </r>
  </si>
  <si>
    <r>
      <t>Neizravna korisnička skupina</t>
    </r>
    <r>
      <rPr>
        <sz val="10"/>
        <rFont val="Arial"/>
        <family val="2"/>
      </rPr>
      <t xml:space="preserve"> je ona skupina korisnika koja je također u značajnoj mjeri obuhvaćena projektom, uz izvornu korisničku skupinu, ili se pak pomoću nje može definirati podksupina unutar izravne skupine na koju je projekt usmjeren </t>
    </r>
  </si>
  <si>
    <r>
      <t xml:space="preserve">IZRAVNA / NEIZRAVNA
 KORISNIČKA SKUPINA
</t>
    </r>
    <r>
      <rPr>
        <b/>
        <sz val="10"/>
        <color indexed="12"/>
        <rFont val="Arial"/>
        <family val="2"/>
      </rPr>
      <t>Legenda 2</t>
    </r>
    <r>
      <rPr>
        <b/>
        <sz val="10"/>
        <rFont val="Arial"/>
        <family val="2"/>
      </rPr>
      <t xml:space="preserve">
(upisuje se šifra 
korisničke skupine)</t>
    </r>
  </si>
  <si>
    <r>
      <t xml:space="preserve">UPUTA: </t>
    </r>
    <r>
      <rPr>
        <sz val="10"/>
        <rFont val="Arial"/>
        <family val="2"/>
        <charset val="238"/>
      </rPr>
      <t xml:space="preserve">U 20. i 21. KOLONU OBRASCA unesite šifru određene aktivnosti ili usluge koja se provodi u sklopu projekta ili programa. U slučaju da određeni tip aktivnosti koju provodi određeni projekt nije navedena u popisu, molimo u obrazac unesite naziv tog tipa aktivnosti ili usluge. </t>
    </r>
  </si>
  <si>
    <r>
      <t xml:space="preserve">Osnovni tip aktivnosti ili usluge </t>
    </r>
    <r>
      <rPr>
        <sz val="10"/>
        <rFont val="Arial"/>
        <family val="2"/>
        <charset val="238"/>
      </rPr>
      <t>je onaj koji je najzastupljeniji u projektu.</t>
    </r>
  </si>
  <si>
    <r>
      <t xml:space="preserve">Dodatni tip aktivnosti ili usluge odnosi se na tip aktivnosti koji se </t>
    </r>
    <r>
      <rPr>
        <sz val="10"/>
        <rFont val="Arial"/>
        <family val="2"/>
        <charset val="238"/>
      </rPr>
      <t xml:space="preserve">također u značajnoj mjeri provodi u sklopu projekta ili programa, no nije i osnovna aktivnost. </t>
    </r>
  </si>
  <si>
    <r>
      <t>TERITORIJALNA ZASTUPLJENOST
provedbe projekta ili programa na područjima županija ili na području ci</t>
    </r>
    <r>
      <rPr>
        <b/>
        <sz val="10"/>
        <color theme="1"/>
        <rFont val="Arial Narrow"/>
        <family val="2"/>
      </rPr>
      <t>jele Republike Hrvatske</t>
    </r>
    <r>
      <rPr>
        <b/>
        <sz val="10"/>
        <rFont val="Arial Narrow"/>
        <family val="2"/>
        <charset val="238"/>
      </rPr>
      <t xml:space="preserve">
</t>
    </r>
    <r>
      <rPr>
        <b/>
        <sz val="10"/>
        <color indexed="12"/>
        <rFont val="Arial Narrow"/>
        <family val="2"/>
        <charset val="238"/>
      </rPr>
      <t xml:space="preserve">Legenda 4 
</t>
    </r>
    <r>
      <rPr>
        <b/>
        <sz val="9"/>
        <rFont val="Arial Narrow"/>
        <family val="2"/>
        <charset val="238"/>
      </rPr>
      <t>(upisuje se šifra</t>
    </r>
    <r>
      <rPr>
        <b/>
        <sz val="10"/>
        <rFont val="Arial Narrow"/>
        <family val="2"/>
        <charset val="238"/>
      </rPr>
      <t xml:space="preserve">) </t>
    </r>
  </si>
  <si>
    <r>
      <t xml:space="preserve">ISPLAĆENI IZNOS
(u kunama)
</t>
    </r>
    <r>
      <rPr>
        <sz val="10"/>
        <color rgb="FFFF0000"/>
        <rFont val="Arial Narrow"/>
        <family val="2"/>
      </rPr>
      <t>(Napomena: ovdje uneseni iznosi, nakon učitavanja popunjenog obrasca u sustav e-IzvještavanjeOCD   automatski se zbrajaju u Upitniku - 1. i 2. pitanje)</t>
    </r>
  </si>
  <si>
    <r>
      <t xml:space="preserve">REDNI BROJ
</t>
    </r>
    <r>
      <rPr>
        <b/>
        <sz val="10"/>
        <color rgb="FFFF0000"/>
        <rFont val="Arial Narrow"/>
        <family val="2"/>
      </rPr>
      <t>(automatski unos)</t>
    </r>
    <r>
      <rPr>
        <b/>
        <sz val="10"/>
        <rFont val="Arial Narrow"/>
        <family val="2"/>
        <charset val="238"/>
      </rPr>
      <t xml:space="preserve">
</t>
    </r>
  </si>
  <si>
    <r>
      <rPr>
        <b/>
        <sz val="10"/>
        <color theme="1"/>
        <rFont val="Arial Narrow"/>
        <family val="2"/>
        <charset val="238"/>
      </rPr>
      <t xml:space="preserve">OBLIK I NAMJENA DODJELE SREDSTAVA IZ JAVNIH IZVORA </t>
    </r>
    <r>
      <rPr>
        <b/>
        <sz val="10"/>
        <rFont val="Arial Narrow"/>
        <family val="2"/>
        <charset val="238"/>
      </rPr>
      <t xml:space="preserve">
</t>
    </r>
    <r>
      <rPr>
        <b/>
        <sz val="10"/>
        <color theme="4" tint="-0.249977111117893"/>
        <rFont val="Arial Narrow"/>
        <family val="2"/>
      </rPr>
      <t>Legenda OND</t>
    </r>
    <r>
      <rPr>
        <b/>
        <sz val="10"/>
        <rFont val="Arial Narrow"/>
        <family val="2"/>
        <charset val="238"/>
      </rPr>
      <t xml:space="preserve">
(upisuje se šifra oblika i namjene dodjele)
</t>
    </r>
    <r>
      <rPr>
        <sz val="10"/>
        <color rgb="FFFF0000"/>
        <rFont val="Arial Narrow"/>
        <family val="2"/>
      </rPr>
      <t>(Napomena: ovdje unesene šifre, nakon učitavanja popunjenog obrasca u sustav e-IzvještavanjeOCD automatski se povlače u Upitnik - 2. pitanje)</t>
    </r>
  </si>
  <si>
    <r>
      <t xml:space="preserve">IZVOR DODIJELJENIH SREDSTAVA
 </t>
    </r>
    <r>
      <rPr>
        <b/>
        <sz val="10"/>
        <color theme="4" tint="-0.249977111117893"/>
        <rFont val="Arial Narrow"/>
        <family val="2"/>
      </rPr>
      <t>Legenda IZ</t>
    </r>
    <r>
      <rPr>
        <b/>
        <sz val="10"/>
        <rFont val="Arial Narrow"/>
        <family val="2"/>
        <charset val="238"/>
      </rPr>
      <t xml:space="preserve">
(upisuje se šifra izvora)
</t>
    </r>
    <r>
      <rPr>
        <sz val="10"/>
        <color rgb="FFFF0000"/>
        <rFont val="Arial Narrow"/>
        <family val="2"/>
      </rPr>
      <t>(Napomena: ovdje unesene šifre, nakon učitavanja popunjenog obrasca u sustav e-IzvještavanjeOCD automatski se povlače u Upitnik - 1. pitanje)</t>
    </r>
  </si>
  <si>
    <r>
      <t xml:space="preserve">OIB
</t>
    </r>
    <r>
      <rPr>
        <b/>
        <sz val="10"/>
        <color rgb="FFFF0000"/>
        <rFont val="Arial Narrow"/>
        <family val="2"/>
        <charset val="238"/>
      </rPr>
      <t>(11-znakova)</t>
    </r>
  </si>
  <si>
    <r>
      <t xml:space="preserve">Broj u Registru neprofitnih organizacija
- RNO-broj
</t>
    </r>
    <r>
      <rPr>
        <b/>
        <sz val="10"/>
        <color rgb="FFFF0000"/>
        <rFont val="Arial Narrow"/>
        <family val="2"/>
        <charset val="238"/>
      </rPr>
      <t>(7-znakova)</t>
    </r>
  </si>
  <si>
    <r>
      <t xml:space="preserve">TRAJANJE PROJEKTA ILI PROGRAMA ODNOSNO TRAJANJE POTPORE
</t>
    </r>
    <r>
      <rPr>
        <b/>
        <sz val="9"/>
        <color theme="1"/>
        <rFont val="Arial Narrow"/>
        <family val="2"/>
        <charset val="238"/>
      </rPr>
      <t>1 = do 12 mjeseci 
2 = dulje od 12 mjeseci
3 = dulje od 24 mjeseca</t>
    </r>
  </si>
  <si>
    <t>Odgovori u stupcu 3a automatski se povlače u Upitnik, zaključani prema ovdje navedenim kategorijama.</t>
  </si>
  <si>
    <t>Odgovori u stupcu 3b automatski se povlače u Upitnik, zaključani prema ovdje navedenim kategorijama.</t>
  </si>
  <si>
    <t>Javni natječaj za financiranje programa i projekata udruga iz područja promicanja ljudskih prava iz Proračuna Grada Zagreba za 2016.</t>
  </si>
  <si>
    <t>Hrvatsko debatno društvo</t>
  </si>
  <si>
    <t>00000822</t>
  </si>
  <si>
    <t>82395099569</t>
  </si>
  <si>
    <t>0117896</t>
  </si>
  <si>
    <t>Berislavićeva 16</t>
  </si>
  <si>
    <t>Bojan Marjanović</t>
  </si>
  <si>
    <t>Usudi se djelovati</t>
  </si>
  <si>
    <t>Edukacija o ljudskim pravima putem radionica za učenike završnih razreda osnovnih i srednjih škola</t>
  </si>
  <si>
    <t>Forum za slobodu odgoja</t>
  </si>
  <si>
    <t>00000828</t>
  </si>
  <si>
    <t>07853602203</t>
  </si>
  <si>
    <t>0058459</t>
  </si>
  <si>
    <t>Kralja Držislava 12</t>
  </si>
  <si>
    <t>Eli Pijaca Plavšić</t>
  </si>
  <si>
    <t>Oboji svijet šarenim bojama tolerancije</t>
  </si>
  <si>
    <t>Projektom se razvija uloga djece i mladih u aktivnom građanstvu te poticanje na aktivno sudjelovanje u društvu</t>
  </si>
  <si>
    <t>Medijski informativni centar</t>
  </si>
  <si>
    <t>02463938</t>
  </si>
  <si>
    <t>73420960788</t>
  </si>
  <si>
    <t>0112678</t>
  </si>
  <si>
    <t>Avenija Marina Držića 4</t>
  </si>
  <si>
    <t>Orhan Memedi</t>
  </si>
  <si>
    <t>www.romalen.com Prvi portal o Romima</t>
  </si>
  <si>
    <t>Institut za istraživanje i edukaciju - zaposlena mama</t>
  </si>
  <si>
    <t>21002239</t>
  </si>
  <si>
    <t>39795859030</t>
  </si>
  <si>
    <t>0269541</t>
  </si>
  <si>
    <t>Fra Filipa Grabovca 4</t>
  </si>
  <si>
    <t>Dijana Kobas Dešković</t>
  </si>
  <si>
    <t>Igrati na veliko-Program osnaživanja žena</t>
  </si>
  <si>
    <t>Online radionice - što izabrati, obitelj ili karijeru? Kako osvijestiti stvarne ambicije i potencijale.</t>
  </si>
  <si>
    <t>Lezbijska grupa Kontra</t>
  </si>
  <si>
    <t>21002459</t>
  </si>
  <si>
    <t>34900388557</t>
  </si>
  <si>
    <t>0065072</t>
  </si>
  <si>
    <t>Kralja Držislava 2</t>
  </si>
  <si>
    <t>Sanja Juras</t>
  </si>
  <si>
    <t>Zajedno za LGBT ravnopravnost</t>
  </si>
  <si>
    <t>Konferencija o pravima LGBT osoba na radnom mjestu, edukacija policijskih službenika, pravna pomoć</t>
  </si>
  <si>
    <t>B.a.B.e.Budi aktivan, Budi emancipiran</t>
  </si>
  <si>
    <t>00001136</t>
  </si>
  <si>
    <t>84490583679</t>
  </si>
  <si>
    <t>Selska cesta 112a</t>
  </si>
  <si>
    <t>Sanja Sarnavka</t>
  </si>
  <si>
    <t>Društvo ravnopravnosti-od prava do realnosti</t>
  </si>
  <si>
    <t>Pružanje pravnih savjeta putem telefona, web stranice, e-pošte, zastupanje žena, uključivanje rodne perspektive u politike i zakone</t>
  </si>
  <si>
    <t>Udruga "Igra" za pružanje rehabilitacijsko-edukacijske i psihosocijalno-pedagoške pomoći</t>
  </si>
  <si>
    <t>00001289</t>
  </si>
  <si>
    <t>02217925295</t>
  </si>
  <si>
    <t>0056600</t>
  </si>
  <si>
    <t>Sveti Duh 55</t>
  </si>
  <si>
    <t>Ana Preveden</t>
  </si>
  <si>
    <t>Kontakt-sudionička demokracija u alternativnoj skrbi</t>
  </si>
  <si>
    <t>Razvoj kulture sudioničke demokracije u alternativnoj skrbi - domovima za djecu i mlade bez rodieljske skrbi</t>
  </si>
  <si>
    <t>U ime obitelji</t>
  </si>
  <si>
    <t>21010233</t>
  </si>
  <si>
    <t>27741674988</t>
  </si>
  <si>
    <t>0241527</t>
  </si>
  <si>
    <t>Ulica kralja Zvonimira 17</t>
  </si>
  <si>
    <t>Željka Markić</t>
  </si>
  <si>
    <t>Prešućena sjećanja</t>
  </si>
  <si>
    <t>Projekt za upoznavanje mladih rođenih nakon komunističkog režima s diskriminacijom, kršenjem ljudskih i građanskih prava osoba s drugačijim mišljenjem</t>
  </si>
  <si>
    <t>Autonomna ženska kuća</t>
  </si>
  <si>
    <t>00002108</t>
  </si>
  <si>
    <t>25904655993</t>
  </si>
  <si>
    <t>0020409</t>
  </si>
  <si>
    <t>Aleja lipa 240</t>
  </si>
  <si>
    <t>Valentina Andrašek</t>
  </si>
  <si>
    <t>Pravo na život bez nasilja-zaštita ljudskih prava žena i njihove djece</t>
  </si>
  <si>
    <t>Izmjena postojećih zakona i propisa koji se odnose na zaštitu žena i djece koji su preživjeli nasilje u obitelji</t>
  </si>
  <si>
    <t>Zagrebačko savjetovalište protiv nasilja djece i mladih "Luka Ritz"</t>
  </si>
  <si>
    <t>21007318</t>
  </si>
  <si>
    <t>66140919139</t>
  </si>
  <si>
    <t>0109776</t>
  </si>
  <si>
    <t>Fabkovićeva 1</t>
  </si>
  <si>
    <t>Suzana Ritz</t>
  </si>
  <si>
    <t>"Reagiraj"</t>
  </si>
  <si>
    <t>Aktivno uključivanje djevojaka osnovne, srednje i studentske dobi putem dramsko pedagoške metode kazališta potlačenih - forum kazališta</t>
  </si>
  <si>
    <t>Udruga roditelja "Korak po korak"</t>
  </si>
  <si>
    <t>00000244</t>
  </si>
  <si>
    <t>85852827713</t>
  </si>
  <si>
    <t>0005690</t>
  </si>
  <si>
    <t>Ilica 73</t>
  </si>
  <si>
    <t>Silvija Stanić</t>
  </si>
  <si>
    <t>Roditelji-aktivni partneri demokratske škole</t>
  </si>
  <si>
    <t>Radionice za roditelje učenika oš s ciljem osnaživanja roditelja te poticanje na aktivno sudjelovanje u životu škole</t>
  </si>
  <si>
    <t>CESI-Centar za edukaciju i savjetovanje</t>
  </si>
  <si>
    <t>00000202</t>
  </si>
  <si>
    <t>81873549225</t>
  </si>
  <si>
    <t>0087971</t>
  </si>
  <si>
    <t>Nova cesta 4</t>
  </si>
  <si>
    <t>Nataša Bijelić</t>
  </si>
  <si>
    <t>A gdje su žene? Rodna ravnopravnost na lokalnim izborima</t>
  </si>
  <si>
    <t>Promoviranje sudjelovanja žena u izbornim političkim procesima</t>
  </si>
  <si>
    <t>Centar za ženske studije</t>
  </si>
  <si>
    <t>00001015</t>
  </si>
  <si>
    <t>32142719262</t>
  </si>
  <si>
    <t>0080446</t>
  </si>
  <si>
    <t>Dolac 8</t>
  </si>
  <si>
    <t>Radojka Borić</t>
  </si>
  <si>
    <t>Promicanje ravnopravnosti u obrazovanju-Nagrada za najbolji studentski rad na temu ženske i rodne problematike</t>
  </si>
  <si>
    <t>Povećanje znanja o rodnoj ravnopravnosti i položaju žena među mladima</t>
  </si>
  <si>
    <t>Sirius-Centar za psihološko savjetovanje, edukaciju i istraživanje</t>
  </si>
  <si>
    <t>21004857</t>
  </si>
  <si>
    <t>96202266101</t>
  </si>
  <si>
    <t>0105521</t>
  </si>
  <si>
    <t>Trnjanska 59a</t>
  </si>
  <si>
    <t>Mirela Miharija</t>
  </si>
  <si>
    <t>Muško-ženska posla</t>
  </si>
  <si>
    <t>Podizanje svijesti o jednakoj raspodjeli kućanskih i obiteljskih obveza te ravnopravna podjela roditeljske odgovornosti za skrb o djeci</t>
  </si>
  <si>
    <t>Inicijativa mladih za ljudska prava</t>
  </si>
  <si>
    <t>21006545</t>
  </si>
  <si>
    <t>97214913772</t>
  </si>
  <si>
    <t>Petrinjska 83</t>
  </si>
  <si>
    <t>Morana Starčević</t>
  </si>
  <si>
    <t>Unaprjeđenje kapaciteta mladih za promociju ljudskih prava</t>
  </si>
  <si>
    <t>Osnaživanje mladih za aktivnu i učinkovitu promociju ljudskih prava</t>
  </si>
  <si>
    <t>Udruga Plavi telefon</t>
  </si>
  <si>
    <t>00000022</t>
  </si>
  <si>
    <t>50738851908</t>
  </si>
  <si>
    <t>0056375</t>
  </si>
  <si>
    <t>Ilica 36</t>
  </si>
  <si>
    <t>Moroslav Vučenović</t>
  </si>
  <si>
    <t>Di-friend</t>
  </si>
  <si>
    <t>Projekt namjenjen učenicim oš monoteističkih religija - islama, judaizma i kršćanstva</t>
  </si>
  <si>
    <t>Kuća ljudskih prava</t>
  </si>
  <si>
    <t>21006459</t>
  </si>
  <si>
    <t>84554015070</t>
  </si>
  <si>
    <t>Selska cesta 112a i c</t>
  </si>
  <si>
    <t>Ivan Novosel</t>
  </si>
  <si>
    <t>Vjerska prava i slobode-stanje i preporuke</t>
  </si>
  <si>
    <t>Istraživanje o stanju ljudskih prava u području vjerskih prava i sloboda</t>
  </si>
  <si>
    <t xml:space="preserve">Transparency Internatoional Hrvatska </t>
  </si>
  <si>
    <t>00001758</t>
  </si>
  <si>
    <t>05289358009</t>
  </si>
  <si>
    <t>0054267</t>
  </si>
  <si>
    <t>Trg Mažuranića 6 (PP834)</t>
  </si>
  <si>
    <t>Davorka Budimir</t>
  </si>
  <si>
    <t>Transparentnost financiranja nacionalnih manjina i ostvarivanje zajamčenih manjinskih prava</t>
  </si>
  <si>
    <t>Istraživanje transparentnost financiranja nac. Manjina uz radionice, okrugli stol i istraživanje</t>
  </si>
  <si>
    <t>Ženska soba-centar za seksualna prava</t>
  </si>
  <si>
    <t>21002714</t>
  </si>
  <si>
    <t>15797731974</t>
  </si>
  <si>
    <t>0067903</t>
  </si>
  <si>
    <t>Maksimirska cesta 51a</t>
  </si>
  <si>
    <t>Maja Mamula</t>
  </si>
  <si>
    <t>Suzbijanje nasilja nad ženama i rodne neravnopravnosti</t>
  </si>
  <si>
    <t>Javna kampanja u suradnji s Hrv. Ragbi reprezentacijom, javna akcija za osvještavanje javnosti o nasilju nasd ženama i rodnoj neravnopravnosti.</t>
  </si>
  <si>
    <t>Hrvatski savez slijepih</t>
  </si>
  <si>
    <t>00000317</t>
  </si>
  <si>
    <t>49466521634</t>
  </si>
  <si>
    <t>0083127</t>
  </si>
  <si>
    <t>Draškovićeva 80</t>
  </si>
  <si>
    <t>Karmen Nenadić</t>
  </si>
  <si>
    <t>Cvijetu je potrebno sunce, a ženi dostojanstvo</t>
  </si>
  <si>
    <t>Edukacija slijepih žena za osnaživanje u ostvarivanju ravnopravnosti spolova te prava žena s invaliditetom</t>
  </si>
  <si>
    <t>Javni poziv za podnošenje prijava za dodjelu jednokratnih financijskih potpora udrugama za 2017. </t>
  </si>
  <si>
    <t>Hrvatsko društvo za pravo i ekonomiju</t>
  </si>
  <si>
    <t>21011084</t>
  </si>
  <si>
    <t>33326349568</t>
  </si>
  <si>
    <t>0280480</t>
  </si>
  <si>
    <t>Vlaška 53</t>
  </si>
  <si>
    <t>Mirna Malbašić</t>
  </si>
  <si>
    <t>Potpora za institucionalni i organizacijski razvoj udruge</t>
  </si>
  <si>
    <t>Udruga Dječja alka Vučkovića</t>
  </si>
  <si>
    <t>17001051</t>
  </si>
  <si>
    <t>00258124859</t>
  </si>
  <si>
    <t>0294714</t>
  </si>
  <si>
    <t>Brnaze bb</t>
  </si>
  <si>
    <t>Josip Vučković</t>
  </si>
  <si>
    <t>Organizacija manifestacije Dječja alka Vučković</t>
  </si>
  <si>
    <t>Održavanje viteške igre Dječje alke i kulturnih zbivanja</t>
  </si>
  <si>
    <t>Savez Roma u RH "Kali Sara"</t>
  </si>
  <si>
    <t>21005499</t>
  </si>
  <si>
    <t>67945038185</t>
  </si>
  <si>
    <t>0055539</t>
  </si>
  <si>
    <t>Ulica Braće Cvijića 7</t>
  </si>
  <si>
    <t>Suzana Krčmar</t>
  </si>
  <si>
    <t>Obilježavanje svjetskog dana romskog jezika</t>
  </si>
  <si>
    <t>Udruga zagrebačkih Poljičana "Sveti Jure"</t>
  </si>
  <si>
    <t>21002949</t>
  </si>
  <si>
    <t>75100087230</t>
  </si>
  <si>
    <t>0005185</t>
  </si>
  <si>
    <t>Ilica 48</t>
  </si>
  <si>
    <t>Zdravko Vladanović</t>
  </si>
  <si>
    <t>Podrška institucionalnom i organizacijskom razvoju udruge</t>
  </si>
  <si>
    <t>Češka beseda Zagreba</t>
  </si>
  <si>
    <t>21001212</t>
  </si>
  <si>
    <t>13489869120</t>
  </si>
  <si>
    <t>0001598</t>
  </si>
  <si>
    <t>Ulica Pavla Šubića 20</t>
  </si>
  <si>
    <t>Alenka Štokić</t>
  </si>
  <si>
    <t>Česi u Zagrebu - Zagreb Česima: darivanje sv. Nikole, božićne radionice, božićni koncerti</t>
  </si>
  <si>
    <t>Hrvatsko društvo političkih zatvorenika - žrtava komunizma</t>
  </si>
  <si>
    <t>00000024</t>
  </si>
  <si>
    <t>71917351783</t>
  </si>
  <si>
    <t>Trg Kralja Petra Krešimira IV</t>
  </si>
  <si>
    <t>Marko Veselica</t>
  </si>
  <si>
    <t>Pokrivanje troškova jačanja kapaciteta udruge - režijskih troškova</t>
  </si>
  <si>
    <t>Kampanja Milijarda ustaje protiv nasilja nad ženama</t>
  </si>
  <si>
    <t>Nataša Medved</t>
  </si>
  <si>
    <t>Potpora udruzi za razvijanje nove internetske stranice</t>
  </si>
  <si>
    <t>Troškovi nabave novih računala za potrebe realizacije projekta Ženskog arhiva</t>
  </si>
  <si>
    <t>Poljska kulturna udruga "Mikolaj Kopernik"</t>
  </si>
  <si>
    <t>00001028</t>
  </si>
  <si>
    <t>20635572996</t>
  </si>
  <si>
    <t>0111658</t>
  </si>
  <si>
    <t>Savska 34</t>
  </si>
  <si>
    <t>Barbara Kryžan Stanojević</t>
  </si>
  <si>
    <t>Potpora za uređenje novog prostora udruge</t>
  </si>
  <si>
    <t>Društvo Afrikanaca u Hrvatskoj</t>
  </si>
  <si>
    <t>21010589</t>
  </si>
  <si>
    <t>04274498152</t>
  </si>
  <si>
    <t>0267276</t>
  </si>
  <si>
    <t>Prince Wale Soniyiki</t>
  </si>
  <si>
    <t>Sudjelovanje u programu Tjedna izbjeglica: izrada maski i radionica đembe</t>
  </si>
  <si>
    <t>Obilježavanje Međunarodnog dana sjećanja na romske žrtve Holokausta</t>
  </si>
  <si>
    <t>Udruga za obnovu i zaštitu dostojanstva muškaraca i obitelji Man and family</t>
  </si>
  <si>
    <t>21011842</t>
  </si>
  <si>
    <t>58010045474</t>
  </si>
  <si>
    <t>0348258</t>
  </si>
  <si>
    <t>Sveti Duh 14</t>
  </si>
  <si>
    <t>Neven Mažuranić</t>
  </si>
  <si>
    <t>Organizacijski i materijalni troškovi provedbe plana i programa udruge, nabava opreme, organizacija tibina</t>
  </si>
  <si>
    <t>Duhovna udruga "Mrva sriće" Senj</t>
  </si>
  <si>
    <t>09000464</t>
  </si>
  <si>
    <t>07336308457</t>
  </si>
  <si>
    <t>0103679</t>
  </si>
  <si>
    <t>N. Jurišića 8, Senj</t>
  </si>
  <si>
    <t>Marija Knifić</t>
  </si>
  <si>
    <t>Izrada adventskog vijenca za senjsku katedralu</t>
  </si>
  <si>
    <t>Hrvatsko društvo pisaca</t>
  </si>
  <si>
    <t>00085391</t>
  </si>
  <si>
    <t>80804655206</t>
  </si>
  <si>
    <t>0085391</t>
  </si>
  <si>
    <t>Basaričekova 24</t>
  </si>
  <si>
    <t>Ana Brnardić Oproiu</t>
  </si>
  <si>
    <t>Gostovanje spisateljice Nade Gašić na književnom sajmu u Rimu i promocija njene knjige</t>
  </si>
  <si>
    <t>Udruga žena Vukovar</t>
  </si>
  <si>
    <t>16000325</t>
  </si>
  <si>
    <t>96045309821</t>
  </si>
  <si>
    <t>0075078</t>
  </si>
  <si>
    <t>Brune Bušića 74</t>
  </si>
  <si>
    <t>Jasmina Šahović Žabka</t>
  </si>
  <si>
    <t>Potpora udruzi za opremanje prostora udruge nskon požara</t>
  </si>
  <si>
    <t xml:space="preserve">Ženska pomoć sada - sos telefon za žene i djecu žrtve nasilja </t>
  </si>
  <si>
    <t>00001260</t>
  </si>
  <si>
    <t>27068483295</t>
  </si>
  <si>
    <t>0012718</t>
  </si>
  <si>
    <t>P.P. 992 Zagreb</t>
  </si>
  <si>
    <t>Marijana Zrinka Jegrišnik</t>
  </si>
  <si>
    <t>Obilježavanje Nacionalnog dana obilježavanja borbe protiv nasilja nad ženama</t>
  </si>
  <si>
    <t>Udruga za promicanje znamenitih Križevčana dr. Stjepan Kranjčić</t>
  </si>
  <si>
    <t>06000975</t>
  </si>
  <si>
    <t>48384153074</t>
  </si>
  <si>
    <t>0087475</t>
  </si>
  <si>
    <t>Ivana Zakmardija Dijankovečkog 1, Križevci</t>
  </si>
  <si>
    <t>Tanja Baran</t>
  </si>
  <si>
    <t>Organizacija susreta hrv. Duhovnog književniog stvaralaštva Stjepan Kranjčić</t>
  </si>
  <si>
    <t>Društvo prijaatelja Donja Stubica - Weiskirchen Donja Stubica</t>
  </si>
  <si>
    <t>02000455</t>
  </si>
  <si>
    <t>66936722302</t>
  </si>
  <si>
    <t>Nova ulica 5, Donja Stubica</t>
  </si>
  <si>
    <t>Mirko Dragutin Krušelj</t>
  </si>
  <si>
    <t xml:space="preserve">Obilježavanje 50 godina međunarodnog prijateljstva u kontinuitetu </t>
  </si>
  <si>
    <t>Udruga predstavnika suvlasnika stambenih zgrada Grada Zagreba</t>
  </si>
  <si>
    <t>21012162</t>
  </si>
  <si>
    <t>03488046767</t>
  </si>
  <si>
    <t>0376019</t>
  </si>
  <si>
    <t>Brune Bušića 4</t>
  </si>
  <si>
    <t>Pomoć udruzi za ostvarivanje prvih aktivnosti</t>
  </si>
  <si>
    <t>Udruga Hrvatska žena Zagreb</t>
  </si>
  <si>
    <t>21001364</t>
  </si>
  <si>
    <t>37550370141</t>
  </si>
  <si>
    <t>0224022</t>
  </si>
  <si>
    <t>Zagrebačka 2, Sesvete</t>
  </si>
  <si>
    <t>Mira Halapa</t>
  </si>
  <si>
    <t>Obilježavanje 26. obljetnice udruge</t>
  </si>
  <si>
    <t>Nacionalna zajednica Crnogoraca Hrvatske</t>
  </si>
  <si>
    <t>00000511</t>
  </si>
  <si>
    <t>0100818</t>
  </si>
  <si>
    <t>Trnjanska cesta 35</t>
  </si>
  <si>
    <t>Danilo Ivezić</t>
  </si>
  <si>
    <t>Obilježavanje 25. obljetnice udruge</t>
  </si>
  <si>
    <t>Koalicija Roma Hrvatske - KRUH</t>
  </si>
  <si>
    <t>21004004</t>
  </si>
  <si>
    <t>83652275577</t>
  </si>
  <si>
    <t>0276891</t>
  </si>
  <si>
    <t>Miramarska 125</t>
  </si>
  <si>
    <t>Sead Braco Hasanović</t>
  </si>
  <si>
    <t>Organizacija tjedna zagrebačkih Roma</t>
  </si>
  <si>
    <t>Forum hrvatske sloge - udruga za dijalog, toleranciju i zajedništvo</t>
  </si>
  <si>
    <t>00002098</t>
  </si>
  <si>
    <t>12402450983</t>
  </si>
  <si>
    <t>0056707</t>
  </si>
  <si>
    <t>Gundulićeva 24</t>
  </si>
  <si>
    <t>Zoran Šangut</t>
  </si>
  <si>
    <t>Održavanje predavanja, okruglih stolova, tribina isl.</t>
  </si>
  <si>
    <t xml:space="preserve"> Libera - Hrvatska udruga za edukaciju, poduzetništvo  i međunarodsnu suradnju</t>
  </si>
  <si>
    <t>21009932</t>
  </si>
  <si>
    <t>43279006766</t>
  </si>
  <si>
    <t>0232238</t>
  </si>
  <si>
    <t>Ostrovička 4</t>
  </si>
  <si>
    <t>Ines Rudelić</t>
  </si>
  <si>
    <t>Organizacija priredbe Poduzetništvo ruskih sunarodnjaka u gradu Zagrebu</t>
  </si>
  <si>
    <t>Albansko kulturno društvo u Hrvatskoj Shkendija</t>
  </si>
  <si>
    <t>00001036</t>
  </si>
  <si>
    <t>94743426957</t>
  </si>
  <si>
    <t>0173582</t>
  </si>
  <si>
    <t>Remetinečka cesta 77a</t>
  </si>
  <si>
    <t>Behar Mullajupi</t>
  </si>
  <si>
    <t>Organizacija Dana albanske kulture u RH i proslava Dana neovisnosti Rep. Albanije</t>
  </si>
  <si>
    <t>Kreativna de kultura</t>
  </si>
  <si>
    <t>21011900</t>
  </si>
  <si>
    <t>51845384819</t>
  </si>
  <si>
    <t>0368121</t>
  </si>
  <si>
    <t>Bulatova 4</t>
  </si>
  <si>
    <t>Edib Ahmetašević</t>
  </si>
  <si>
    <t>Priprema, istraživanje, prikupljanje građe, snimanje filma Vukovar - Srebrenica</t>
  </si>
  <si>
    <t xml:space="preserve">Trg Mažuranića 6 </t>
  </si>
  <si>
    <t>Konferencija Izazovi pred nama - korupcija u civilnom društvu, medijima i politici kao prepreka društvenom napretku Hrvatske</t>
  </si>
  <si>
    <t>Zajednica Nijemaca u Hrvatskoj - Zagreb</t>
  </si>
  <si>
    <t>00000423</t>
  </si>
  <si>
    <t>62489844128</t>
  </si>
  <si>
    <t>0022063</t>
  </si>
  <si>
    <t>Palmotićeva 20</t>
  </si>
  <si>
    <t>Ivan Rittig</t>
  </si>
  <si>
    <t>Organizacija manifestacije "Kulturtreffen in Zagreb"</t>
  </si>
  <si>
    <t>Mađarsko kulturno društvo "Ady Endre" Magyar Kulturkor</t>
  </si>
  <si>
    <t>00000626</t>
  </si>
  <si>
    <t>42293034424</t>
  </si>
  <si>
    <t>Martićeva 8</t>
  </si>
  <si>
    <t>Ferencne Ranogajec</t>
  </si>
  <si>
    <t>Organiziranje radionice mađarskog jezika</t>
  </si>
  <si>
    <t>Sinjsko pučko kazalište</t>
  </si>
  <si>
    <t>17001042</t>
  </si>
  <si>
    <t>54682753502</t>
  </si>
  <si>
    <t>0216090</t>
  </si>
  <si>
    <t>Stjepana Gunjače 2</t>
  </si>
  <si>
    <t>Željko Viculin</t>
  </si>
  <si>
    <t>Pokrivanje troškova gostovanja predstave Dujo Manzan i Mate Minastra</t>
  </si>
  <si>
    <t>Humanitarna organizacija svjetska organizacija Roma u Hrvatskoj</t>
  </si>
  <si>
    <t>00001821</t>
  </si>
  <si>
    <t>86996398605</t>
  </si>
  <si>
    <t>0102616</t>
  </si>
  <si>
    <t>Četvrte Poljanice 2</t>
  </si>
  <si>
    <t>Ivan Rumbak</t>
  </si>
  <si>
    <t>Pokrivanje troškova nabave nove informatičke opreme</t>
  </si>
  <si>
    <t>Udruga Ličana "Vila Velebita" u Zagrebu</t>
  </si>
  <si>
    <t>00000165</t>
  </si>
  <si>
    <t>59188170842</t>
  </si>
  <si>
    <t>0056251</t>
  </si>
  <si>
    <t>Selska cesta 20</t>
  </si>
  <si>
    <t>Nikola Kostelac</t>
  </si>
  <si>
    <t>Organizacija obilježavanja 25. obljetnice Udruge Ličana "Vila Velebita" u Zagrebu</t>
  </si>
  <si>
    <t>Javni poziv za dodjelu jednokratnih financijskih potpora udrugama iz sredstava Proračuna Grada Zagreba za 2016.</t>
  </si>
  <si>
    <t>Češka beseda Zagreb</t>
  </si>
  <si>
    <t>0001589</t>
  </si>
  <si>
    <t>Pokrivanje troškova organizacije dana češko-hrvatske kulture</t>
  </si>
  <si>
    <t>Kulturna manifestacija Dani češko-hrvatske kulture</t>
  </si>
  <si>
    <t>Društvo "Trka na prstenac"</t>
  </si>
  <si>
    <t>18000448</t>
  </si>
  <si>
    <t>08533706614</t>
  </si>
  <si>
    <t>0201697</t>
  </si>
  <si>
    <t>Braban 1, Braban</t>
  </si>
  <si>
    <t>Dalibor Paus</t>
  </si>
  <si>
    <t>Organizacija 41. Trke na prstenac i popratne svečanosti</t>
  </si>
  <si>
    <t>Institut novih medijskih strategija</t>
  </si>
  <si>
    <t>21010560</t>
  </si>
  <si>
    <t>38935490497</t>
  </si>
  <si>
    <t>0264371</t>
  </si>
  <si>
    <t>Maruševečka 9</t>
  </si>
  <si>
    <t>Vladimir Milinović</t>
  </si>
  <si>
    <t>Za Zagreb zajedno</t>
  </si>
  <si>
    <t>Denis Avdagić</t>
  </si>
  <si>
    <t>Osnaživanje prezentacije Grada Zagreba i zagrebačkog gospodarstva</t>
  </si>
  <si>
    <t>Klub Sinjana Zagreb</t>
  </si>
  <si>
    <t>21001504</t>
  </si>
  <si>
    <t>18534447869</t>
  </si>
  <si>
    <t>0011282</t>
  </si>
  <si>
    <t>Masarykova 22</t>
  </si>
  <si>
    <t>Ivan Bota</t>
  </si>
  <si>
    <t>Organizacija Sinjske noći 2016.</t>
  </si>
  <si>
    <t>Sinjska noć u Zagrebu s ciljem promoviranja vrijednosti Sinja i Cetinskog kraja</t>
  </si>
  <si>
    <t>Udruga Dani Neretve u Zagrebu</t>
  </si>
  <si>
    <t>21010493</t>
  </si>
  <si>
    <t>70844619123</t>
  </si>
  <si>
    <t>0248853</t>
  </si>
  <si>
    <t>Smičiklasova 18</t>
  </si>
  <si>
    <t>Zdravko Kapović</t>
  </si>
  <si>
    <t>5. Dani Neretve u Zagrebu 2016.</t>
  </si>
  <si>
    <t>5.Dani Neretve u Zagrebu-izlaganje o ekološkim mogućnostima, humanitarna podjela mandarina</t>
  </si>
  <si>
    <t>Zaklada Dr.Franjo Nevistić</t>
  </si>
  <si>
    <t>59476632797</t>
  </si>
  <si>
    <t>0381633</t>
  </si>
  <si>
    <t>Ružmarinka 23</t>
  </si>
  <si>
    <t>Anto Mioč</t>
  </si>
  <si>
    <t>Humanitarna večer u svrhu obnove hrvatskog kulturnog doma "Stjepan Radić" u Šujici oštećenog u Domovinskom ratu</t>
  </si>
  <si>
    <t>Crkva cjelovitog evanđelja</t>
  </si>
  <si>
    <t>39639860527</t>
  </si>
  <si>
    <t>0000000</t>
  </si>
  <si>
    <t>Zagrebačka cesta 227</t>
  </si>
  <si>
    <t>Mario Dučić</t>
  </si>
  <si>
    <t>Nabava informatičke opreme</t>
  </si>
  <si>
    <t>Albansko kulturno društvo u Hrvatskoj "Shkendija"</t>
  </si>
  <si>
    <t>Proslava Dana neovisnosti Republike Kosova</t>
  </si>
  <si>
    <t>Hrvatsko-češko društvo</t>
  </si>
  <si>
    <t>00001096</t>
  </si>
  <si>
    <t>19958857498</t>
  </si>
  <si>
    <t>0023442</t>
  </si>
  <si>
    <t>Marijan Lipovac</t>
  </si>
  <si>
    <t>Izdavanje knjige o 25 godina djelovanja Hrvatsko-češkog društa</t>
  </si>
  <si>
    <t>Crkva cjelovitog evanđelja - za snažne obitelji, pojedince i zajednicu</t>
  </si>
  <si>
    <t>Jarunfest- predstavljanje kršćanske organizacije, bendovi, dijeljenje1500 obroka</t>
  </si>
  <si>
    <t>Europski institut za kulturu ophođenja, interkukulturalnu komunikaciju i protokolarne aktivnosti</t>
  </si>
  <si>
    <t>21009063</t>
  </si>
  <si>
    <t>55362634115</t>
  </si>
  <si>
    <t>Harambašićeva 10</t>
  </si>
  <si>
    <t>Livia Kardum</t>
  </si>
  <si>
    <t>Raznolikost svjetskih kultura i njihovo raumijevanje</t>
  </si>
  <si>
    <t>prof.dr.Livia Kardum</t>
  </si>
  <si>
    <t>Raznolikost svjetskih kultura -4 radionice koje obrađuju povijesne i zemljopisne determinante, društveno i političko uređenje, kulturu i običaje u različitim državama svijeta.</t>
  </si>
  <si>
    <t>Udruga žena Romkinja "Nova budućnost"</t>
  </si>
  <si>
    <t>00001302</t>
  </si>
  <si>
    <t>57524356946</t>
  </si>
  <si>
    <t>0112660</t>
  </si>
  <si>
    <t>2. Resnik 5c</t>
  </si>
  <si>
    <t>Ramiza Memedi</t>
  </si>
  <si>
    <t>Održavanje i nadopuna web portala romni.net</t>
  </si>
  <si>
    <t>Održavanje i nadopuna web portala romni.net, prikupljanje novih sadržaja, objavljivanje novih informacija o provedbi nacionalne strategije za Rome</t>
  </si>
  <si>
    <t>Udruga Hrvata općine Udbina-Hrvatski Feniks</t>
  </si>
  <si>
    <t>09000659</t>
  </si>
  <si>
    <t>84771628837</t>
  </si>
  <si>
    <t>0344281</t>
  </si>
  <si>
    <t>Bana Ivana Karlovića 2, Udbina</t>
  </si>
  <si>
    <t>Mario Adrinek</t>
  </si>
  <si>
    <t>Financijska potpora udrugi za pokrivanje dijela troškova sudjelovanja članova udruge na obilježavanju Dana sjećanja na žrtve Vukovara</t>
  </si>
  <si>
    <t>Unija Albanaca u Republici Hrvatskoj</t>
  </si>
  <si>
    <t>00001247</t>
  </si>
  <si>
    <t>25087059841</t>
  </si>
  <si>
    <t>0104982</t>
  </si>
  <si>
    <t>Iblerov trg 9</t>
  </si>
  <si>
    <t>Esad Čollaku</t>
  </si>
  <si>
    <t>Pokrivanje troškova aktivnosti organiziranja okruglih stolova o položaju albanske manjine u Gradu Zagrebu te prikazivanje albanskih filmova</t>
  </si>
  <si>
    <t>Zajednica protjeranih Hrvata iz Srijema, Bačke i Banata</t>
  </si>
  <si>
    <t>00000952</t>
  </si>
  <si>
    <t>99139573142</t>
  </si>
  <si>
    <t>0151985</t>
  </si>
  <si>
    <t>Ulica Grada Vukovara 235</t>
  </si>
  <si>
    <t>Mato Jurić</t>
  </si>
  <si>
    <t>Organiziranje svečane skupštine Zajednice i koncerta tamburaškog ansambla Hrvatskog kulturno-prosvjetnog društva Matija Gubec iz Rume</t>
  </si>
  <si>
    <t>"Socijalna pravda i jednake mogućnosti" - zalaganje protiv diskriminacije žena na tržištu rada</t>
  </si>
  <si>
    <t>"Socijalna pravda i jednake mogućnosti" - zalaganje protiv diskriminacije žena na tržištu rada, besplatna pravna pomoć</t>
  </si>
  <si>
    <t>Studenski katolički centar Palma</t>
  </si>
  <si>
    <t>21002196</t>
  </si>
  <si>
    <t>98023806945</t>
  </si>
  <si>
    <t>0057207</t>
  </si>
  <si>
    <t>Palmotićeva 31</t>
  </si>
  <si>
    <t>Terezija Klaić</t>
  </si>
  <si>
    <t xml:space="preserve">Održavanje aktivnosti organizacije manifestacije Hod za život </t>
  </si>
  <si>
    <t xml:space="preserve">Fin.potpora udruzi Studenski katolički centar Palma za pokrivanje troškova aktivnosti organizacije manifestacije Hod za život </t>
  </si>
  <si>
    <t>organizirani program,hod</t>
  </si>
  <si>
    <t>Kuća ljudskih prava Zagreb</t>
  </si>
  <si>
    <t>Selska cesta 112 a i c</t>
  </si>
  <si>
    <t>Održavanje Tribine "Nezavisne knjižnice i arhivi"</t>
  </si>
  <si>
    <t>Fin.potpora udruzi Kuća ljudskih prava Zagreb za održavanje Tribine "Nezavisne knjižnice i arhivi"</t>
  </si>
  <si>
    <t>održavanje javne tribine,istraživanja,održavanje radionice,</t>
  </si>
  <si>
    <t>Društvo Neretvana i prijatelja Neretve u Zagrebu</t>
  </si>
  <si>
    <t>21004530</t>
  </si>
  <si>
    <t>91999842139</t>
  </si>
  <si>
    <t>0021253</t>
  </si>
  <si>
    <t>Augusta Prosenika 11</t>
  </si>
  <si>
    <t>Luka Vlahović</t>
  </si>
  <si>
    <t>Pomoć u radu i djelovanju udruge</t>
  </si>
  <si>
    <t>Financijska potpora udruzi za pomoć u radu i djelovanju udruge</t>
  </si>
  <si>
    <t>Udruga OS</t>
  </si>
  <si>
    <t>21010645</t>
  </si>
  <si>
    <t>16271867307</t>
  </si>
  <si>
    <t>0254441</t>
  </si>
  <si>
    <t>Ladiševa 11</t>
  </si>
  <si>
    <t>Tuga Tarle</t>
  </si>
  <si>
    <t>Organizacija bilateralne kulturne priredbe polivalentnog karaktera Hrvatska-Čile</t>
  </si>
  <si>
    <t>Financijska potpora udruzi za organizaciju pripredbe "Memorija-most između Hrvatske i Čilea"</t>
  </si>
  <si>
    <t>Hrvatska bratovština Bokeljska mornarica</t>
  </si>
  <si>
    <t>00000069</t>
  </si>
  <si>
    <t>03189734311</t>
  </si>
  <si>
    <t>0221284</t>
  </si>
  <si>
    <t>Ivica Škanata</t>
  </si>
  <si>
    <t>Proslava 850.obljetnice katedrale Sv. Tripuna</t>
  </si>
  <si>
    <t>Financijska potpora udruzi za sudjelovanje u proslavi 850.obljetnice katedrale Sv. Tripuna</t>
  </si>
  <si>
    <t xml:space="preserve">radionica učenja plesa i tradicisjkih obreda </t>
  </si>
  <si>
    <t>Udruga Roma Zagreba i Zagrebačke županije</t>
  </si>
  <si>
    <t>00000567</t>
  </si>
  <si>
    <t>16248603105</t>
  </si>
  <si>
    <t>0103809</t>
  </si>
  <si>
    <t>Čemernička17</t>
  </si>
  <si>
    <t>Alija Mešić</t>
  </si>
  <si>
    <t>Financijska potpora udruzi za troškova servisiranja inf.opreme,režija, knjig.usluge</t>
  </si>
  <si>
    <t>Financijska potpora za režijske troškove,servisiranje informatičke opreme,uređivanje prostorija</t>
  </si>
  <si>
    <t>Financijska pomoć za opremu prostora, informatičke opreme, plaćanje režija</t>
  </si>
  <si>
    <t>Kulturno društvo Bošnjaka u Hrvatskoj "Preporod"</t>
  </si>
  <si>
    <t>00000373</t>
  </si>
  <si>
    <t>89134439429</t>
  </si>
  <si>
    <t>0106203</t>
  </si>
  <si>
    <t>Vukovarska 235</t>
  </si>
  <si>
    <t>Ervin Jahić</t>
  </si>
  <si>
    <t>Financijska potpora za palaćanje najma,režija, poštarine, dvorane, pozivnica, plakata</t>
  </si>
  <si>
    <t>Program obilježavanja 21.godišnjice genocida Srebrenici</t>
  </si>
  <si>
    <t>Plaćanje režija, najma dvorane, tiskanje plakata i pozivnica, honorara</t>
  </si>
  <si>
    <t>Ruski kulturni krug udruga za međunarodnu suradnju</t>
  </si>
  <si>
    <t>21005939</t>
  </si>
  <si>
    <t>50056512474</t>
  </si>
  <si>
    <t>0102893</t>
  </si>
  <si>
    <t>Vlade Gotovca 7</t>
  </si>
  <si>
    <t>Katarina Todorcev Hlača</t>
  </si>
  <si>
    <t>Financiranje tiskanja knjige za djecu i prijevod s ruskog na hrvatski jezik</t>
  </si>
  <si>
    <t>Tiskanja knjige za djecu i prijevod s ruskog na hrvatski jezik</t>
  </si>
  <si>
    <t>Hrvatsko dizajnersko društvo</t>
  </si>
  <si>
    <t>576</t>
  </si>
  <si>
    <t>69713516544</t>
  </si>
  <si>
    <t>0014478</t>
  </si>
  <si>
    <t>Boškovićeva 18</t>
  </si>
  <si>
    <t>Mirjana Jakušić</t>
  </si>
  <si>
    <t>In a Nutshell, međunarodna izložba suvremenog hrvatskog dizajna</t>
  </si>
  <si>
    <t>Koraljka Vlajo</t>
  </si>
  <si>
    <t>Međunarodna izložba suvremenog hrv.dizajna,predstavljanje domaćeg  suvremenog dizajna inte.publici</t>
  </si>
  <si>
    <t>Hrvatski helsinški odbor za ljudska prava</t>
  </si>
  <si>
    <t>21002898</t>
  </si>
  <si>
    <t>63324109596</t>
  </si>
  <si>
    <t>Domagojeva 16</t>
  </si>
  <si>
    <t>Ivan Zvonimir Čičak</t>
  </si>
  <si>
    <t>Interno obaviještavanje svojih članova o člancima u tiskanim i elektronskim medijima u svijetu i Hrv.</t>
  </si>
  <si>
    <t>Ana Maloča,Karlo Paljug</t>
  </si>
  <si>
    <t>Prikupljanje inf.i članaka,dostava podataka članovima HHO-a,informiranje o problemima u području ljudskih prava</t>
  </si>
  <si>
    <t>Kup-Karmel</t>
  </si>
  <si>
    <t>21005021</t>
  </si>
  <si>
    <t>12448541469</t>
  </si>
  <si>
    <t>0058416</t>
  </si>
  <si>
    <t>Kordunska 3</t>
  </si>
  <si>
    <t>Robert Rukavina</t>
  </si>
  <si>
    <t>Fin.pokrivanje troškova aktivnosti Hodočašće obitelji Kraljici Mira u Međugorje</t>
  </si>
  <si>
    <t xml:space="preserve">Odlazak u Majčino selo, zajednici Milosrdni otac, vrt sv. Franje,etno selo Međugorije </t>
  </si>
  <si>
    <t xml:space="preserve">Plaćanje troškova prijevoza, smještaja,hrane </t>
  </si>
  <si>
    <t>Udruga Lotos</t>
  </si>
  <si>
    <t>21003779</t>
  </si>
  <si>
    <t>05117072276</t>
  </si>
  <si>
    <t>Sudovečka 4</t>
  </si>
  <si>
    <t>Renato Petek</t>
  </si>
  <si>
    <t>Organizacija 8.dana Indije</t>
  </si>
  <si>
    <t>Organiziranje Dana Indije,trodnevni program</t>
  </si>
  <si>
    <t>Predstavljanje indijske kulture, gastronomska ponuda Indije,radionice za djecu</t>
  </si>
  <si>
    <t>Zagrebačka novinska udruga-ZNA</t>
  </si>
  <si>
    <t>21010597</t>
  </si>
  <si>
    <t>95524965418</t>
  </si>
  <si>
    <t>0252655</t>
  </si>
  <si>
    <t>Ivana Trnskog 13</t>
  </si>
  <si>
    <t>Inga Ćužić</t>
  </si>
  <si>
    <t>Organiziranje multimedijalne izložbe fotografija i izrada multimedijalnog kataloga izložbi</t>
  </si>
  <si>
    <t>Mario Ćužić</t>
  </si>
  <si>
    <t>Odabir zabilježenih fotografija rada Gradske uprave, Gradske skupštine, sadržaja  vezanih uz Grad Zg</t>
  </si>
  <si>
    <t>Hrvatski novinari i publicisti</t>
  </si>
  <si>
    <t>21011763</t>
  </si>
  <si>
    <t>38279989730</t>
  </si>
  <si>
    <t>0348548</t>
  </si>
  <si>
    <t>Petrinjska 85</t>
  </si>
  <si>
    <t>Hrvoje Juvančić</t>
  </si>
  <si>
    <t>Pokrivanje troškova uređivanja i održavanja internetske stranice udruga i nabavke računala</t>
  </si>
  <si>
    <t xml:space="preserve">Promoviranje starnice na društvenim mrežama u svrhu štp većeg informiranja građana,nabavka računala  </t>
  </si>
  <si>
    <t>Hrvatski diplomatski klub</t>
  </si>
  <si>
    <t>21002564</t>
  </si>
  <si>
    <t>20754389027</t>
  </si>
  <si>
    <t>0179631</t>
  </si>
  <si>
    <t>Petretićev trg 2</t>
  </si>
  <si>
    <t>Smiljan Šimac</t>
  </si>
  <si>
    <t>Org.predavanja,okruglih stolova, tribina, obilježavanje značajnih datuma hrv.diplomacije te 15.obljetnice osnutka udruge</t>
  </si>
  <si>
    <t>Suradnja s dr.udrugama,organizacija predavanja, okruglih stolova, tribina,uređivanje mrežnih stranica</t>
  </si>
  <si>
    <t xml:space="preserve">Organiziranje gostovanja tri velika suvremena filozofa i mislioca,tumačenje medija i suvremene politikekroz konzervativnu prizmu </t>
  </si>
  <si>
    <t>Organizaija gostovanja tri suvremena filozofa i mislioca koji tumače medije i suvremenu politiku kroz konzervativnu prizu i desnu prizmu</t>
  </si>
  <si>
    <t>Udruga za pomoć i edukaciju žrtava mobbinga</t>
  </si>
  <si>
    <t>21003612</t>
  </si>
  <si>
    <t>17335217356</t>
  </si>
  <si>
    <t>0100242</t>
  </si>
  <si>
    <t>Domobranska 4</t>
  </si>
  <si>
    <t>Jadranka Apostolovski</t>
  </si>
  <si>
    <t xml:space="preserve">Pomoć i edukacija žrtvama mobbinga za pokrivanje dijela troškova pružanja redovite pravne pomoći žrtvama mobbinga </t>
  </si>
  <si>
    <t>Udruga za medijsko stvaralaštvo i kulturne aktivnosti Media punkt</t>
  </si>
  <si>
    <t>21012190</t>
  </si>
  <si>
    <t>0376043</t>
  </si>
  <si>
    <t>Braće Domany 2</t>
  </si>
  <si>
    <t>Marin Leo Janković</t>
  </si>
  <si>
    <t>Provedba  multimedijalnog projekta "Od 5 do 95" o položaju žena u 21.stoljeća u kojem djevojčice i žene iznose svoja iskustva</t>
  </si>
  <si>
    <t>Udruga za nezavisno kreativno djelovanje ACT</t>
  </si>
  <si>
    <t>21099136</t>
  </si>
  <si>
    <t>07946422756</t>
  </si>
  <si>
    <t>0212221</t>
  </si>
  <si>
    <t>Naselak 10</t>
  </si>
  <si>
    <t>Slavica Šarović</t>
  </si>
  <si>
    <t>Financijska potpora za nabvu profesionalne fotografske opreme, računala i softvera za portal www.nacionalnemanjinehr.com</t>
  </si>
  <si>
    <t>Foto oprema će se koristiti za snimanje događaja, intrvjua, tribina, konferencija.</t>
  </si>
  <si>
    <t>Korištenje opreme od strane Tonija Hnojčika, pripadnika češke nacionalne manjine, za snimanje događaja, intervijua, konferencije i ostalog.</t>
  </si>
  <si>
    <t>pokrivanje troškova aktivnosti dodjele godišnje nagrade za novinarsku stilistiku A.G. Matoš</t>
  </si>
  <si>
    <t>Češka beseda Daruvar</t>
  </si>
  <si>
    <t>07000222</t>
  </si>
  <si>
    <t>93495524666</t>
  </si>
  <si>
    <t>0026565</t>
  </si>
  <si>
    <t>T. G. Masaryka 5, Daruvar</t>
  </si>
  <si>
    <t>Tomislav Doležal</t>
  </si>
  <si>
    <t>Organizacija Dana češke kulture u Daruvaru</t>
  </si>
  <si>
    <t>Izravna dodjela financijskih sredstava</t>
  </si>
  <si>
    <t>Zajednica Roma Hrvatske - Romski san</t>
  </si>
  <si>
    <t>21004364</t>
  </si>
  <si>
    <t>39461090876</t>
  </si>
  <si>
    <t>0216149</t>
  </si>
  <si>
    <t>Baščanske ploče 39</t>
  </si>
  <si>
    <t>Raman Fazlievski</t>
  </si>
  <si>
    <t>organizacija Đurđevdana</t>
  </si>
  <si>
    <t>Tiskanje glasila udruge Zov Srijema</t>
  </si>
  <si>
    <t xml:space="preserve">Centar za provedbu integracije Roma u RH i EU </t>
  </si>
  <si>
    <t>21007332</t>
  </si>
  <si>
    <t>54385767035</t>
  </si>
  <si>
    <t>0214035</t>
  </si>
  <si>
    <t>MILOVANA KOVAČEVIĆA 14</t>
  </si>
  <si>
    <t>Anka Dalipovska</t>
  </si>
  <si>
    <t>Putovanje A. Dalipovski u Indiju ma Međunarodnu konf. Svjetske organizacije Roma</t>
  </si>
  <si>
    <t>GRAD ZAGREB</t>
  </si>
  <si>
    <t>IZRAVNA DODJELA - za aktivnosti za koje udruga ima isključivu nadležnost ili operativnu sposobnost i financirane su izravnom dodjelom sredstava</t>
  </si>
  <si>
    <t>HRVATSKA UDRUGA ZA ŠKOLOVANJE PASA VODIČA I MOBILITET</t>
  </si>
  <si>
    <t>00000381</t>
  </si>
  <si>
    <t>84108603042</t>
  </si>
  <si>
    <t>0102748</t>
  </si>
  <si>
    <t>Trg bana Josipa Jelačića 3/I</t>
  </si>
  <si>
    <t>091 481 6155</t>
  </si>
  <si>
    <t>udruga@psivodici.hr</t>
  </si>
  <si>
    <t>www.psivodici.hr</t>
  </si>
  <si>
    <t>Mira Katalenić</t>
  </si>
  <si>
    <t xml:space="preserve"> program uključivanja pasa pomagača u život  osoba s invaliditetom</t>
  </si>
  <si>
    <t>Mira Katalenić - predsjednica</t>
  </si>
  <si>
    <t>Trening pasa koji će se uključiti u život osoba s poteškoćama u razvoju, cerebralnom paralizom te poremećajem govora i motoričkim poteškoćama</t>
  </si>
  <si>
    <t>SAVEZ UDRUGA ZA ZAŠTITU ŽIVOTINJA GRADA ZAGREBA</t>
  </si>
  <si>
    <t>21003182</t>
  </si>
  <si>
    <t>44906427350</t>
  </si>
  <si>
    <t>0118171</t>
  </si>
  <si>
    <t>Kvaternikov trg bb</t>
  </si>
  <si>
    <t>01 554 0444</t>
  </si>
  <si>
    <t>info@suza.hr</t>
  </si>
  <si>
    <t>www.suza.hr</t>
  </si>
  <si>
    <t>Jadranka Dragović</t>
  </si>
  <si>
    <t>rad Info centra za kućne ljubimce u 2016.</t>
  </si>
  <si>
    <t>Jadranka Dragović - predsjednica</t>
  </si>
  <si>
    <t>Info centar služi s ciljem prikupljanja informacija o izgubljenim i nađenim životinjama te pružanju pomoći u udomljavanju izgubljenih i napuštenih životinja kojima nije moguće pronaći vlasnika</t>
  </si>
  <si>
    <t>Javni poziv za podnošenje prijava za dodjelu jednokratnih financijskih potpora udrugama za 2016.</t>
  </si>
  <si>
    <t>DRUŠTVO GORANIN</t>
  </si>
  <si>
    <t>00001665</t>
  </si>
  <si>
    <t>56816133459</t>
  </si>
  <si>
    <t>0100901</t>
  </si>
  <si>
    <t>Branimirova 33, 10000 Zagreb</t>
  </si>
  <si>
    <t>Žarko Delač</t>
  </si>
  <si>
    <t xml:space="preserve"> organizacija manifestacije "Gorski kotar u metropoli"</t>
  </si>
  <si>
    <t>Gorski Kotar u Zagrebu</t>
  </si>
  <si>
    <t>Projekt u kojima Grad Zagreb sudjeluje kao suorganizator</t>
  </si>
  <si>
    <t>LOVAČKI SAVEZ GRADA ZAGREBA</t>
  </si>
  <si>
    <t>45155207079</t>
  </si>
  <si>
    <t>0188529</t>
  </si>
  <si>
    <t>Nazorova 63, 10 000 Zagreb</t>
  </si>
  <si>
    <t>Branko Radić</t>
  </si>
  <si>
    <t>suorganizacija manifestacije " 3. Otvoreno natjecanje u pripremanju lovačkog gulaša"</t>
  </si>
  <si>
    <t>HRVATSKA UDRUGA MLADIH POLJOPRIVREDNIKA AGRO</t>
  </si>
  <si>
    <t>45426549203</t>
  </si>
  <si>
    <t>0298479</t>
  </si>
  <si>
    <t>Alagovićeva 34a</t>
  </si>
  <si>
    <t>Jan Marinac</t>
  </si>
  <si>
    <t xml:space="preserve"> troškovi nabave opreme</t>
  </si>
  <si>
    <t>oprema za umrežavanje poljoprivrednika</t>
  </si>
  <si>
    <t>HRVATSKA MLJEKARSKA UDRUGA</t>
  </si>
  <si>
    <t>00000454</t>
  </si>
  <si>
    <t>0008656</t>
  </si>
  <si>
    <t>Ilica 31/III, 10000 Zagreb</t>
  </si>
  <si>
    <t>Vera Volarić</t>
  </si>
  <si>
    <t>izdavanje časopisa  "Mlijeko i ja"</t>
  </si>
  <si>
    <t>promocija pijenja mlijeka u 
predškolskoj i školskoj dobi</t>
  </si>
  <si>
    <t>UDRUGA TRIBIDRAG</t>
  </si>
  <si>
    <t>68945315914</t>
  </si>
  <si>
    <t>0364080</t>
  </si>
  <si>
    <t>Gračanska cesta 147e, 10000 Zagreb</t>
  </si>
  <si>
    <t>Davorka Krnić Trick</t>
  </si>
  <si>
    <t xml:space="preserve">dizajn idejnog rješenja i logotipa Udruge </t>
  </si>
  <si>
    <t>idejna rješenja i web starnice udruge</t>
  </si>
  <si>
    <t>UDRUGA ORAČA GRADA ZAGREBA</t>
  </si>
  <si>
    <t>49870410176</t>
  </si>
  <si>
    <t>0201875</t>
  </si>
  <si>
    <t>Remetinečki gaj 14, 10020 Zagreb</t>
  </si>
  <si>
    <t>Dario Padro</t>
  </si>
  <si>
    <t>organizacija 6. županijskog natjecanja u oranju Grada Zagreba i sudjelovanje na 14. državnom natjecanju u oranju RH</t>
  </si>
  <si>
    <t>natjecanje u oranju</t>
  </si>
  <si>
    <t>UDRUGA DAN PO DAN</t>
  </si>
  <si>
    <t>66534747940</t>
  </si>
  <si>
    <t>0349648</t>
  </si>
  <si>
    <t>Ivana Brkanovića 5, 10360 Sesvete</t>
  </si>
  <si>
    <t>Lucija Franić Novak</t>
  </si>
  <si>
    <t>organizacija prigodne prodaje poljoprivrednih proizvoda i cvijeća</t>
  </si>
  <si>
    <t>unaprjeđenje življenja u 
novom naselju Jelkovec</t>
  </si>
  <si>
    <t>KLUB ČLANOVA SELO</t>
  </si>
  <si>
    <t>00000035</t>
  </si>
  <si>
    <t>89313718238</t>
  </si>
  <si>
    <t>0124967</t>
  </si>
  <si>
    <t>Jurkovićeva 8, Zagreb</t>
  </si>
  <si>
    <t>Dijana Katica</t>
  </si>
  <si>
    <t>organizacija manifestacije "Suncokret ruralnog turizma"</t>
  </si>
  <si>
    <t>afirmacija poljoprivrede u turističke 
svrhe</t>
  </si>
  <si>
    <t>HRVATSKO ŠUMARSKO DRUŠTVO</t>
  </si>
  <si>
    <t>00000083</t>
  </si>
  <si>
    <t>11405440075</t>
  </si>
  <si>
    <t>0078930</t>
  </si>
  <si>
    <t>Trg Mažuranića 11, 10000 Zagreb</t>
  </si>
  <si>
    <t>Oliver Vlainić</t>
  </si>
  <si>
    <t>organizacije četvrte šumarske večeri</t>
  </si>
  <si>
    <t>afirmacija šumarske struke</t>
  </si>
  <si>
    <t>HRVATSKO-MIKOLOŠKO GLJIVARSKI SAVEZ</t>
  </si>
  <si>
    <t>21004821</t>
  </si>
  <si>
    <t>92496844324</t>
  </si>
  <si>
    <t>0296992</t>
  </si>
  <si>
    <t>Ozaljska 105, 10000 Zagreb</t>
  </si>
  <si>
    <t>Branko Bartolić</t>
  </si>
  <si>
    <t>obilježavanje obljetnice osnivanja udruge</t>
  </si>
  <si>
    <t>afirmacija gljivarstva</t>
  </si>
  <si>
    <t>UDRUGA HRVATSKA KUĆA MATERINA PRIČA</t>
  </si>
  <si>
    <t>90262715449</t>
  </si>
  <si>
    <t>0050121</t>
  </si>
  <si>
    <t>Svibovac 8, 10000 Zagreb</t>
  </si>
  <si>
    <t>Mirko Petričec</t>
  </si>
  <si>
    <t>organizaciju manifestacija, edukativnih radionica i dr.</t>
  </si>
  <si>
    <t>afirmacija tradicije u 
ruralnim sredinama</t>
  </si>
  <si>
    <t>LU FAZAN VRAPČE ZAGREB</t>
  </si>
  <si>
    <t>50099164778</t>
  </si>
  <si>
    <t>0117221</t>
  </si>
  <si>
    <t>Vrapčanska bb, 10090 Zagreb</t>
  </si>
  <si>
    <t>Zdravko Zrinjski</t>
  </si>
  <si>
    <t>organizacija godišnjeg susreta lovaca na PP Medvednica i uređenje okoliša</t>
  </si>
  <si>
    <t>uređenje okoliša</t>
  </si>
  <si>
    <t>vrapčanska bb, 10090 Zagreb</t>
  </si>
  <si>
    <t>organizacija manifestacije obilježavanja "Svete Barbare"</t>
  </si>
  <si>
    <t>obilježavanje Sv.Barbare</t>
  </si>
  <si>
    <t>organizacija manifestacije obilježavanja "Svetog Huberta"</t>
  </si>
  <si>
    <t>obilježavanje Sv.Huberta , 
zaštitnika lovaca</t>
  </si>
  <si>
    <t>LD FAZAN BELOVAR MORAVČE</t>
  </si>
  <si>
    <t>22673645134</t>
  </si>
  <si>
    <t>0122754</t>
  </si>
  <si>
    <t>Trg Dragutina Domjanića 6,10360 Sesvete</t>
  </si>
  <si>
    <t>Ivica Budor</t>
  </si>
  <si>
    <t>Institucionalna podrška razvoju udruge-izrada dokumentacije za lovačke objekte</t>
  </si>
  <si>
    <t>poboljšanje uvjeta i proširenje 
lovačkih objekata</t>
  </si>
  <si>
    <t>GLJIVARSKO DRUŠTVO KAMILO BLAGAIĆ</t>
  </si>
  <si>
    <t>44968486612</t>
  </si>
  <si>
    <t>0161181</t>
  </si>
  <si>
    <t>Tkalčićeva 33,10000 Zagreb</t>
  </si>
  <si>
    <t>Dubravko Furlan</t>
  </si>
  <si>
    <t xml:space="preserve"> organizacija 38. izložbe gljiva  u Zagrebu</t>
  </si>
  <si>
    <t xml:space="preserve">HRVATSKA UDRUGA MLADIH POLJOPRIVREDNIKA </t>
  </si>
  <si>
    <t>70130330592</t>
  </si>
  <si>
    <t>0300454</t>
  </si>
  <si>
    <t>Miramarska 13b, 10000 Zagreb</t>
  </si>
  <si>
    <t>Vladimir Novotny</t>
  </si>
  <si>
    <t xml:space="preserve"> nabava opreme</t>
  </si>
  <si>
    <t>oprema za umrežavanje 
poljoprivrednika</t>
  </si>
  <si>
    <t>UDRUGA PRIVATNIH ŠUMOVLASNIKA MEDVEDGRAD</t>
  </si>
  <si>
    <t>34326135761</t>
  </si>
  <si>
    <t>0130975</t>
  </si>
  <si>
    <t>Bijenik 45, 10000 Zagreb</t>
  </si>
  <si>
    <t>Zlatko Radošević</t>
  </si>
  <si>
    <t xml:space="preserve"> nabava tehničkih pomagala za šumopazitelje</t>
  </si>
  <si>
    <t>oprema za izviđanje</t>
  </si>
  <si>
    <t xml:space="preserve">Javni natječaj za financiranje programa i projekata udruga iz područja zaštite životinja, poljoprivrede, šumarstva i lovstva  iz Proračuna Grada Zagreba za 2016. </t>
  </si>
  <si>
    <t>PRIJATELJI ŽIVOTINJA</t>
  </si>
  <si>
    <t>01688741346</t>
  </si>
  <si>
    <t>0081051</t>
  </si>
  <si>
    <t xml:space="preserve"> Jurišićeva 25, 10000 Zagreb</t>
  </si>
  <si>
    <t>091 225 3371</t>
  </si>
  <si>
    <t>prijatelji.zivotinja@inet.hr</t>
  </si>
  <si>
    <t>www.prijatelji-zivotinja.hr</t>
  </si>
  <si>
    <t>Luka Oman</t>
  </si>
  <si>
    <t>ZAGREBAČKI PROGRAM EDUKACIJE</t>
  </si>
  <si>
    <t>Luka Oman - predsjednik</t>
  </si>
  <si>
    <t>Zagrebačkim programom edukacije nastojalo se smanjiti broj napuštenih i zlostavljanih životinja te podići svijest građana o zaštiti i pravima životinja kroz izravno djelovanje putem konkretnih djela (kastracije, promoviranje udomljavanja) i obrazovanja</t>
  </si>
  <si>
    <t>PLAVI KRIŽ</t>
  </si>
  <si>
    <t>0125208</t>
  </si>
  <si>
    <t>Jurja Škarpe 23, Zagreb</t>
  </si>
  <si>
    <t>091 621 4696</t>
  </si>
  <si>
    <t>Višnja Jurki</t>
  </si>
  <si>
    <t>KONTROLIRANA DEPOPULACIJA PASA I MAČAKA LUTALICA U GRADU ZAGREBU</t>
  </si>
  <si>
    <t>Višnja Jurki - predsjednica</t>
  </si>
  <si>
    <t>Kastracije/sterilizacije pasa i mačaka, udomljavanje</t>
  </si>
  <si>
    <t>FUTURA DAJ ŠAPU</t>
  </si>
  <si>
    <t>15433942238</t>
  </si>
  <si>
    <t>0168114</t>
  </si>
  <si>
    <t>Av. Dubrava 250</t>
  </si>
  <si>
    <t>091 538 3974</t>
  </si>
  <si>
    <t>tatjana@futura4u.hr</t>
  </si>
  <si>
    <t>www.futura4u.hr</t>
  </si>
  <si>
    <t>Tatjana Slatina</t>
  </si>
  <si>
    <t>ODGOVORNOST ZA ŽIVOTINJE</t>
  </si>
  <si>
    <t>Tatjana Slatina - predsjednica</t>
  </si>
  <si>
    <t>KRILA TERAPIJSKO JAHANJE, UDRUGA OSOBA SA CEREBRALNOM I DJEČJOM PARALIZOM</t>
  </si>
  <si>
    <t>00000240</t>
  </si>
  <si>
    <t>71157904537</t>
  </si>
  <si>
    <t>0089141</t>
  </si>
  <si>
    <t>Otona Ivekovića 31, Zagreb</t>
  </si>
  <si>
    <t>091 253 7191</t>
  </si>
  <si>
    <t>krila@krila.hr</t>
  </si>
  <si>
    <t>www.krila.hr</t>
  </si>
  <si>
    <t>Saša Tuksar</t>
  </si>
  <si>
    <t>PROMICANJE SKRBI O KONJIMA U CILJU UNAPREĐIVANJA KVALITETE ZDRAVLJA DJECE SA CEREBRALNOM PARALIZOM</t>
  </si>
  <si>
    <t>Saša Tuksar - predsjednik</t>
  </si>
  <si>
    <t>Promoviranje humanog i etičkog odnosa u radu s konjima u cilju unapređivanja kvalitete života i zdravlja osoba s invaliditetom; hipoterapija, terapijsko jahanje</t>
  </si>
  <si>
    <t>NOINA ARKA</t>
  </si>
  <si>
    <t>00001275</t>
  </si>
  <si>
    <t>93831451475</t>
  </si>
  <si>
    <t>0080195</t>
  </si>
  <si>
    <t>Osredak 19, Zagreb</t>
  </si>
  <si>
    <t>091 321 4696</t>
  </si>
  <si>
    <t>info@noina-arka.hr</t>
  </si>
  <si>
    <t>www.noina-arka.hr</t>
  </si>
  <si>
    <t>Helena Fink</t>
  </si>
  <si>
    <t>HITNA POMOĆ ZA RANJENE ŽIVOTINJE</t>
  </si>
  <si>
    <t>Helena Fink - predsjednica</t>
  </si>
  <si>
    <t>Pružanje prve pomoći i zbrinjavanje ranjenih životinja; Prihvat i smještaj nađenih životinja te veterinarska obrada (čišćenje od parazita, cijepljenje protiv zaraznih bolesti i bjesnoće, mikročipiranje i kastracija/sterilizacija)</t>
  </si>
  <si>
    <t>SOS ZA MACE</t>
  </si>
  <si>
    <t>21006142</t>
  </si>
  <si>
    <t>42149180511</t>
  </si>
  <si>
    <t>0096687</t>
  </si>
  <si>
    <t>Grge Novaka 15, Zagreb</t>
  </si>
  <si>
    <t>091 298 1941</t>
  </si>
  <si>
    <t>Ružica Pađen</t>
  </si>
  <si>
    <t>STERILIZACIJA MAČAKA, OTVARANJE HRANILIŠTA, KONTROLA ISTIH</t>
  </si>
  <si>
    <t>Ružica Pađen - predsjednica</t>
  </si>
  <si>
    <t xml:space="preserve">Sterilizacija mačaka na službenim hranilištima Grada Zagreba, hranjenje, veterinarska skrb, kontinuirana kontrola, edukacija građana </t>
  </si>
  <si>
    <t>21002139</t>
  </si>
  <si>
    <t>PODRŠKA GRAĐANIMA</t>
  </si>
  <si>
    <t xml:space="preserve">Temelj projekta je edukacija, podrška i dostupnost informacija kroz suradnju s drugim udrugama i skloništima za nezbrinute životinje </t>
  </si>
  <si>
    <t>POVEZANOST ČOVJEKA I PSA</t>
  </si>
  <si>
    <t>Edukacija građana, posebice djece u svrhu poticanja empatije prema psu kao prema živom biću, koje je vrijedno čovjekove pažnje. Ovakvom vrstom neformalne edukacije, Udruga pridonosi društvenoj koristi za lokalnu zajednicu, a time i razvoju civilnog društva te podizanju opće kinološke kulture</t>
  </si>
  <si>
    <t>NOINA ARKA/SOS ZA NAPUŠTENE KUĆNE LJUBIMCE</t>
  </si>
  <si>
    <t>SOS ZA NAPUŠTENE KUĆNE LJUBIMCE</t>
  </si>
  <si>
    <t>Prihvat najugroženijih kategorija životinja (skotne kuje i štenci), veterinarska obrada, mikročipiranje, cijepljenje protiv bjesnoće i udomljavanje</t>
  </si>
  <si>
    <t>PČELARSKO DRUŠTVO LIPA</t>
  </si>
  <si>
    <t>29232119988</t>
  </si>
  <si>
    <t>0121570</t>
  </si>
  <si>
    <t>Zagreb, Novačka 261</t>
  </si>
  <si>
    <t>091/2983-333</t>
  </si>
  <si>
    <t>josipkriz22@gmail.com</t>
  </si>
  <si>
    <t>www.pdlipa.hr</t>
  </si>
  <si>
    <t>Josip Križ</t>
  </si>
  <si>
    <t>INFORMIRANJE I EDUKACIJA JAVNOSTI O VAŽNOSTI ZDRAVE PREHRANE</t>
  </si>
  <si>
    <t>Organiziranje edukativnih predavanja namjenjenih građanstvu, pčelarima i studentima uz korištenje pokusnog pčelinjaka u Markuševcu, (biološko pčelarenje).</t>
  </si>
  <si>
    <t>75164980044</t>
  </si>
  <si>
    <t xml:space="preserve"> Zagreb, Ilica 31/lll </t>
  </si>
  <si>
    <t>4833-349</t>
  </si>
  <si>
    <t>hmu@hmu.hr</t>
  </si>
  <si>
    <t>www.hmu.hr</t>
  </si>
  <si>
    <t>IZDAVANJE ČASOPISA "MLIJEKO I JA"</t>
  </si>
  <si>
    <t xml:space="preserve">U časopisu će se na temelju znanstveno potvrđenih činjenica pisati o važnosti mlijeka u svakodnevnoj prehrani. </t>
  </si>
  <si>
    <t>JOCKEY KLUB HRVATSKE</t>
  </si>
  <si>
    <t>00001495</t>
  </si>
  <si>
    <t>56010640293</t>
  </si>
  <si>
    <t>0110921</t>
  </si>
  <si>
    <t>Zagreb, Karlovačka c. 80K</t>
  </si>
  <si>
    <t>6551-100</t>
  </si>
  <si>
    <t>jockey.klub@gmail.com</t>
  </si>
  <si>
    <t>www.jockey-klub.hr</t>
  </si>
  <si>
    <t>Ivan Pandža</t>
  </si>
  <si>
    <t>KONJI U TERAPIJSKOM JAHANJU</t>
  </si>
  <si>
    <t>Ovim projektom udruga planira nastaviti četverogodišnji rad sa konjima u svrhu osposobljavanja, dresure konja za terapijsko jahanje.</t>
  </si>
  <si>
    <t>ŽENSKO PČELARSKO DRUŠTVO MAJA</t>
  </si>
  <si>
    <t>73148058798</t>
  </si>
  <si>
    <t>0186195</t>
  </si>
  <si>
    <t>Zagreb, Bjelašnička 4</t>
  </si>
  <si>
    <t>2987-810</t>
  </si>
  <si>
    <t>oresicj@gmail.com</t>
  </si>
  <si>
    <t>Jasna Orešić</t>
  </si>
  <si>
    <t>EDUCIRANJE GRAĐANSTVA O PČELINJIM PROIZVODIMA KAO DODATKU HRANI</t>
  </si>
  <si>
    <t>Upoznavanje i informiranje građana o apiterapiji-prirodnoj medicina, primjeni pčelinjih proizvoda u cilju očuvanja zdravlja i liječenju različitih bolesti, te primjena pčelinjih proizvoda kao dodatak hrani.</t>
  </si>
  <si>
    <t>UDRUGA PČELARA PČELINJAK</t>
  </si>
  <si>
    <t xml:space="preserve">
21006691 </t>
  </si>
  <si>
    <t>87098625408</t>
  </si>
  <si>
    <t>0053937</t>
  </si>
  <si>
    <t>Zagreb, Svačićev Trg 11</t>
  </si>
  <si>
    <t>098/322-413</t>
  </si>
  <si>
    <t>damir.rogulja@gmail.com</t>
  </si>
  <si>
    <t>www.pcelinjak.hr</t>
  </si>
  <si>
    <t>Damir Rogulja</t>
  </si>
  <si>
    <t>GRADSKA PČELARSKA SLUŽBA</t>
  </si>
  <si>
    <t>Dražen Jerman</t>
  </si>
  <si>
    <t>Pčelarsko dežurstvo je osnovano radi uklanjanja rojeva pčela, legla stršljena i osa sa javnih i privatnih prostora GZ. Građanima je dostupan servis koji je besplatan za građane i koji mogu pozvati kada im pčele ili ose predstavljaju opasnost.</t>
  </si>
  <si>
    <t>PČELARSKO DRUŠTVO ZAGREB</t>
  </si>
  <si>
    <t>21000703</t>
  </si>
  <si>
    <t>16601173483</t>
  </si>
  <si>
    <t>0140098</t>
  </si>
  <si>
    <t>Našićka 16, Zagreb</t>
  </si>
  <si>
    <t>091/536-1654</t>
  </si>
  <si>
    <t>info@pdz.hr</t>
  </si>
  <si>
    <t>www.pdz.hr</t>
  </si>
  <si>
    <t>Stjepan Vuković</t>
  </si>
  <si>
    <t xml:space="preserve">MALA ŠKOLA PČELARENJA </t>
  </si>
  <si>
    <t>Edukacije članova udruge i građana zainteresiranih za bavljenje pčelarstvom. Programom je predviđeno  i održano 6 predavanja i praktični rad u pčelinjaku.</t>
  </si>
  <si>
    <t>KUŠAONICA MEDA I ZAGIMED</t>
  </si>
  <si>
    <t>Ante Štavun</t>
  </si>
  <si>
    <t>Prikljupljanje uzoraka meda koji se dostavijaju PBF-u na fizikalno-kemijsko ispitivanje, ocjenjivanje uzoraka, proglašav pobjednik Udruga će izdati brošuru sa rezultatima ocjenjivanja. Uz proglašenje pobjednika organizirat će se kušaonica meda za građane.</t>
  </si>
  <si>
    <t xml:space="preserve">FALA - UDRUGA ZA PROMICANJE SOCIJALNE OSJETLJIVOSTI, ZAŠTITE I POBOLJŠANJA KVALITETE ŽIVOTA </t>
  </si>
  <si>
    <t>38443365286</t>
  </si>
  <si>
    <t>0204261</t>
  </si>
  <si>
    <t>Zagreb, Mlinovi 67A</t>
  </si>
  <si>
    <t>098/198-3848</t>
  </si>
  <si>
    <t>taspicek@inet.hr</t>
  </si>
  <si>
    <t>www.fala.hr</t>
  </si>
  <si>
    <t>Tatjana Špiček</t>
  </si>
  <si>
    <t>SLJEMENSKO SAMONIKLO BILJE I KONJI</t>
  </si>
  <si>
    <t>Upoznavanje procesa rada sa konjima s obzirom na ljekovita svojstva jestivoga bilja.</t>
  </si>
  <si>
    <t>OAZA - ODRŽIVA ALTERNATIVA ZAJEDNICI</t>
  </si>
  <si>
    <t>21009849</t>
  </si>
  <si>
    <t>10764365836</t>
  </si>
  <si>
    <t>0226922</t>
  </si>
  <si>
    <t>Vitezićeva 60, Zagreb</t>
  </si>
  <si>
    <t>5503-010</t>
  </si>
  <si>
    <t>ured@oazainfo.hr</t>
  </si>
  <si>
    <t>www.oazainfo.hr</t>
  </si>
  <si>
    <t>Filip Brničević</t>
  </si>
  <si>
    <t>OAZA ZA DJECU - UZGOJIMO SVOJE POVRĆE</t>
  </si>
  <si>
    <t>Andrea Rutnik</t>
  </si>
  <si>
    <t xml:space="preserve">Učenike od 1.--8. razreda educirat će se o uzgoju vlastite hrane u školskom vrtu kroz aktivnosti prilagođene uzrastu djece. </t>
  </si>
  <si>
    <t>UDRUGA VESTIGIUM</t>
  </si>
  <si>
    <t>21008570</t>
  </si>
  <si>
    <t>12000190551</t>
  </si>
  <si>
    <t>0181529</t>
  </si>
  <si>
    <t>Vrbani 17, Zagreb</t>
  </si>
  <si>
    <t>095/8561-270</t>
  </si>
  <si>
    <t>udruga.vestigium@gmail.com</t>
  </si>
  <si>
    <t>Irena Borovina</t>
  </si>
  <si>
    <t>ČUŠPAJZ</t>
  </si>
  <si>
    <t>Učenje djece i potrošača da je važno konzumirati domaće poljoprivredne proizvode.
Predavanje- edukacija na temu popularni stilovi prehrane - veganska, makrobiotička, sirovojedstvo.</t>
  </si>
  <si>
    <t>UDRUGA MALIH SIRARA GRADA ZAGREBA ZG SIREK</t>
  </si>
  <si>
    <t>21006269</t>
  </si>
  <si>
    <t>70579264711</t>
  </si>
  <si>
    <t>0116571</t>
  </si>
  <si>
    <t>Remetinečki gaj 14, Zagreb</t>
  </si>
  <si>
    <t>6313-028</t>
  </si>
  <si>
    <t>andjelka.pejakovic@savjetodavna.hr</t>
  </si>
  <si>
    <t>www.zgsirek.hr</t>
  </si>
  <si>
    <t>Anđelka Pejaković</t>
  </si>
  <si>
    <t>PROMICANJE I OČUVANJE KULTURNIH VRIJEDNOSTI GRADSKIH RURALNIH PROSTORA</t>
  </si>
  <si>
    <t>Provedba marketinške kampanje 
u svrhu promocije robne marke ZG sirek za zagrebačke potrošače svježeg kravljeg sira te analize proizvoda.</t>
  </si>
  <si>
    <t>SRU BUKOVAC MAKSIMIR</t>
  </si>
  <si>
    <t>81600965107</t>
  </si>
  <si>
    <t>0083143</t>
  </si>
  <si>
    <t>Zagreb, Mogilska 50</t>
  </si>
  <si>
    <t>098/942-0250</t>
  </si>
  <si>
    <t>alojzije.bonic@inet.hr</t>
  </si>
  <si>
    <t>Alojzije Bonić</t>
  </si>
  <si>
    <t>EKOLOŠKO EDUKATIVNI PROGRAM</t>
  </si>
  <si>
    <t>Teoretski dio projekta je edukacija članova udruge o zaštiti i očuvanju voda i šuma. Praktični dio projekta sastoji se od sadnje ukrasnog bilja, sijanja trave, ekološkog zbrinjavanja jezera s mjerenjem kiselosti vode....</t>
  </si>
  <si>
    <t>SAVEZ SPORTSKO-RIBOLOVNIH DRUŠTAVA GRADA ZAGREBA</t>
  </si>
  <si>
    <t>16545198570</t>
  </si>
  <si>
    <t>0083249</t>
  </si>
  <si>
    <t>Zagreb, Savska c. 137</t>
  </si>
  <si>
    <t>643-1032</t>
  </si>
  <si>
    <t>ribolov@zgsport.hr</t>
  </si>
  <si>
    <t>Anđelo Orač</t>
  </si>
  <si>
    <t>PROGRAM RADA S MLADIM RIBOLOVCIMA U 2016.</t>
  </si>
  <si>
    <t>Upoznavanje mladih ribolovaca sa biljnim i životinjskim svijetom u vodi i oko vode, zaštiti biljnog i životinjskog svijeta i pravilima ribolova.
Praktična nastava - upoznavanje s osnovnim alatima, opremom i sredstvima za ribolov.</t>
  </si>
  <si>
    <t>UDRUGA ŠPORTSKIH RIBOLOVACA INVALIDA DOMOVINSKOG RATA - ODRA</t>
  </si>
  <si>
    <t>21007891</t>
  </si>
  <si>
    <t>06706441504</t>
  </si>
  <si>
    <t>0259756</t>
  </si>
  <si>
    <t xml:space="preserve">Karlovačka 80 K, Zagreb </t>
  </si>
  <si>
    <t>098/8383-710</t>
  </si>
  <si>
    <t>ribolovodra@gmail.com</t>
  </si>
  <si>
    <t>Ivan Fičko</t>
  </si>
  <si>
    <t>PROMICANJE I POPULARIZACIJA RIBOLOVNE ETIKE, TRADICIJE I OBIČAJA</t>
  </si>
  <si>
    <t>Na ribnjaku Blato udruga održava športsko ribolovne aktivnosti, malu školu ribarenja i okupljanja među kojima je i tradicionalna Fišijada. Udruga brine oko održavanja i čišćenja obale jezera i prilaznih putova i poribljava jezero.</t>
  </si>
  <si>
    <t>LOVAČKO DRUŠTVO ŽUNA</t>
  </si>
  <si>
    <t>26900631235</t>
  </si>
  <si>
    <t>0174348</t>
  </si>
  <si>
    <t>Zagreb, I Petruševec 78 a</t>
  </si>
  <si>
    <t>6607-228</t>
  </si>
  <si>
    <t>bozidar.bartolic@ufzg.hr</t>
  </si>
  <si>
    <t>Božidar Bartolić</t>
  </si>
  <si>
    <t>BEZ LOGA I GNIJEZDA U OTPADU</t>
  </si>
  <si>
    <t>Članovi društva planiraju očistiti brojne divlje deponije smeća na području lovišta XXI/105 Žitnjak kojim društvo gospodari.
Kao početna lokacija, i predmet ovog projekta, odabrano je Vodocrpilište Petuševec.</t>
  </si>
  <si>
    <t>LOVAČKA UDRUGA SRNDAĆ DRAGONOŽAC</t>
  </si>
  <si>
    <t>44880880632</t>
  </si>
  <si>
    <t>0095079</t>
  </si>
  <si>
    <t>Zagreb, D. Dragonožec 78</t>
  </si>
  <si>
    <t>6250-038</t>
  </si>
  <si>
    <t>Ivan Matin</t>
  </si>
  <si>
    <t>EDUKATIVNO DVORIŠTE VUKOMERIČKE GORICE</t>
  </si>
  <si>
    <t>Cilj projekta je urediti dvorište lovačkog doma kao edukativno dvorište u kojem bi rado boravila djeca i odrasli i u kojem bi uz odmor učili o biljnom i životinjskom svijetu karakterističnom za ovo područje.</t>
  </si>
  <si>
    <t>ŠPORTSKO RIBOLOVNO DRUŠTVO PEŠČENICA</t>
  </si>
  <si>
    <t>21000799</t>
  </si>
  <si>
    <t>26839223386</t>
  </si>
  <si>
    <t xml:space="preserve">
0021717</t>
  </si>
  <si>
    <t>Miševečka bb, Zagreb</t>
  </si>
  <si>
    <t>098/322-565</t>
  </si>
  <si>
    <t>bjegojevicsailo@gmail.com</t>
  </si>
  <si>
    <t>www.srd-pescenica</t>
  </si>
  <si>
    <t>Sailo Bjegojević</t>
  </si>
  <si>
    <t>BOLJE DA ME PIKNE UDICA NEGO IGLICA</t>
  </si>
  <si>
    <t xml:space="preserve">Obuka i osposobljavanje djece o vještinama ribolova, vrstama alata i pribora, pravilima natjecanja u ribolovu, spremanju ribičkih jela itd. </t>
  </si>
  <si>
    <t>LOVAČKA UDRUGA LU LUG LUŽAN-ŠAŠINOVEC</t>
  </si>
  <si>
    <t xml:space="preserve">
21001286 </t>
  </si>
  <si>
    <t>10125150281</t>
  </si>
  <si>
    <t xml:space="preserve">
0085952</t>
  </si>
  <si>
    <t>Belovar, Lužan, Žirovnjak bb, Sesvete</t>
  </si>
  <si>
    <t>091/3545-121</t>
  </si>
  <si>
    <t>fd-trans@zg.t-com.hr</t>
  </si>
  <si>
    <t>Dražen Frljak</t>
  </si>
  <si>
    <t>UREĐIVANJE DIVLJIH DEPONIJA SMEĆA TE ČIŠĆENJE VODOTOKA</t>
  </si>
  <si>
    <t>Vlatko Sliško</t>
  </si>
  <si>
    <t>Na području lovišta nalazi se više divljih deponija smeća (krupni otpad). Članovi društva locirat će odlagališta, odvesti smeće, sanirati područje te obilježiti isto i pojačati kontrolu.</t>
  </si>
  <si>
    <t>21001022</t>
  </si>
  <si>
    <t xml:space="preserve">0122754 </t>
  </si>
  <si>
    <t>Sesvete,Trg D.Domjanića 6</t>
  </si>
  <si>
    <t>4834-558</t>
  </si>
  <si>
    <t>ivica.budor@hls.htnet.hr</t>
  </si>
  <si>
    <t>www.ld-fazan.com.hr</t>
  </si>
  <si>
    <t>UREĐIVANJE I ČIŠĆENJE IZVORA VODOTOKA I POTOKA TE DIVLJIH DEPONIJA</t>
  </si>
  <si>
    <t>Članovi društva locirati će divlja odlagališta smeća, te onečišćenja potoka Moravčak kao i glavničkog, blagušanskog i kašinskog potoka.
Prema dogovorenim terminima za akcija čišćenja i sanacije terena osigurat će se mehanizacija i oprema.</t>
  </si>
  <si>
    <t>LOVAČKO DRUŠTVO SLJEME GRAČANI, Bliznec 45, Zagreb</t>
  </si>
  <si>
    <t xml:space="preserve">
21000840 </t>
  </si>
  <si>
    <t>18353680279</t>
  </si>
  <si>
    <t xml:space="preserve">
0141694</t>
  </si>
  <si>
    <t xml:space="preserve"> Bliznec 45, Zagreb</t>
  </si>
  <si>
    <t>098/358-001</t>
  </si>
  <si>
    <t>nikolasrsek@gmail.com</t>
  </si>
  <si>
    <t>Nikola Sršek</t>
  </si>
  <si>
    <t>LOVCI U ŠKOLI - DJECA U ŠUMI</t>
  </si>
  <si>
    <t>Ivana Kosijer</t>
  </si>
  <si>
    <t xml:space="preserve">Organiziranje školskih i terenskih radionica s ciljem boljeg upoznavanja djece sa PP Medvednica, biljnim i životinjskim bogatstvom, lovcima, njihovom nastojanju u zaštiti vrsta i okoliša..... </t>
  </si>
  <si>
    <t>zaštita okoliša</t>
  </si>
  <si>
    <t xml:space="preserve">HRVATSKO ŠUMARSKO DRUŠTVO </t>
  </si>
  <si>
    <t xml:space="preserve">
00000083 </t>
  </si>
  <si>
    <t xml:space="preserve">
0078930</t>
  </si>
  <si>
    <t>Zagreb, Trg Mažuranića 11</t>
  </si>
  <si>
    <t>4828-359</t>
  </si>
  <si>
    <t>hsd@sumari.hr</t>
  </si>
  <si>
    <t>www.hsd.hr</t>
  </si>
  <si>
    <t>ZELENA UČIONICA I POUČNA ŠUMSKA STAZA MALO SLJEME</t>
  </si>
  <si>
    <t>Damir Miškulin</t>
  </si>
  <si>
    <t>Cilj projekta je uređenje zelene učionice, izrada informativnih edukacijskih ploča, tiskanje promotivno-edukacijskog materijala  te javno predstavljanje i otvorenje "Zelene učionice Malo Sljeme" te uređenje pristupne staze.</t>
  </si>
  <si>
    <t>UPŠ MEDVEDGRAD</t>
  </si>
  <si>
    <t xml:space="preserve">
21006576 </t>
  </si>
  <si>
    <t xml:space="preserve">
0130975</t>
  </si>
  <si>
    <t>099/2178-437</t>
  </si>
  <si>
    <t>zlatko.radosevic@hzzo.hr</t>
  </si>
  <si>
    <t>GOSPODARENJE PRIVATNIM ŠUMAMA U ZAŠTIĆENIM PODRUČJIMA GRADA ZAGREBA</t>
  </si>
  <si>
    <t>Udruga je organizirala niz akcija sakupljanja smeća i čišćenja divljih deponija krupnog otpada koje su nesavjesni građani odložili na području PP Medvednica.</t>
  </si>
  <si>
    <t>JAČANJE SVIJESTI JAVNOSTI O SPOREDNIM ŠUMSKIM PROIZVODIMA</t>
  </si>
  <si>
    <t>Edukacija šumovlasnika  o metodama pridobivanja vrijednih drvnih sortimenata, povećanju intenziteta korištenja biomase, edukacijske radionice.</t>
  </si>
  <si>
    <t xml:space="preserve">
0053937</t>
  </si>
  <si>
    <t>POSADI BILJČICU ZA NAŠU PČELICU</t>
  </si>
  <si>
    <t>Prikupljat će se sjeme evodije - pčelinjeg drveta i dijeliti pčelarima i ostalim građanima.
Na vlastitim površinama članovi udruge sadit će i sijati medonosne, začinske i ljekovite biljke, kontejnirati ih i dijeliti građanima za daljnje razmnožavanje.</t>
  </si>
  <si>
    <t>suorganizacija manifestacije "Svjetski dan školskog mlijeka"</t>
  </si>
  <si>
    <t>Organizacija Svjetskog dana školskog mlijeka i promocija potrošnje mlijeka i mliječnih proizvoda</t>
  </si>
  <si>
    <t>UDRUGA ZA HRVATSKO SAVRŠENO NASELJE AKRAM</t>
  </si>
  <si>
    <t>25820859856</t>
  </si>
  <si>
    <t>0326278</t>
  </si>
  <si>
    <t xml:space="preserve">Jurjevska 31a, Zagreb </t>
  </si>
  <si>
    <t>Zora Maštrović</t>
  </si>
  <si>
    <t>obrazovanje članova i šire zajednice , snimanja i obrada materijala za nove seminare</t>
  </si>
  <si>
    <t>edukacija</t>
  </si>
  <si>
    <t xml:space="preserve"> Jurišićeva 25, Zagreb</t>
  </si>
  <si>
    <t>suorganizacija manifestacije "Međunarodni dan zaštite životinja"</t>
  </si>
  <si>
    <t>Osiguravanje izvođača/glazbenika na koncertu povodom obilježavanja Međunarodnog dana zaštite životinja te organizacija Vege piknika</t>
  </si>
  <si>
    <t>HRVATSKI SAVEZ UZGAJIVAČA KOZA I OVACA</t>
  </si>
  <si>
    <t>15731172304</t>
  </si>
  <si>
    <t>0160815</t>
  </si>
  <si>
    <t>Ilica 101, 10000 Zagreb</t>
  </si>
  <si>
    <t>Nevenka Gadenec</t>
  </si>
  <si>
    <t>Izdavanje priručnika "Zaštita zdravlja ovaca i koza"</t>
  </si>
  <si>
    <t>izdavanje priručnika</t>
  </si>
  <si>
    <t>SAVEZ MALIH SIRARA SIRCRO</t>
  </si>
  <si>
    <t>95449683414</t>
  </si>
  <si>
    <t>0116555</t>
  </si>
  <si>
    <t>organizacija 2. hrvatskog festivala tradicijskih sireva u Zagrebu</t>
  </si>
  <si>
    <t>sajam sira i edukacija</t>
  </si>
  <si>
    <t>HRVATSKO AGRONOMSKO DRUŠTVO</t>
  </si>
  <si>
    <t>00000758</t>
  </si>
  <si>
    <t>14185528933</t>
  </si>
  <si>
    <t>0082767</t>
  </si>
  <si>
    <t>Berislavićeva 6, 10000 Zagreb</t>
  </si>
  <si>
    <t>Josip Haramija</t>
  </si>
  <si>
    <t>tiskanje brošura i promidžbenih 
materijala i oglašavanje aktivnosti</t>
  </si>
  <si>
    <t>tiskanje brošura, edukacija</t>
  </si>
  <si>
    <t>Našićka 16, 10000 Zagreb</t>
  </si>
  <si>
    <t>obilježavanje 50. obljetnice osnivanja
 društva i edukaciju članstva</t>
  </si>
  <si>
    <t>obljetnica, edukacija</t>
  </si>
  <si>
    <t>UDRUGA WOW-ŽENE I VINO</t>
  </si>
  <si>
    <t>06195105856</t>
  </si>
  <si>
    <t>0357843</t>
  </si>
  <si>
    <t>Barčićeva 9/2, 10000 Zagreb</t>
  </si>
  <si>
    <t>Sanja Muzaferija</t>
  </si>
  <si>
    <t>obilježavanje 5. obljetnice rada i dodjela nagrada</t>
  </si>
  <si>
    <t>afirmacija vinarske struke</t>
  </si>
  <si>
    <t>UDRUGA HRVATSKIH TRŽNICA</t>
  </si>
  <si>
    <t>00001898</t>
  </si>
  <si>
    <t>59015248096</t>
  </si>
  <si>
    <t>0059269</t>
  </si>
  <si>
    <t>Šubićeva 40/V, 10000 Zagreb</t>
  </si>
  <si>
    <t>Niko Pervan</t>
  </si>
  <si>
    <t>organizacija
 manifestacije "V. Dani hrvatskih tržnica"</t>
  </si>
  <si>
    <t>trženje OPG-a , domaći proizvodi</t>
  </si>
  <si>
    <t>UDRUGA ZA ZAŠTITU MAGARACA TRIBUNJSKI TOVAR</t>
  </si>
  <si>
    <t>15001318</t>
  </si>
  <si>
    <t>05339414338</t>
  </si>
  <si>
    <t>0282856</t>
  </si>
  <si>
    <t>Ulica Glavčine 2, 22212 Tribunj</t>
  </si>
  <si>
    <t>Rokica Ferara</t>
  </si>
  <si>
    <t>uređivanje staništa magarećeg parka, nabava hrane za magarce i veterinarska skrb</t>
  </si>
  <si>
    <t>zaštita životinja, tovari</t>
  </si>
  <si>
    <t>UDRUGA ZA ZAŠTITU ŽIVOTINJA TETRIJEB</t>
  </si>
  <si>
    <t>08003540</t>
  </si>
  <si>
    <t>41168060881</t>
  </si>
  <si>
    <t>0198813</t>
  </si>
  <si>
    <t>Goranska148,51307 Prezid</t>
  </si>
  <si>
    <t>Ivica Križ</t>
  </si>
  <si>
    <t>izrada volijere u svrhu zaštite tetrijeba gluhana</t>
  </si>
  <si>
    <t>zaštita tetrijeba gluhana</t>
  </si>
  <si>
    <t>UDRUGA ZLATNA ŠAJBA</t>
  </si>
  <si>
    <t>01001290</t>
  </si>
  <si>
    <t>78505482353</t>
  </si>
  <si>
    <t>0067849</t>
  </si>
  <si>
    <t>Perkovićeva 18, 10430 Samobor</t>
  </si>
  <si>
    <t>Dubravko Viduč</t>
  </si>
  <si>
    <t xml:space="preserve"> 
izrada nagrada natjecateljima</t>
  </si>
  <si>
    <t>promocija kvalitete</t>
  </si>
  <si>
    <t>KULTURNO UMJETNIČKO DRUŠTVO PREPUŠTOVEC</t>
  </si>
  <si>
    <t>84565576688</t>
  </si>
  <si>
    <t>0160215</t>
  </si>
  <si>
    <t>Glavna ulica 2,Prepuštovec 10362 Kašina</t>
  </si>
  <si>
    <t>Josip Lipar</t>
  </si>
  <si>
    <t xml:space="preserve"> organizacija manifestacije 
Kesteni i Portugizec na Bundeku</t>
  </si>
  <si>
    <t>tradicijska manifestacija</t>
  </si>
  <si>
    <t>organizacija manifestacije 
"Martin je v Zagrebu"</t>
  </si>
  <si>
    <t>ZAGREBAČKA UDRUGA PROIZVOĐAČA TREŠANJA</t>
  </si>
  <si>
    <t>53219421398</t>
  </si>
  <si>
    <t>0146691</t>
  </si>
  <si>
    <t>Antuna Stipančića 24,10000 Zagreb</t>
  </si>
  <si>
    <t>Zlatan Kljaković Gašpić</t>
  </si>
  <si>
    <t>studijsko putovanje u svrhu edukacije članova</t>
  </si>
  <si>
    <t xml:space="preserve">studijsko putovanje ,edukacija </t>
  </si>
  <si>
    <t>KLUB HRVATSKI OVČAR</t>
  </si>
  <si>
    <t>13364717501</t>
  </si>
  <si>
    <t>0258691</t>
  </si>
  <si>
    <t>Ilica 61, 10000 Zagreb</t>
  </si>
  <si>
    <t>Sandra Pavlović</t>
  </si>
  <si>
    <t>izrada medalje, pehara i nagrada sudionicima "Svjetskog prvenstva hrvatskih ovčara"</t>
  </si>
  <si>
    <t>izložba pasa</t>
  </si>
  <si>
    <t>VINOGRADARSKO-VINARSKA UDRUGA ZAGREBAČKO VINOGORJE</t>
  </si>
  <si>
    <t>21001376</t>
  </si>
  <si>
    <t>59329782268</t>
  </si>
  <si>
    <t>0134771</t>
  </si>
  <si>
    <t>Jelkovečka 2, 10360 Sesvete</t>
  </si>
  <si>
    <t>Stjepan Škrapec</t>
  </si>
  <si>
    <t>organizacija manifestacije Vincekovo u Paruževini</t>
  </si>
  <si>
    <t>Jurišićeva 25, 10000 Zagreb</t>
  </si>
  <si>
    <t>organizacija festivala ZEGEVEGE</t>
  </si>
  <si>
    <t>edukacija javnosti o zaštiti životinja</t>
  </si>
  <si>
    <t>suorganizacija manifestacije "Advent u Sesvetama"</t>
  </si>
  <si>
    <t>UDRUGA ZA ZAŠTITU OBITELJSKOG GOSPODARSTVA NA DRUŠTVENOM ZEMLJIŠTU</t>
  </si>
  <si>
    <t>96497208475</t>
  </si>
  <si>
    <t>0365714</t>
  </si>
  <si>
    <t>Put Zlatinovca 10, 20355 Opuzen</t>
  </si>
  <si>
    <t>Jure Stanić</t>
  </si>
  <si>
    <t xml:space="preserve"> snimanje promidžbenog videa u dolini Neretve</t>
  </si>
  <si>
    <t>FOLKLORNA SKUPINA KOLO</t>
  </si>
  <si>
    <t>71425913723</t>
  </si>
  <si>
    <t>0093050</t>
  </si>
  <si>
    <t>Žigrovićeva 1, 10000 Zagreb</t>
  </si>
  <si>
    <t>Vladimir Kuraja</t>
  </si>
  <si>
    <t>izrada narodnih nošnji za članove udruge</t>
  </si>
  <si>
    <t>promocija ruralnog razvoja</t>
  </si>
  <si>
    <t>UDRUGA ZA KREATIVNI SOCIJALNI RAD</t>
  </si>
  <si>
    <t>00001038</t>
  </si>
  <si>
    <t>97436200814</t>
  </si>
  <si>
    <t>0023019</t>
  </si>
  <si>
    <t>Lopatinečka 17, 10000 Zagreb</t>
  </si>
  <si>
    <t>Danijela Đurak</t>
  </si>
  <si>
    <t>uređenje Urbanog pčelinjaka
 u šumi na Savskoj Opatovini</t>
  </si>
  <si>
    <t>socijalizacija kroz pčelarstvo</t>
  </si>
  <si>
    <t>0021717</t>
  </si>
  <si>
    <t>Miševečka b.b.</t>
  </si>
  <si>
    <t>Željko Hukić</t>
  </si>
  <si>
    <t>poribljavanje i edukacija
 članova ŠRD Peščenica</t>
  </si>
  <si>
    <t>poribljavanje, edukacija mladih</t>
  </si>
  <si>
    <t>HRVATSKO AGROMETEROLOŠKO DRUŠTVO</t>
  </si>
  <si>
    <t>96176888591</t>
  </si>
  <si>
    <t>0219358</t>
  </si>
  <si>
    <t>Horvatovac 95, 10000 Zagreb</t>
  </si>
  <si>
    <t>Višnjica Vučetić</t>
  </si>
  <si>
    <t>snimanje kratkog animiranog filma "Požar, žestok neprijatelj šume"</t>
  </si>
  <si>
    <t>edukacija u zaštiti od požara</t>
  </si>
  <si>
    <t>LOVAČKO DRUŠTVO PRIRODA SESVETE</t>
  </si>
  <si>
    <t>22840169081</t>
  </si>
  <si>
    <t>0188780</t>
  </si>
  <si>
    <t>Trg Dragutina Domjanića 6, 10360 Sesvete</t>
  </si>
  <si>
    <t>Ivo Čižmek</t>
  </si>
  <si>
    <t>uređenje lovačkog doma</t>
  </si>
  <si>
    <t>lovna edukacija</t>
  </si>
  <si>
    <t>LOVAČKA UDRUGA FAZAN VRAPČE</t>
  </si>
  <si>
    <t>21001080</t>
  </si>
  <si>
    <t>organizacija
 80-e obljetnice osnivanja</t>
  </si>
  <si>
    <t>promocija lovstva i zaštite</t>
  </si>
  <si>
    <t>SAVEZ FELINOLOŠKIH DRUŠTAVA HRVATSKE</t>
  </si>
  <si>
    <t>00001471</t>
  </si>
  <si>
    <t>0179329</t>
  </si>
  <si>
    <t>Vinogradska 2a, 10000 Zagreb</t>
  </si>
  <si>
    <t>Vesna Rižnar Rešetić</t>
  </si>
  <si>
    <t>organizacija Međunarodne izložbe mačaka</t>
  </si>
  <si>
    <t xml:space="preserve">edukacija i izložba </t>
  </si>
  <si>
    <t>Trg bana Jelačića 3/1, 10000 Zagreb</t>
  </si>
  <si>
    <t>Mira Katelenić</t>
  </si>
  <si>
    <t>školovanje i socijalizacija pasa vodiča</t>
  </si>
  <si>
    <t xml:space="preserve">edukacija </t>
  </si>
  <si>
    <t>Tatjana Sinković</t>
  </si>
  <si>
    <t>tiskanje i distribucija Ovčarsko kozarskog lista</t>
  </si>
  <si>
    <t>tiskanje materijala i klnjige</t>
  </si>
  <si>
    <t>HRVATSKI PČELARSKI SAVEZ</t>
  </si>
  <si>
    <t>00001003</t>
  </si>
  <si>
    <t>85477657229</t>
  </si>
  <si>
    <t>0066532</t>
  </si>
  <si>
    <t>Ulica Pavla Hatza 5/III, 10000 Zagreb</t>
  </si>
  <si>
    <t>Vladimir Bilek</t>
  </si>
  <si>
    <t>organizacija manifestacije dani meda u Zagrebu i edukacija članova</t>
  </si>
  <si>
    <t>pčelarski sajam, edukacija građana</t>
  </si>
  <si>
    <t>ZAGREBAČKI MASLINARSKI INSTITUT</t>
  </si>
  <si>
    <t>49240347778</t>
  </si>
  <si>
    <t>0176206</t>
  </si>
  <si>
    <t xml:space="preserve"> A. Šenoe 37, Mala gorica,10431 Sv. Nedjelja </t>
  </si>
  <si>
    <t>Krunoslav Kovačević</t>
  </si>
  <si>
    <t>organizacija 2. festivala maslina u Zagrebu</t>
  </si>
  <si>
    <t>edukacija o kvaliteti maslinovog ulja</t>
  </si>
  <si>
    <t>PRVO HRVATSKO DRUŠTVO LOVAČKIH ROGISTA BREZOVICA NOVI ZAGREB</t>
  </si>
  <si>
    <t>98955918900</t>
  </si>
  <si>
    <t>0080306</t>
  </si>
  <si>
    <t>Prigradska ulica, III odvojak br.4, 10257 Brezovica</t>
  </si>
  <si>
    <t>Josip Galović</t>
  </si>
  <si>
    <t>nastupi na međunarodnim smotrama rogista i edukacija mladih rogista</t>
  </si>
  <si>
    <t>Alagovićeva 34a, 10000 Zagreb</t>
  </si>
  <si>
    <t>organizacija 1. Sajma poljoprivrednih 
proizvoda mladih poljoprivrednika</t>
  </si>
  <si>
    <t>mladi poljoprivrednici,promocija</t>
  </si>
  <si>
    <t>LOVAČKO DRUŠTVO DOBRA KOB</t>
  </si>
  <si>
    <t>14735515967</t>
  </si>
  <si>
    <t>0005983</t>
  </si>
  <si>
    <t>Trg Dragutina Domjanića 6, 10360 Sesveta</t>
  </si>
  <si>
    <t>Ivan Krupec</t>
  </si>
  <si>
    <t>organizacija KUP-a branitelja i lovno streljaštvo-disciplina trap</t>
  </si>
  <si>
    <t>UDRUGA VINOLJUPCI</t>
  </si>
  <si>
    <t>98220506284</t>
  </si>
  <si>
    <t>0228582</t>
  </si>
  <si>
    <t>Aleja Blaža Jurišića 79,10000 Zagreb</t>
  </si>
  <si>
    <t>Irena Lučić</t>
  </si>
  <si>
    <t>manifestacija Večer mladih vina</t>
  </si>
  <si>
    <t>promocija vinarstva i vinogradarstva</t>
  </si>
  <si>
    <t xml:space="preserve">Javni poziv za prikupljanje zahtjeva za dodjelu novčanih sredstava ostvarenih od lovozakupnine i sredstava za unapređenje lovnog gospodarenja u lovištima na području  području Grada Zagreba </t>
  </si>
  <si>
    <t>LOVAČKO DRUŠTVO PREPELICA SESVETE</t>
  </si>
  <si>
    <t>33000290090</t>
  </si>
  <si>
    <t>0124076</t>
  </si>
  <si>
    <t>Trg Dragutina Domjanića 6, 10 360 Sesvete</t>
  </si>
  <si>
    <t>098 490 699</t>
  </si>
  <si>
    <t>lovackodrustvoprepelica@gmail.com</t>
  </si>
  <si>
    <t>Ranko Ledinščić</t>
  </si>
  <si>
    <t>unapređenje lovnog gospodarenja (unos i prihrana divljači, osiguranje, održavanje lovnogospodarskih objekata, uređaji i oprema) u zajedničkom lovištu XXI/109 Vugrovec</t>
  </si>
  <si>
    <t>LOVAČKO DRUŠTVO FAZAN BREZOVICA KUPINEČKI KRALJEVEC</t>
  </si>
  <si>
    <t>86343139929</t>
  </si>
  <si>
    <t>0082988</t>
  </si>
  <si>
    <t>Prigradska ulica III. Odvojak br.16, 10257 Brezovica</t>
  </si>
  <si>
    <t>01 3638 761</t>
  </si>
  <si>
    <t>fazan.brezovica.kraljevec@gmail.com</t>
  </si>
  <si>
    <t>unapređenje lovnog gospodarenja (unos i prihrana divljači, osiguranje, održavanje lovnogospodarskih objekata, uređaji i oprema) u zajedničkimm lovištima XXI/102 Brezovica-Kupinečki Kraljevec i XXI/111 Horvati</t>
  </si>
  <si>
    <t>LOVAČKO DRUŠTVO SOKOL STUPNIK</t>
  </si>
  <si>
    <t>00000333</t>
  </si>
  <si>
    <t>61126612614</t>
  </si>
  <si>
    <t>0030295</t>
  </si>
  <si>
    <t>Gornjostupnička bb, Gornji Stupnik , 10255 Stupnik</t>
  </si>
  <si>
    <t>091 6588 120</t>
  </si>
  <si>
    <t>helena@analitika.hr</t>
  </si>
  <si>
    <t>Vjekoslav Horvatinec</t>
  </si>
  <si>
    <t>unapređenje lovnog gospodarenja (unos i prihrana divljači, osiguranje, održavanje lovnogospodarskih objekata, uređaji i oprema) u zajedničkom lovištu XXI/101 Ježdovec Stupnik</t>
  </si>
  <si>
    <t>LOVAČKO DRUŠTVO ŽUNA ZAGREB</t>
  </si>
  <si>
    <t xml:space="preserve">
21001101</t>
  </si>
  <si>
    <t>I Petruševec 78 A,           10 000 Zagreb</t>
  </si>
  <si>
    <t>01-6607-228; 091-2340010</t>
  </si>
  <si>
    <t xml:space="preserve">
bozidar.bartolic@ufzg.hr</t>
  </si>
  <si>
    <t>unapređenje lovnog gospodarenja (unos i prihrana divljači, osiguranje, održavanje lovnogospodarskih objekata, uređaji i oprema) u zajedničkom lovištu XXI/105 Žitnjak</t>
  </si>
  <si>
    <t>LOVAČKA UDRUGA SRNDAČ DRAGONOŽEC</t>
  </si>
  <si>
    <t>Lovački put 1,10 000 Zagreb</t>
  </si>
  <si>
    <t xml:space="preserve">62 50 038 </t>
  </si>
  <si>
    <t xml:space="preserve">unapređenje lovnog gospodarenja (unos i prihrana divljači, osiguranje, održavanje lovnogospodarskih objekata, uređaji i oprema) u zajedničkom lovištu XXI/104 Dragonožec </t>
  </si>
  <si>
    <t>HSLD VEPAR ČUČERJE</t>
  </si>
  <si>
    <t>79538371339</t>
  </si>
  <si>
    <t>0291634</t>
  </si>
  <si>
    <t>Čučerje, Srukov brijeg bb, 10040 Zagreb</t>
  </si>
  <si>
    <t>098 622 809</t>
  </si>
  <si>
    <t>hsld.vepar.cucerje@gmail.com</t>
  </si>
  <si>
    <t>Božo Šafran</t>
  </si>
  <si>
    <t>unapređenje lovnog gospodarenja (unos i prihrana divljači, osiguranje, održavanje lovnogospodarskih objekata, uređaji i oprema) u zajedničkom lovištu XXI/110 Čučerje</t>
  </si>
  <si>
    <t>LOVAČKO DRUŠTVO LANE</t>
  </si>
  <si>
    <t>80246643231</t>
  </si>
  <si>
    <t>0083267</t>
  </si>
  <si>
    <t>Slavka Čora 37, Čehi, 10020 Zagreb</t>
  </si>
  <si>
    <t>6607 961, 098 349 596</t>
  </si>
  <si>
    <t>skranjcina@gmail.com</t>
  </si>
  <si>
    <t>Stjepan Mahin</t>
  </si>
  <si>
    <t>unapređenje lovnog gospodarenja (unos i prihrana divljači, osiguranje, održavanje lovnogospodarskih objekata, uređaji i oprema) u zajedničkom lovištu XXI/1 Obreški lug i državnom lovištu Sveta Klara</t>
  </si>
  <si>
    <t>091 5026 066</t>
  </si>
  <si>
    <t xml:space="preserve">unapređenje lovnog gospodarenja (unos i prihrana divljači, osiguranje, održavanje lovnogospodarskih objekata, uređaji i oprema) u zajedničkom lovištu XXI/106 Sesvetski Kraljevec </t>
  </si>
  <si>
    <t>LOVAČKA UDRUGA LUG LUŽAN</t>
  </si>
  <si>
    <t xml:space="preserve">
0085952</t>
  </si>
  <si>
    <t>Lužan, Žirovnjak 1</t>
  </si>
  <si>
    <t xml:space="preserve">
01/200-7836,091-5466067</t>
  </si>
  <si>
    <t>zoran.petras@gmailcom</t>
  </si>
  <si>
    <t>Zoran Petras</t>
  </si>
  <si>
    <t>unapređenje lovnog gospodarenja (unos i prihrana divljači, osiguranje, održavanje lovnogospodarskih objekata, uređaji i oprema) u zajedničkom lovištu XXI/107 Šašinovec</t>
  </si>
  <si>
    <t>LOVAČKO DRUŠTVO FAZAN BELOVAR MORAVČE</t>
  </si>
  <si>
    <t>Trg Dragutina Domjanića 6, 10 000 Zagreb</t>
  </si>
  <si>
    <t>099/6060668,01/4834558</t>
  </si>
  <si>
    <t xml:space="preserve">ivica.budor@hls.htnet.hr </t>
  </si>
  <si>
    <t>unapređenje lovnog gospodarenja (unos i prihrana divljači, osiguranje, održavanje lovnogospodarskih objekata, uređaji i oprema) u zajedničkom lovištu XXI/108 Belovar Moravče</t>
  </si>
  <si>
    <t>Ugovor o povjeravanju provedbe Programa zaštite divljači za dio Parka prirode Medvednica-Grad Zagreb za razdoblje 2010/2011 -2019/2020</t>
  </si>
  <si>
    <t>LOVAČKO DRUŠTVO PREPELICA</t>
  </si>
  <si>
    <t>Provedba programa zaštite divljači za dio Parka prirode "Medvednica"-Grad Zagreb  
2016. godina</t>
  </si>
  <si>
    <t>Provedba programa zaštite divljači za dio Parka prirode "Medvednica"-Grad Zagreb na prostoru Lovačkog društva Prepelica   
2016. godina</t>
  </si>
  <si>
    <t>Provedba programa zaštite divljači za dio Parka prirode "Medvednica"-Grad Zagreb na prostoru Hrvatskog seljačkog lovačkog društva Vepar Čučerje  
2016. godina</t>
  </si>
  <si>
    <t>LOVAČKO DRUŠTVO SLJEME</t>
  </si>
  <si>
    <t>0141694</t>
  </si>
  <si>
    <t>Bliznec 45, 10 000 Zagreb</t>
  </si>
  <si>
    <t>091-2203-555</t>
  </si>
  <si>
    <t>Rudolf Banek</t>
  </si>
  <si>
    <t>Provedba programa zaštite divljači za dio Parka prirode "Medvednica"-Grad Zagreb na prostoru Lovačkog društva Sljeme  
2016. godina</t>
  </si>
  <si>
    <t>LOVAČKO DRUŠTVO FAZAN ŠESTINE</t>
  </si>
  <si>
    <t>0008958</t>
  </si>
  <si>
    <t>Mikulići 189, 10 000 Zagreb</t>
  </si>
  <si>
    <t>098 415 990</t>
  </si>
  <si>
    <t>mladen.dvojkovic1@zg.t-com.hr</t>
  </si>
  <si>
    <t>Miljenko Kruc</t>
  </si>
  <si>
    <t>Provedba programa zaštite divljači za dio Parka prirode "Medvednica"-Grad Zagreb na prostoru Lovačkog društva Fazan Šestine  
2016. godina</t>
  </si>
  <si>
    <t>LOVAČKO DRUŠTVO FAZAN VRAPČE</t>
  </si>
  <si>
    <t>Vrapčanska bb, 10 000 Zagreb</t>
  </si>
  <si>
    <t>Provedba programa zaštite divljači za dio Parka prirode "Medvednica"-Grad Zagreb na prostoru Lovačkog društva Fazan Vrapče  
2016. godina</t>
  </si>
  <si>
    <t>LOVAČKO DRUŠTVO PONIKVE ZAGREB</t>
  </si>
  <si>
    <t>0188707</t>
  </si>
  <si>
    <t>II Bliznec 100, 10 000 Zagreb</t>
  </si>
  <si>
    <t>Provedba programa zaštite divljači za dio Parka prirode "Medvednica"-Grad Zagreb na prostoru Lovačkog društva Ponikve Zagreb  
2016. godina</t>
  </si>
  <si>
    <t>LOVAČKO DRUŠTVO PRIGORJE</t>
  </si>
  <si>
    <t>0217599</t>
  </si>
  <si>
    <t>Markuševačka Trnava, Toti bb, 10 000 Zagreb</t>
  </si>
  <si>
    <t>098/416-699</t>
  </si>
  <si>
    <t xml:space="preserve">stjepan.miklec
@telemiks.hr
</t>
  </si>
  <si>
    <t>Stjepan Miklec</t>
  </si>
  <si>
    <t>Provedba programa zaštite divljači za dio Parka prirode "Medvednica"-Grad Zagreb na prostoru Lovačkog društva Prigorje 
2016. godina</t>
  </si>
  <si>
    <t>Javni natječaj za financiranje programa i projekata udruga iz područja europskih integracija i fondova Europske unije iz Proračuna Grada Zagreba za 2016.</t>
  </si>
  <si>
    <t>Savez gluhih i nagluhih Grada Zagreba</t>
  </si>
  <si>
    <t>25640412631</t>
  </si>
  <si>
    <t>0053074</t>
  </si>
  <si>
    <t>KATARINA TONKOVIĆ</t>
  </si>
  <si>
    <t>Od projektne ideje do uspješne prijave i provedbe EU projekta</t>
  </si>
  <si>
    <t>Josip Brozović</t>
  </si>
  <si>
    <t>Provedbom planiranih modula projekta unaprijediti će se znanja i vještine te steći sposobnost za razvoj novih i unprijeđenje postojećih usluga OCD-a koje pružaju u zadovoljavanju potreba osoba s invaliditetom.</t>
  </si>
  <si>
    <t>ravnopravnost spolova, uključivanje marginaliziranih skupina</t>
  </si>
  <si>
    <t>/</t>
  </si>
  <si>
    <t>JABLANI – udruga za promicanje vrijednosti civilnog društva kod djece i mladih</t>
  </si>
  <si>
    <t>45983402447</t>
  </si>
  <si>
    <t>0142368</t>
  </si>
  <si>
    <t xml:space="preserve"> VESNA STAREŠINIĆ</t>
  </si>
  <si>
    <t>Kako uspješno pripremiti, aplicirati i provesti Erasmus+ projekt</t>
  </si>
  <si>
    <t>VESNA STAREŠINIĆ</t>
  </si>
  <si>
    <t>Projekt je zamišljen da se kroz 7 tematskih radionica i predavanja educira ciljanu skupinu o tome kako napisati i prijaviti projekt na program EU - Erasmus+.</t>
  </si>
  <si>
    <t>Klaster kreativnih industrija i poslovnog savjetovanja ZNAM</t>
  </si>
  <si>
    <t>75271172902</t>
  </si>
  <si>
    <t>0247109</t>
  </si>
  <si>
    <t xml:space="preserve"> HRVOJKA SKOKOVIĆ HARAŠIĆ</t>
  </si>
  <si>
    <t>SADA ZNAM! Za EU iskustvo</t>
  </si>
  <si>
    <t>HRVOJKA SKOKOVIĆ HARAŠIĆ</t>
  </si>
  <si>
    <t>Projekt predviđa inovativne edukativne radionice koje kombiniraju primjenu teorije na konkretne studije slučaja te nastavno stručno mentoriranje u procesu pripreme i provedbe projekata.</t>
  </si>
  <si>
    <t>Institut za stručno usavršavanje mladih</t>
  </si>
  <si>
    <t xml:space="preserve"> 
21007634</t>
  </si>
  <si>
    <t>62813807687</t>
  </si>
  <si>
    <t>0300055</t>
  </si>
  <si>
    <t>Maja Mustač</t>
  </si>
  <si>
    <t>Od ideje do uspješnog projekta – radionice pisanja EU projekata za udruge</t>
  </si>
  <si>
    <t>Marko Pavić</t>
  </si>
  <si>
    <t>Projektom će se osnažiti kapaciteti udruga s područja Grada Zagreba za pisanje i provedbu projekata sufinanciranih iz programa i fondova EU.</t>
  </si>
  <si>
    <t>U projektu je nakon provedene provjere korištenja proračunskih sredstava i pregledom Izvještaja o izvršenju programa/projekta zatražen i izvršen povrat sredstava u iznosu od 3.914,05 kuna .</t>
  </si>
  <si>
    <t>Znam što sve EU može financirati – mogućnosti financiranja iz EU fondova</t>
  </si>
  <si>
    <t>Projektom će se educirati o mogućnostima financiranja iz EU fondova, što su EU fondovi i kako funkcioniraju, što su bespovratna sredstva, kako aplicirati na natječaj i dr.</t>
  </si>
  <si>
    <t>U projektu je nakon provedene provjere korištenja proračunskih sredstava i pregledom Izvještaja o izvršenju programa/projekta zatražen i izvršen povrat sredstava u iznosu od 7.625,00  kuna .</t>
  </si>
  <si>
    <t>U partnerstvu smo jači – izgradnja platforme za umrežavanje i izgradnju partnerstva na EU projektima</t>
  </si>
  <si>
    <t>Specifični cilj projekta je razviti kontinuiranu platformu putem različitih metoda rada kako bi se udrugama i drugim dionicima u sektoru mladih ponudilo mjesto za traženje partnerstva te razvili projektni prijedlozi za prijavu na ESF.</t>
  </si>
  <si>
    <t>U projektu je nakon provedene provjere korištenja proračunskih sredstava i pregledom Izvještaja o izvršenju programa/projekta zatražen i izvršen povrat sredstava u iznosu od 750,00  kuna .</t>
  </si>
  <si>
    <t>Hrvatska škola OUTWARD BOUND</t>
  </si>
  <si>
    <t>40281654915</t>
  </si>
  <si>
    <t xml:space="preserve"> 0090387</t>
  </si>
  <si>
    <t xml:space="preserve"> LANA NOVOSEL</t>
  </si>
  <si>
    <t>Informativno-edukativne radionice o mogućnostima EU programa za edukaciju, trening, mlade i sport</t>
  </si>
  <si>
    <t>Projekt uključuje 150 polaznika iz  Grada Zagreba koji sudjeluju u 10 informativno-edukativnih radionica informairanja i educiranja o pripremi i provedbi projekata sufinanciranih iz programa EU.</t>
  </si>
  <si>
    <t>U projektu je nakon provedene provjere korištenja proračunskih sredstava i pregledom Izvještaja o izvršenju programa/projekta zatražen i izvršen povrat sredstava u iznosu od 4.998,84  kuna .</t>
  </si>
  <si>
    <t>ODRAZ – održivi razvoj zajednice</t>
  </si>
  <si>
    <t xml:space="preserve"> 
00001773</t>
  </si>
  <si>
    <t>54656708838</t>
  </si>
  <si>
    <t xml:space="preserve"> 0054046</t>
  </si>
  <si>
    <t>LIDIJA PAVIĆ ROGOŠIĆ</t>
  </si>
  <si>
    <t>Održiva mobilnost u Zagrebu – europske politike za grad po mjeri čovjeka</t>
  </si>
  <si>
    <t>Prijenos dobre prakse europskih gradova te upoznavanje i informiranje dionika o relevantnim EU natječajima i politikama te provedenim projektima održive mobilnosti.</t>
  </si>
  <si>
    <t>U projektu je nakon provedene provjere korištenja proračunskih sredstava i pregledom Izvještaja o izvršenju programa/projekta zatražen i izvršen povrat sredstava u iznosu od 11,25  kuna ./</t>
  </si>
  <si>
    <t xml:space="preserve">Udruga ZG – za promicanje proizvodnih djelatnosti, turizma i samozapošljavanja </t>
  </si>
  <si>
    <t xml:space="preserve"> 
21009185</t>
  </si>
  <si>
    <t>42782279954</t>
  </si>
  <si>
    <t xml:space="preserve"> 0206348</t>
  </si>
  <si>
    <t>Boris Jagačić</t>
  </si>
  <si>
    <t>Imam ideju i što sad?</t>
  </si>
  <si>
    <t>Ivana Jagačić</t>
  </si>
  <si>
    <t>Temeljni silj projekta je edukacija zainteresiranih potencijalnih prijevitelja za sredstva EU o razvoju projekata.</t>
  </si>
  <si>
    <t xml:space="preserve">Udruga Sindikat biciklista </t>
  </si>
  <si>
    <t>21008577</t>
  </si>
  <si>
    <t>76572513398</t>
  </si>
  <si>
    <t xml:space="preserve"> 0189823</t>
  </si>
  <si>
    <t>TOMISLAV NAKIĆ ALFIREVIĆ</t>
  </si>
  <si>
    <t>Platforma EU projekata održive urbane mobilnosti i bicikliranja</t>
  </si>
  <si>
    <t>Slaven Kliček</t>
  </si>
  <si>
    <t>Ovim projektom kreirati će se baza podataka putem koje će se moći pristupiti projektima temeatski usmjerenim na urbanu održivu mobilnost i poticanje korištenje bicikala.</t>
  </si>
  <si>
    <t>ravnopravnost spolova, uključivanje marginaliziranih skupina, zaštita okoliša</t>
  </si>
  <si>
    <t>U projektu je nakon provedene provjere korištenja proračunskih sredstava i pregledom Izvještaja o izvršenju programa/projekta zatražen i izvršen povrat sredstava u iznosu od 275,00  kuna ./</t>
  </si>
  <si>
    <t xml:space="preserve">Inicijativa mladih za ljudska prava </t>
  </si>
  <si>
    <t xml:space="preserve"> 0040339</t>
  </si>
  <si>
    <t>Ivan Buljan</t>
  </si>
  <si>
    <t>Osnaživanje kompetencija mladih Grada Zagreba u području europskih poslova</t>
  </si>
  <si>
    <t>Ovaj projekt namijenjen je mladim osobama s ciljem osposobljavanja nezapolenih mladih ljudi u području fondova i programa Europske unije.</t>
  </si>
  <si>
    <t>U projektu je nakon provedene provjere korištenja proračunskih sredstava i pregledom Izvještaja o izvršenju programa/projekta zatražen i izvršen povrat sredstava u iznosu od 75,00  kuna .</t>
  </si>
  <si>
    <t>Javni natječaj za financiranje programa i projekata udruga iz područja sustava civilne zaštite Proračuna Grada Zagreba za 2016.</t>
  </si>
  <si>
    <t>Zajednica saveza osoba s invaliditemo Hrvatske- SOIH</t>
  </si>
  <si>
    <t>00000853</t>
  </si>
  <si>
    <t>52838275498</t>
  </si>
  <si>
    <t>0103914</t>
  </si>
  <si>
    <t>Savska 3, Zagreb</t>
  </si>
  <si>
    <t>01/4829394</t>
  </si>
  <si>
    <t>soih@zg.t-com.hr</t>
  </si>
  <si>
    <t>www.soih.hr</t>
  </si>
  <si>
    <t>Zorislav Bobuš</t>
  </si>
  <si>
    <t>Pružanje psihološke pomoći osobama s invaliditetom nakon velikih nesreća i katastrofa</t>
  </si>
  <si>
    <t>Klub za obuku službenih i sportskih pasa "Zagreb"</t>
  </si>
  <si>
    <t>21000029</t>
  </si>
  <si>
    <t>43137553684</t>
  </si>
  <si>
    <t>0055506</t>
  </si>
  <si>
    <t>Remetinečka cesta 24</t>
  </si>
  <si>
    <t>spasioci@kossp.hr</t>
  </si>
  <si>
    <t>www.kossp.hr</t>
  </si>
  <si>
    <t>Gorana Smoljenović</t>
  </si>
  <si>
    <t>Pas za spas</t>
  </si>
  <si>
    <t>Javni natječaj za financiranje programa i projekata udruga iz područja zaštite okoliša i održivog razvoja iz Proračuna Grada Zagreba za 2016.</t>
  </si>
  <si>
    <t>RONILAČKI KLUB ADRIATICRO ZAGREB</t>
  </si>
  <si>
    <t>21004114</t>
  </si>
  <si>
    <t>18193003372</t>
  </si>
  <si>
    <t>0050494</t>
  </si>
  <si>
    <t>Trg hrvatskih Pavlina 13</t>
  </si>
  <si>
    <t>www.adriaticro.hr</t>
  </si>
  <si>
    <t>DARIO DUIĆ</t>
  </si>
  <si>
    <t>S.O.S. Savica 6.</t>
  </si>
  <si>
    <t>BRUNA IVIĆ BAJAMIĆ</t>
  </si>
  <si>
    <t>Ekološko edukativna akcija sanacije orintološkog staništa Savica, u svrhu čišćenja otpada iz vodenih površina.</t>
  </si>
  <si>
    <t>DRUŠTVO ZA OBLIKOVANJE ODRŽIVOG RAZVOJA</t>
  </si>
  <si>
    <t>19904220725</t>
  </si>
  <si>
    <t>0012475</t>
  </si>
  <si>
    <t>Trk kralja Petra Krešimira IV br. 2</t>
  </si>
  <si>
    <t>www.door.hr</t>
  </si>
  <si>
    <t>MAJA BOŽIĆEVIĆ VRHOVČAK</t>
  </si>
  <si>
    <t>Obrazovanje za niskougljični razvoj</t>
  </si>
  <si>
    <t>Predavanja, radionice i ispitivanja vezano za zaštitu okoliša i klimatske promjene</t>
  </si>
  <si>
    <t>DON KIHOT-UDRUGA ZA TEREPIJE POMOĆU KOJA I (RE)HABILITACIJU DJECE S TEŠKOĆAMA U RAZVOJU I OSOBA S INVALIDITETOM</t>
  </si>
  <si>
    <t>40625816603</t>
  </si>
  <si>
    <t>0202410</t>
  </si>
  <si>
    <t>Stjepana Lacka 11</t>
  </si>
  <si>
    <t>www.donkihot.hr</t>
  </si>
  <si>
    <t>MARITA MUČIĆ</t>
  </si>
  <si>
    <t>0% smeća!</t>
  </si>
  <si>
    <t>BOJAN GAZIBARA</t>
  </si>
  <si>
    <t>Predavanja i radionice, sortiranje otpada, dnevni zadaci veazni uz zaštitu okoliša i recikliranje otpada</t>
  </si>
  <si>
    <t>Jurišićeva 25</t>
  </si>
  <si>
    <t>LUKA OMAN</t>
  </si>
  <si>
    <t>ZeGeVege festival održivog življenja</t>
  </si>
  <si>
    <t>BERNARD VJERAN FRANOLIĆ</t>
  </si>
  <si>
    <t>Predavanja, radionice, letci, brošure u svrhu promocije održivog razvoja</t>
  </si>
  <si>
    <t>ODRAZ-ODRŽIVI RAZVOJ ZAJEDNICE</t>
  </si>
  <si>
    <t>00001773</t>
  </si>
  <si>
    <t>0054046</t>
  </si>
  <si>
    <t>Kneza Lj. Posavskog 2/IV</t>
  </si>
  <si>
    <t>www.odraz.hr</t>
  </si>
  <si>
    <t>LIDIJA PAVIĆ-ROGOŠIĆ</t>
  </si>
  <si>
    <t>Globalni ciljevi održivog razvoja: Što Zagreb ima s tim?</t>
  </si>
  <si>
    <t>Podizanje svijesti građana o održivom razvoju putem brošura, web stranica i interaktivnih anketa</t>
  </si>
  <si>
    <t>Vrbani 17</t>
  </si>
  <si>
    <t>udrugavestigium.wix.com/vestigium</t>
  </si>
  <si>
    <t>IRENA BOROVINA</t>
  </si>
  <si>
    <t>Obiteljska edukacija o pravilnom razvrstavanju i zbrinjavanju otpada</t>
  </si>
  <si>
    <t>Radionice, pripovijedanje i izrada letaka i plakata za djecu vezano za zaštitu okoliša i održivi razvoj</t>
  </si>
  <si>
    <t>ODRED IZVIĐAČA JAVOR</t>
  </si>
  <si>
    <t>21000671</t>
  </si>
  <si>
    <t>70448873682</t>
  </si>
  <si>
    <t>0053279</t>
  </si>
  <si>
    <t>Aleja javora 23</t>
  </si>
  <si>
    <t>www.javor.hr</t>
  </si>
  <si>
    <t>DAVORINA BAKOTA</t>
  </si>
  <si>
    <t>Potok našeg kvarta 2016.</t>
  </si>
  <si>
    <t>NENAD ANDRAŠEK</t>
  </si>
  <si>
    <t>Čišćenje prirode, prezentacije i izlaganja na temu očuvanja okoliša</t>
  </si>
  <si>
    <t>HRVATSKO HEREPETOLOŠKO DRUŠTVO-HYLA</t>
  </si>
  <si>
    <t>00000007</t>
  </si>
  <si>
    <t>97526280302</t>
  </si>
  <si>
    <t>0080551</t>
  </si>
  <si>
    <t>Lipovac I, kbr. 7</t>
  </si>
  <si>
    <t>www.hhdhyla.hr</t>
  </si>
  <si>
    <t>BORIS LAUŠ</t>
  </si>
  <si>
    <t>I Zagreb je dio prirode</t>
  </si>
  <si>
    <t>KATARINA KOLLER</t>
  </si>
  <si>
    <t>Ankete, izleti i predavanja prilagođena djeci</t>
  </si>
  <si>
    <t>Javni natječaj za financiranje programa i projekata udruga iz područja održive energetske politike te suzbijanja posljedica klimatskih promjena i prilagodbe tim promjenama iz Proračuna Grada Zagreba za 2016.</t>
  </si>
  <si>
    <t>Trg kralja Petra Krešimira IV br. 2</t>
  </si>
  <si>
    <t>Moja učinkovita škola 2 (MUŠ 2)</t>
  </si>
  <si>
    <t>Radionice, predavanja i informiranje javnosti na temu održive energetike i klimatskih promjena</t>
  </si>
  <si>
    <t>HSUSE - HRVATSKA STRUČNA UDRUGA ZA SUNČEVU ENERGIJU</t>
  </si>
  <si>
    <t>44284489419</t>
  </si>
  <si>
    <t>0057517</t>
  </si>
  <si>
    <t>Jeronima Kavanjina 14</t>
  </si>
  <si>
    <t>www.hsuse.hr</t>
  </si>
  <si>
    <t>VIKICA LUKIĆ</t>
  </si>
  <si>
    <t>Informiranje i promoviranje solarnih sustava u dobivanju toplinske i električne energije ucilju održive energetske politike te suzbijanja posljedica klimatskih promjena</t>
  </si>
  <si>
    <t>LJUBOMIR MAJDANDŽIĆ</t>
  </si>
  <si>
    <t xml:space="preserve">Prezentacije uređaja za solarno napajanje, te predavanja o prednosti solarnih sustava </t>
  </si>
  <si>
    <t>UDRUGA LJEPOTA JE U PRIRODI "BELLA"</t>
  </si>
  <si>
    <t>13184432832</t>
  </si>
  <si>
    <t>0206321</t>
  </si>
  <si>
    <t>Tratinska 12</t>
  </si>
  <si>
    <t>www.bella.hr</t>
  </si>
  <si>
    <t>MARIJA BRKLJAČIĆ</t>
  </si>
  <si>
    <t>Čuvanjem prirode, čuvaš sebe</t>
  </si>
  <si>
    <t>Predavanja o ulozi korištenja obnovljivih izvora energije u svakodnevnom životu</t>
  </si>
  <si>
    <t>ZKT-ZAGREBAČKI KARTING SAVEZ</t>
  </si>
  <si>
    <t>79343504226</t>
  </si>
  <si>
    <t>0091405</t>
  </si>
  <si>
    <t>Mesekov put 16</t>
  </si>
  <si>
    <t>zagrebačkikartingsavez</t>
  </si>
  <si>
    <t>IVAN MAJDAK</t>
  </si>
  <si>
    <t>Vjetar u leđa</t>
  </si>
  <si>
    <t>Radionice i prezentacije - upoznavanje djece i mladeži te njihovih roditelja s neobnovljivim i obnovljimi izvorima energije, sunca, vode, vjetra, geotermalne energije, biomase te kako štedjeti energiju.</t>
  </si>
  <si>
    <t xml:space="preserve">Javni natječaj za financiranje programa i projekata udruga iz područja prevencije neprihvatljivog ponašanja djece i mladeži iz Proračuna Grada Zagreba za 2016./Prevencija neprihvatljivog ponašanja djece i mladeži u kojoj sudjeluje obitelj, škola, lokalna zajednica, te organizirano provođenje slobodnog vremena putem sportskih, kulturnih i sadržaja tehničke kulture </t>
  </si>
  <si>
    <t xml:space="preserve">BADMINTONSKI KLUB STELLA </t>
  </si>
  <si>
    <t>21000771</t>
  </si>
  <si>
    <t>0102535</t>
  </si>
  <si>
    <t>Remetinečka cesta 77</t>
  </si>
  <si>
    <t>098/358 922</t>
  </si>
  <si>
    <t>zeljko.miskulin@zagreb.hr</t>
  </si>
  <si>
    <t xml:space="preserve">www.crointer.com </t>
  </si>
  <si>
    <t>Željko Miškulin</t>
  </si>
  <si>
    <t>„Poduka igranja badmintona za djecu i mladež, uzrast 8.-16. godina, te njihovo uključivanje u sustav natjecanja“</t>
  </si>
  <si>
    <t xml:space="preserve">Mišel Mihetec </t>
  </si>
  <si>
    <t xml:space="preserve">Dugoročn cilj je da se što više djece i mladeži bavi badmintonom i sportom općenito. Programi ravnopravno okupljaju djevojčice i dječake što utječe na njihov psihosocijalni razvoj uz potpuno vrednovanje razlika među spolovima i njihovu ravnopravnost u svakodnevnom životu. Tijekom provedbe programa djeca i mladež se uključuju u sustav natjecanja što u velikoj mjeri utječe na jačanje njihove osobnosti i lakše snalaženje u svakodnevnom životu. </t>
  </si>
  <si>
    <t>np</t>
  </si>
  <si>
    <t xml:space="preserve">BALON KLUB ZAGREB </t>
  </si>
  <si>
    <t>58633897145</t>
  </si>
  <si>
    <t>Ulica Grge Novaka 53</t>
  </si>
  <si>
    <t>098/234-441</t>
  </si>
  <si>
    <t>info@baloni.hr</t>
  </si>
  <si>
    <t>Marija Petrić Mikloušić</t>
  </si>
  <si>
    <t>Mala škola balonaštva</t>
  </si>
  <si>
    <t xml:space="preserve">Igor Mikloušić </t>
  </si>
  <si>
    <t xml:space="preserve">Cilj je približiti balonaški sport mladima koji i sami žele jednog dana poletjeti balonom. Kroz navedeni projekt također nam je cilj upoznati nove članove sa povijesti i tradicijom balonaštva u svijetu i u Hrvatskoj, te osposobiti sve polaznike male škole kako bi i sami postali dio balonaške ekipe Balon kluba Zagreb. </t>
  </si>
  <si>
    <t xml:space="preserve">CARITAS ZAGREBAČKE NADBISKUPIJE </t>
  </si>
  <si>
    <t>O610585</t>
  </si>
  <si>
    <t xml:space="preserve">Kaptol 31 </t>
  </si>
  <si>
    <t>01/4852-864</t>
  </si>
  <si>
    <t xml:space="preserve">czn@czn.hr </t>
  </si>
  <si>
    <t>www.czn.hr</t>
  </si>
  <si>
    <t xml:space="preserve">Jelena Lončar </t>
  </si>
  <si>
    <t>Korak ZAjedno!</t>
  </si>
  <si>
    <t xml:space="preserve">Ivanka Delač </t>
  </si>
  <si>
    <t xml:space="preserve">Cilj projekta je mobilizirati postojeće resurse loklne zajednice i usmjeriti ih na provođenje prevencije društveno neprihvatljivog ponašanja djece i mladih. Stručni djelatnici će lokalnoj zajednici ponuditi radionce za djecu osnovnoškolskog  i srednjoškolskog uzrasta te radionice za roditelje s ciljem prevencije nepoželjnih oblika ponašanja. </t>
  </si>
  <si>
    <t xml:space="preserve">CENTAR PROVENTUS </t>
  </si>
  <si>
    <t>51463301912</t>
  </si>
  <si>
    <t>Našička 4</t>
  </si>
  <si>
    <t>095/8043 982</t>
  </si>
  <si>
    <t xml:space="preserve">tatjana@centarproventus.hr </t>
  </si>
  <si>
    <t>www.centarproventus.hr</t>
  </si>
  <si>
    <t>Tatjana Gjurković</t>
  </si>
  <si>
    <t xml:space="preserve">„Igrom do smijeha“ </t>
  </si>
  <si>
    <t xml:space="preserve">Tatjana Gjurković </t>
  </si>
  <si>
    <t xml:space="preserve">Ova edukacija namjenjena je za stručnjake različitih profila  koji rade s djecom. Provest će se ukupno osam radionica , svaka u trajanju od četiri sata. Stoga bi se ovim projektom ponudilo ukupno 32 sata stručne edukacije. Radionice će voditi stručnjaci iz Centra koji imaju višegodišnje iskustvo u educiranju ostalih stručnjaka. Vještine su vezane uz primjenu terapije igrom koia se pokazala kao iznimno korisna u radu s djecom. </t>
  </si>
  <si>
    <t xml:space="preserve">Centar za edukaciju i savjetovanje „Sunce“ </t>
  </si>
  <si>
    <t xml:space="preserve">85566146264 </t>
  </si>
  <si>
    <t>Albaharijeva 2</t>
  </si>
  <si>
    <t>01/3837-873</t>
  </si>
  <si>
    <t xml:space="preserve">info@ti-si-sunce.hr </t>
  </si>
  <si>
    <t>www.ti-si-sunce.hr</t>
  </si>
  <si>
    <t>Tanja Prekodravac</t>
  </si>
  <si>
    <t>Moje pravo na igru i sport</t>
  </si>
  <si>
    <t xml:space="preserve">Božica Križanić </t>
  </si>
  <si>
    <t xml:space="preserve">Projektom se utječe na smanjenje neprihvatljivig oblika ponašanja djece s teškoćama u razvoju krozorganizirano porvođenje slobodnog vremena putem sportsko-rekreacijskog programa kojim utječemo na usvajanje socijalnih vještina djece. </t>
  </si>
  <si>
    <t xml:space="preserve">Centar za promicanje kvalitetnog života „Labirint“ </t>
  </si>
  <si>
    <t>17017423879</t>
  </si>
  <si>
    <t>Srpanjska 3</t>
  </si>
  <si>
    <t>091/5669 867</t>
  </si>
  <si>
    <t>udruga.labirint@gmail.com</t>
  </si>
  <si>
    <t xml:space="preserve">www.mala-sova.com </t>
  </si>
  <si>
    <t xml:space="preserve">Andreja Pravdić </t>
  </si>
  <si>
    <t>Bez ključića oko vrata</t>
  </si>
  <si>
    <t>Ovo je preventivni program s ciljem prevencije neprihvatljivih oblika ponašanja djece uključivanjem u program strukturiranog provođenja slobodbog vremena . U današnje vrijeme sudjelovanje u različitim edukativnim te aktivnostima slobodnog vremena, čak i onda kad se izvode u školama koje djeca pohađaju, često iziskuje materijalna sredstva.</t>
  </si>
  <si>
    <t xml:space="preserve">CREATIVA – Udruga za razvoj osobnih potencijala </t>
  </si>
  <si>
    <t>21009156</t>
  </si>
  <si>
    <t>92145296211</t>
  </si>
  <si>
    <t>213209</t>
  </si>
  <si>
    <t>Kosorova 19</t>
  </si>
  <si>
    <t>01/2331-780</t>
  </si>
  <si>
    <t>udrugacreativa@gmail.com</t>
  </si>
  <si>
    <t>Renata Martinec</t>
  </si>
  <si>
    <t>„Tijelopriče – razvijanje socijalnih kompetencija kod djece s rizikom od poremećaja ponašanja uz primjenu terapije pokretom i plesom“</t>
  </si>
  <si>
    <t>Tončica Šiškov</t>
  </si>
  <si>
    <t>Program se provodi kroz iskustveno učenje, slobodnu igru i praktičan rad, uz korištenje medija tijela i pokreta, tj. metode i tehnike terapije pokretom i plesom.</t>
  </si>
  <si>
    <t xml:space="preserve">Djevojački zbor „Mozartine“ </t>
  </si>
  <si>
    <t>0145158</t>
  </si>
  <si>
    <t>Bukovac gornji 21c</t>
  </si>
  <si>
    <t>099/8022 750</t>
  </si>
  <si>
    <t>info@mozartine.hr</t>
  </si>
  <si>
    <t>www.mozartine.hr</t>
  </si>
  <si>
    <t>Sonja Rem</t>
  </si>
  <si>
    <t>Pjesmom u novi dan</t>
  </si>
  <si>
    <t xml:space="preserve">Iva Majcenić </t>
  </si>
  <si>
    <t xml:space="preserve">Cilj projekta je usmjeravnje i potocanje talentiranih djevojaka članiCA Udruge, kao i ostalih koje nisu članice, a nalaze se u osjetljivj dobi, na dobre i pozitivne aktivnosti te dobro i kvalitetno korištenje slobodnog vremena. </t>
  </si>
  <si>
    <t>Dobrotvorno društvo „Sve za djecu“</t>
  </si>
  <si>
    <t>00000193</t>
  </si>
  <si>
    <t xml:space="preserve">76684688564 </t>
  </si>
  <si>
    <t>0101435</t>
  </si>
  <si>
    <t>Pierottijeva ulica 6</t>
  </si>
  <si>
    <t>01/6701-558</t>
  </si>
  <si>
    <t>ljiljana.grohovac@gmail.com</t>
  </si>
  <si>
    <t>Ljiljana Grohovac</t>
  </si>
  <si>
    <t>Djeca, mladi i ostale dobne skupine zajedno</t>
  </si>
  <si>
    <t xml:space="preserve">Ljiljana Grohovac </t>
  </si>
  <si>
    <t xml:space="preserve">Program je prilagođen djeci i mladima malo slabijeg imovnog stanja kao i onima koji su pomalo neprihvatljivog ponašanja. Često dolaze i roditelji, a velika je prednost ot što su radionice besplatene  a pružaju veliku mogućnostkreativnog izražavanja. Jedna od najvažnijih aktivnosti je upoznavanje djece i mladih sa našim muzejima i njihovim fundusima, galerijama i posjetima izložbama. </t>
  </si>
  <si>
    <t xml:space="preserve">Društvo „Naša djeca“ Maksimir </t>
  </si>
  <si>
    <t>21000342</t>
  </si>
  <si>
    <t>0084778</t>
  </si>
  <si>
    <t>Filipovićeva 8a</t>
  </si>
  <si>
    <t>01/2431-746</t>
  </si>
  <si>
    <t xml:space="preserve">dnd.maksimir.zg@gmil.com </t>
  </si>
  <si>
    <t>www.dndmaksimirzg.hr</t>
  </si>
  <si>
    <t>Ivanka Gregurinčić</t>
  </si>
  <si>
    <t>Djeco i obitelji rastimo zajedno u Maksimiru!</t>
  </si>
  <si>
    <t xml:space="preserve">Ivanka Gregurinčić </t>
  </si>
  <si>
    <t xml:space="preserve">Projektom želimo pomoći djeci i roditeljima, bakama i djedovima u prevenciji neprihvatljivog ponašanja koja mogu biti posljedica različitih utjecaja u primarnoj sredini i lokalnoj zajednici kod djece. </t>
  </si>
  <si>
    <t xml:space="preserve">Društvo sportske rekreacije „Sport za sve Centar“ Zagreb </t>
  </si>
  <si>
    <t>21001138</t>
  </si>
  <si>
    <t>26821869675</t>
  </si>
  <si>
    <t>0001414</t>
  </si>
  <si>
    <t>Palmotićeva 22</t>
  </si>
  <si>
    <t>01/4922-720</t>
  </si>
  <si>
    <t>sportzasve51@gmail.com</t>
  </si>
  <si>
    <t>www.sportzasve-centar.hr</t>
  </si>
  <si>
    <t xml:space="preserve">Biserka Babić </t>
  </si>
  <si>
    <t>Sport – igra – kretanje- zdravlje</t>
  </si>
  <si>
    <t xml:space="preserve">Karolina Muža </t>
  </si>
  <si>
    <t xml:space="preserve">Predstavljanje aktivnosti sastavni su sadržaji većine programa; primjenjivat će se ovisno o kalendaru događanja, vremenskim uvjetima, mjestu realizacije te očekivanom broju sudionika. Aktivnosti - sportska turnirska natjecanja, atletska natjecanja, učenje i usvajanje novih motoričkih znanja, demonstracije o prezentacije sportsko rekreativnih disciplina. </t>
  </si>
  <si>
    <t xml:space="preserve">Društvo sportske rekreacije „Mali sportaši“ </t>
  </si>
  <si>
    <t>21003871</t>
  </si>
  <si>
    <t>57806149045</t>
  </si>
  <si>
    <t>0054585</t>
  </si>
  <si>
    <t>Karašička 35</t>
  </si>
  <si>
    <t>091/8876 246</t>
  </si>
  <si>
    <t>trpimir@malisportasi.hr</t>
  </si>
  <si>
    <t>www.malisportasi.hr</t>
  </si>
  <si>
    <t xml:space="preserve">Trpimir Petrač </t>
  </si>
  <si>
    <t>Budi mali sportaš – vježbaj i živi zdravo</t>
  </si>
  <si>
    <t>Goran Russo</t>
  </si>
  <si>
    <t xml:space="preserve">Projekt je zapravo Olimpijada malih sportaša koja je najveće sportsko okupljanje djece predškolskog uzrasta u Hrvatskoj, na kojoj će polaznici sportskog programa prezentirati svoja umjeća sportskih aktivnosti, što su naučili kroz školsku godinu kroz 10 različitih sportova. </t>
  </si>
  <si>
    <t xml:space="preserve">Društvo športske rekreacije šport za sve „Špansko – Zagreb“ </t>
  </si>
  <si>
    <t>21005177</t>
  </si>
  <si>
    <t>60850162949</t>
  </si>
  <si>
    <t>0198667</t>
  </si>
  <si>
    <t>Bernarda Vukasa 28</t>
  </si>
  <si>
    <t>01/7779-150</t>
  </si>
  <si>
    <t>tokicstipe9@gmail.com</t>
  </si>
  <si>
    <t xml:space="preserve">www.bubamara-msn.com </t>
  </si>
  <si>
    <t xml:space="preserve">Stipe Tokić </t>
  </si>
  <si>
    <t>Mala škola nogometa Bubamara</t>
  </si>
  <si>
    <t xml:space="preserve">Stipica Pilj </t>
  </si>
  <si>
    <t xml:space="preserve">Program prevencije neprihvatljivog ponašanja djece i mladeži sastoji se u okupljanju djece i mladeži u sportskim ekipama, u upotpunjenju sadržaja slobodnog vremena u svrhu sprečavanja neprihvatljivog ponašanja. Kontinuirano bavljenje sportom, uključivanje novih članova, razvijanje socijalnih vještina te smisla za timski rad. Program se odvija kroz čitavu godinu. </t>
  </si>
  <si>
    <t xml:space="preserve">Glazbeni centar „Papandopuline“ </t>
  </si>
  <si>
    <t>21007135</t>
  </si>
  <si>
    <t xml:space="preserve">02952816979 </t>
  </si>
  <si>
    <t>0145150</t>
  </si>
  <si>
    <t>Kriška 67</t>
  </si>
  <si>
    <t xml:space="preserve">iva.majcenic@gmail.com </t>
  </si>
  <si>
    <t>Darujmo pjesmu -  koncert za borbu protiv nasilja u osnovnim i srednjim školama</t>
  </si>
  <si>
    <t xml:space="preserve">Koncertom "Darujmo pjesmu" - želi se dati doprinos naših školaraca za sprečavanje neprihvatljivog ponašanja djece prema vršnjacima, čemu smo na žalost, sve više svjedoci. Također je jedan od ciljeva da ova aktivnost postane redovita na našem godišnjem programu, kako bismo redovito podsjećali djecu na iste probleme te ih poticali da pruže ruku svojim vršnjacima. </t>
  </si>
  <si>
    <t xml:space="preserve">Hrabri telefon </t>
  </si>
  <si>
    <t>00001805</t>
  </si>
  <si>
    <t>91805905887</t>
  </si>
  <si>
    <t>0058238</t>
  </si>
  <si>
    <t>Đorđićeva 26</t>
  </si>
  <si>
    <t>01/3793-000</t>
  </si>
  <si>
    <t xml:space="preserve">info@hrabritelefon.hr </t>
  </si>
  <si>
    <t>www.hrabritelefon.hr</t>
  </si>
  <si>
    <t>Hana Hrpka</t>
  </si>
  <si>
    <t>Dječja kuća Borovje – prevencija u lokalnoj zajednici</t>
  </si>
  <si>
    <t xml:space="preserve">Gordana Buljan Flander </t>
  </si>
  <si>
    <t xml:space="preserve">Program je usmjeren na rad s djecom smještenom u lokalnoj zajednici s ciljem prevencije neprihvatljivog ponašanja istih, usvajanja I unapređenja socijalizacijskih vještina, kao I povećanja samopoštovanja I pozitivne slike o sebi, djece polaznika radionice. Osim na direktan rad s djecom, predviđene aktivnosti programa usmjerene su na konstantno poboljšanje suradnje svih ustanova koje djeluju u lokalnoj zajednici oi bave se djecom. </t>
  </si>
  <si>
    <t xml:space="preserve">Hrvački klub „Lika“ </t>
  </si>
  <si>
    <t>21000931</t>
  </si>
  <si>
    <t>48105132935</t>
  </si>
  <si>
    <t>0053155</t>
  </si>
  <si>
    <t>Trg žrtava fašizma 3</t>
  </si>
  <si>
    <t>01/4614 462</t>
  </si>
  <si>
    <t>pjurcevic@yahoo.com</t>
  </si>
  <si>
    <t>www.likasport.hr</t>
  </si>
  <si>
    <t xml:space="preserve">Ivan Kralj </t>
  </si>
  <si>
    <t>Škola hrvanja za dječake i djevojčice</t>
  </si>
  <si>
    <t xml:space="preserve">Marko Lalić </t>
  </si>
  <si>
    <t xml:space="preserve">Aktivnosti se sastoje od elemenata gimnastike, podizanja opće tjelesne pripremljenosti, snage I fleksibilnosti koristeći razne trening rekvizite, elemenata hrvanja u parteru I stojci, raznih momčadskih igara, simulacije borbi. U aktivnosti unutar programa također ubrajamo i odlazak na neka hrvačka natjecanja te satanke sa roditeljima i bližim članovima obitelji barem jednom u svaka tri mjeseca kako bi se pratio napredak sudionika. </t>
  </si>
  <si>
    <t xml:space="preserve">Hrvatske urbane mreže </t>
  </si>
  <si>
    <t>21008414</t>
  </si>
  <si>
    <t xml:space="preserve">55197826153 </t>
  </si>
  <si>
    <t>0176508</t>
  </si>
  <si>
    <t>A. Hebranga 26</t>
  </si>
  <si>
    <t>098/358 089</t>
  </si>
  <si>
    <t>kreso@udruga-hum.hr</t>
  </si>
  <si>
    <t>www.udruga-hum.hr</t>
  </si>
  <si>
    <t xml:space="preserve">Krešimir Čanić </t>
  </si>
  <si>
    <t>Mala meteorološka radionica (MMR)</t>
  </si>
  <si>
    <t xml:space="preserve">Hrvatsko debatno društvo </t>
  </si>
  <si>
    <t>091/1317 601</t>
  </si>
  <si>
    <t>hdd@hdd.hr</t>
  </si>
  <si>
    <t xml:space="preserve">Bojan Marjanović </t>
  </si>
  <si>
    <t>Usudi se misliti</t>
  </si>
  <si>
    <t xml:space="preserve">Hrvatsko kulturno umjetničko društvo „Željezničar“ </t>
  </si>
  <si>
    <t>21001161</t>
  </si>
  <si>
    <t xml:space="preserve">53830159458 </t>
  </si>
  <si>
    <t>0093599</t>
  </si>
  <si>
    <t>Trnjanska cesta 1</t>
  </si>
  <si>
    <t>01/6133-737</t>
  </si>
  <si>
    <t>hkudzeljeznicarzg@gmail.com</t>
  </si>
  <si>
    <t>www.hkud-zeljeznicar-zagreb.hr</t>
  </si>
  <si>
    <t>Đuro Horvatović</t>
  </si>
  <si>
    <t>Mala škola folklora</t>
  </si>
  <si>
    <t xml:space="preserve">Katarina Horvatović </t>
  </si>
  <si>
    <t xml:space="preserve">Hrvatsko seljačko pjevačko društvo „Sljeme“ Šestine – Zagreb </t>
  </si>
  <si>
    <t>21001202</t>
  </si>
  <si>
    <t>52560654618</t>
  </si>
  <si>
    <t>0021806</t>
  </si>
  <si>
    <t>Mikulići 133</t>
  </si>
  <si>
    <t xml:space="preserve"> 091/7686-497</t>
  </si>
  <si>
    <t xml:space="preserve">hspdsljeme@gmail.com </t>
  </si>
  <si>
    <t>www.hspdsljem.hr</t>
  </si>
  <si>
    <t xml:space="preserve">Gordana Radiček </t>
  </si>
  <si>
    <t>Mladi čuvari baštine“</t>
  </si>
  <si>
    <t xml:space="preserve">Gordana Radičak </t>
  </si>
  <si>
    <t xml:space="preserve">Institut za psihoterapiju i savjetovanje djece, mladih i obitelji – Institut D.O.M. </t>
  </si>
  <si>
    <t>21008342</t>
  </si>
  <si>
    <t>06971747271</t>
  </si>
  <si>
    <t>0174429</t>
  </si>
  <si>
    <t>Lipovečka 17</t>
  </si>
  <si>
    <t>01/3646 817</t>
  </si>
  <si>
    <t xml:space="preserve"> kocijanhercigonja@inet.hr</t>
  </si>
  <si>
    <t>Dubravka Kocijan - Hercigonja</t>
  </si>
  <si>
    <t>Mobiteli – nova ovisnost među djecom i mladima“</t>
  </si>
  <si>
    <t>Dubravka Kocijan Hercigonja</t>
  </si>
  <si>
    <t>Polazišna je pretpostavka nepovoljno djelovanje mobitela na mozak i živčani sustav koji se kod mladih još razvija te pozitivno korelira s porastom poremaćaja u ponašanju, pažnje, iritabilnosti itd. te je važno ojačati svijet o tom problemu i poboljšati prevenciju.</t>
  </si>
  <si>
    <t xml:space="preserve">Institut za stručno usavršavanje mladih </t>
  </si>
  <si>
    <t>21007634</t>
  </si>
  <si>
    <t>Kvaternikova ulica 18</t>
  </si>
  <si>
    <t>099/5204 642</t>
  </si>
  <si>
    <t xml:space="preserve">info@isum.hr </t>
  </si>
  <si>
    <t>www.isum.hr</t>
  </si>
  <si>
    <t>Klub za mlade Črnomerec</t>
  </si>
  <si>
    <t>Na području gradske četvrti Črnomerec osnovat će se klub za mlade te orgnaizirati javni prostor namijenjen provođenju slobodnog vremena mladih putem edukativnih, sportskih i kulturnih sadržaja.</t>
  </si>
  <si>
    <t xml:space="preserve">Iskra – Centar za edukaciju i savjetovanje </t>
  </si>
  <si>
    <t>Krešimira Kovačevića 4</t>
  </si>
  <si>
    <t>098/322 289</t>
  </si>
  <si>
    <t xml:space="preserve">zeljka.mazzi@iskra-ces.hr </t>
  </si>
  <si>
    <t>www.iskra-ces.hr</t>
  </si>
  <si>
    <t>Željka Mazzi</t>
  </si>
  <si>
    <t>Iskra centar za obitelj i zajednicu</t>
  </si>
  <si>
    <t xml:space="preserve">Željka Mazzi </t>
  </si>
  <si>
    <t xml:space="preserve">Projekt se odnosi na prevenciju neprihvatljivog ponašanja djece i obitelji u riziku u naselju Novi Jelkovec. Osnovni cilj projekta je podizanje kvalitete života, razvoj socijalnih vještina djece i smanjenje obiteljskog nasilja u višečlanim obiteljima, pomoću odgoja djece te pružanja adekvatnih sadržaja za kvalitetnije življenje u lokalnoj zajednici. </t>
  </si>
  <si>
    <t xml:space="preserve">Jedriličarski klub „Sveti Nikola“ </t>
  </si>
  <si>
    <t>21000209</t>
  </si>
  <si>
    <t xml:space="preserve">96712032322 </t>
  </si>
  <si>
    <t>ŠRC Jarun, Aleja mira</t>
  </si>
  <si>
    <t>098/506623</t>
  </si>
  <si>
    <t xml:space="preserve">jk_sveti_nikola@net.hr </t>
  </si>
  <si>
    <t>www.jk-sveti-nikola.hr</t>
  </si>
  <si>
    <t xml:space="preserve">Igor Božičević </t>
  </si>
  <si>
    <t>Izađimo iz okruženja – recimo ne</t>
  </si>
  <si>
    <t>Igor Božičević</t>
  </si>
  <si>
    <t>Program nudi djeci stjecanje znanja i vještina o jedrenju na RŠC Jarun. Pod nadzorom odlaze i na pripreme i natjecanaj u razne dijelove Hrvatske. Aktivnosti se obavljaju teorijski i praktično.</t>
  </si>
  <si>
    <t xml:space="preserve">Jockey klub Hrvatske </t>
  </si>
  <si>
    <t>Karlovačka cesta 80k</t>
  </si>
  <si>
    <t>01/6551-100</t>
  </si>
  <si>
    <t xml:space="preserve">jockey.klub@gmail.com 
</t>
  </si>
  <si>
    <t xml:space="preserve">„Prevencija maloljetničke delinkvencije uz konje i konjički šport – volontiranjem protiv nasilja i poroka“ </t>
  </si>
  <si>
    <t>Kako je konjički sport skup, mnogima je nedostižan, stoga se ovim programom mladima pruža prilika da nauče jahati, raditi s konjima i brinuti se o njima. Budi se i empatija prema životinjama čime se umanjuje agresivnost te sprječava pojava mladenačke delinkvencije.</t>
  </si>
  <si>
    <t xml:space="preserve">Karate klub Sosai </t>
  </si>
  <si>
    <t>40723227827</t>
  </si>
  <si>
    <t>0198418</t>
  </si>
  <si>
    <t>Novotnijeva 15</t>
  </si>
  <si>
    <t>099/5019 951</t>
  </si>
  <si>
    <t>karate.sosai@gmail.com</t>
  </si>
  <si>
    <t>www.kyokushin.hr</t>
  </si>
  <si>
    <t xml:space="preserve">Irina Kliček </t>
  </si>
  <si>
    <t>Sa ulice u sportsku dvoranu</t>
  </si>
  <si>
    <t>Krunoslav Garašić</t>
  </si>
  <si>
    <t>Ciljana skupina su djeca i obitelji lošeg imovinskog stanja i mladež sklona devijantnom ponašanju. Kroz trening uče disciplinu sportskog ponašanja čime se prevenira neprihvatljivo ponašanje.</t>
  </si>
  <si>
    <t xml:space="preserve">Karting klub 1 </t>
  </si>
  <si>
    <t>21003253</t>
  </si>
  <si>
    <t>93148756339</t>
  </si>
  <si>
    <t>0065641</t>
  </si>
  <si>
    <t>Velimira Škorpika 12</t>
  </si>
  <si>
    <t>091/2324 224</t>
  </si>
  <si>
    <t xml:space="preserve"> icomajdak@gmail.com 
</t>
  </si>
  <si>
    <t>Viktor Habulin</t>
  </si>
  <si>
    <t>Projekt START</t>
  </si>
  <si>
    <t>Ivan Majdak</t>
  </si>
  <si>
    <t>Projekt će se provoditi kroz radionice, a namijenjen je dječacima i djevojčicama u dobi 12-16 godina. Provest će se i dvije interaktivne radionice, evaluacija i svečano zatvaranje projekta.</t>
  </si>
  <si>
    <t xml:space="preserve">Klub mažoretkinja „Sesvećanke“ </t>
  </si>
  <si>
    <t>21002680</t>
  </si>
  <si>
    <t>0081230</t>
  </si>
  <si>
    <t>Trg Dragutina Domjanića 62</t>
  </si>
  <si>
    <t xml:space="preserve">098/9105 252 </t>
  </si>
  <si>
    <t xml:space="preserve">djurinjak@hotmail.com </t>
  </si>
  <si>
    <t xml:space="preserve">Damir Jurinjak </t>
  </si>
  <si>
    <t>Obnova opreme</t>
  </si>
  <si>
    <t>Damir Jurinjak</t>
  </si>
  <si>
    <t>Polaznike treba opremiti u smislu nabavke potrebne opreme. Cilj je privući nove članove, te djeci ponuditi kvalitetno provođenje slobodnog vremena.</t>
  </si>
  <si>
    <t xml:space="preserve">Klub mladih tehničara „Dankovec“ </t>
  </si>
  <si>
    <t>21003384</t>
  </si>
  <si>
    <t>17670424230</t>
  </si>
  <si>
    <t>0114891</t>
  </si>
  <si>
    <t>Slanovečka 16</t>
  </si>
  <si>
    <t>099/6331 283</t>
  </si>
  <si>
    <t xml:space="preserve">mail@kmt-dankovec.hr </t>
  </si>
  <si>
    <t>www.kmt-dankovec.hr</t>
  </si>
  <si>
    <t xml:space="preserve">Petar Glavaš </t>
  </si>
  <si>
    <t>Informatička, elektrotehnička radionica i učionica</t>
  </si>
  <si>
    <t>Ivan Bello</t>
  </si>
  <si>
    <t>Poduka o zaštiti na radu, osnovama elektrotehnike, izrada tiskanih pločica i električnih sklopova, korištenju Microsoft Office; informatička igraonica za djecu.</t>
  </si>
  <si>
    <t xml:space="preserve">Klub mladih tehničara „Dubrava“ </t>
  </si>
  <si>
    <t>21001626</t>
  </si>
  <si>
    <t>0022373</t>
  </si>
  <si>
    <t>Grižanska ulica 3</t>
  </si>
  <si>
    <t>099/2035599</t>
  </si>
  <si>
    <t xml:space="preserve">kmtdubrava@gmail.com </t>
  </si>
  <si>
    <t xml:space="preserve">Sanjica Stipandić </t>
  </si>
  <si>
    <t xml:space="preserve">Alternativni izvori energije </t>
  </si>
  <si>
    <t>Sanjica Stipandić</t>
  </si>
  <si>
    <t>Program se provodi po osnovnim školama. Postavlja se solarni panel i vjetrenjača uz što se uči o načinima dobivanja energije iz alternativnih izvora.</t>
  </si>
  <si>
    <t xml:space="preserve">Elektronika </t>
  </si>
  <si>
    <t>Teorijska nastava polaznike uvodi u elektrotehniku, simbole i primjenu. Praktični dio sastoji se od izrade jednostavnih sklopova i primjene, a kasnije se izrađuju radovi za izložbe.</t>
  </si>
  <si>
    <t xml:space="preserve">Klub športskog plesa Escape </t>
  </si>
  <si>
    <t>21006608</t>
  </si>
  <si>
    <t>95469116878</t>
  </si>
  <si>
    <t>0146751</t>
  </si>
  <si>
    <t>Avenija Dubrava 126</t>
  </si>
  <si>
    <t>098/9040 174</t>
  </si>
  <si>
    <t>plesnistudiescape@yahoo.com</t>
  </si>
  <si>
    <t>www.plesnistudioescape.com</t>
  </si>
  <si>
    <t>Lidija Iveković</t>
  </si>
  <si>
    <t>Kad se mladi koraci slože</t>
  </si>
  <si>
    <t>Organizacijom dodatnih treninga i prostora, djeca i mladi će uvježbavati plesne točke koje će predstaviti na završnoj manifestaciji studija. Na tribinama će biti upoznati s profesionalnim plesačima koji će im dijeliti savjete i odgovarati na pitanja.</t>
  </si>
  <si>
    <t>Košarkaši klub „Pešća“</t>
  </si>
  <si>
    <t>21004074</t>
  </si>
  <si>
    <t>35079853716</t>
  </si>
  <si>
    <t>Kutinska 24</t>
  </si>
  <si>
    <t>091/5834 619</t>
  </si>
  <si>
    <t xml:space="preserve">djuro.zatezalo@plinara-zagreb.hr 
</t>
  </si>
  <si>
    <t xml:space="preserve">   Đuro Zatezalo</t>
  </si>
  <si>
    <t>Škola košarke</t>
  </si>
  <si>
    <t>Đuro Zatezalo</t>
  </si>
  <si>
    <t>Aktivnosti se odvijaju na području općine Peščenica, a uključuju: mjerenje parametara, vježbe fleksibilnosti, brzine, agilnosti i koordinacije, vježbe jačine za košarkaše i savladavanja baratanja loptom.</t>
  </si>
  <si>
    <t xml:space="preserve">Košarkaški klub „Rudeš“ </t>
  </si>
  <si>
    <t>21001558</t>
  </si>
  <si>
    <t>0057738</t>
  </si>
  <si>
    <t>D. Freudenreicha 19</t>
  </si>
  <si>
    <t>01/3817-091</t>
  </si>
  <si>
    <t>mladen.miholic@gmail.com</t>
  </si>
  <si>
    <t>www.kkrudes.hr</t>
  </si>
  <si>
    <t xml:space="preserve">Mladen MIholić </t>
  </si>
  <si>
    <t>Košarkaška mini liga Rudeš</t>
  </si>
  <si>
    <t>Danko Miholić</t>
  </si>
  <si>
    <t>Aktivnosti su raspoređene tako da polaznici kroz igru nauče osnove košarke te kroz sociološki i pedagoški aspekt preventivno djeluju na ponašanje djece i mladih.</t>
  </si>
  <si>
    <t xml:space="preserve">Košarkaški klub „Vučići“ </t>
  </si>
  <si>
    <t>574</t>
  </si>
  <si>
    <t xml:space="preserve">01146312196 </t>
  </si>
  <si>
    <t>0080292</t>
  </si>
  <si>
    <t>Ljevakovićeva 9</t>
  </si>
  <si>
    <t>098/314 735</t>
  </si>
  <si>
    <t>vucici@vucici.hr</t>
  </si>
  <si>
    <t>www.vucici.hr</t>
  </si>
  <si>
    <t xml:space="preserve">   Igor Kumanović </t>
  </si>
  <si>
    <t>Košarkaška liga Vučići</t>
  </si>
  <si>
    <t>Šime Kumanović</t>
  </si>
  <si>
    <t>Škola košarke namijenjena je djeci u dobi 6-15 godina. U/ključenjem u momčad, djeca dobivaju osjećaj pripadnosti i zajedništva. Svako dijete ima jednaku mogućnost igranja.</t>
  </si>
  <si>
    <t xml:space="preserve">Udruga Kultura Nova </t>
  </si>
  <si>
    <t>21006811</t>
  </si>
  <si>
    <t>48674189572</t>
  </si>
  <si>
    <t>0117945</t>
  </si>
  <si>
    <t>Srednjaci 18</t>
  </si>
  <si>
    <t>098/472 347</t>
  </si>
  <si>
    <t xml:space="preserve">zvjezdana.bubnjar@kultura-nova.hr  </t>
  </si>
  <si>
    <t>www.kultura-nova.hr</t>
  </si>
  <si>
    <t xml:space="preserve">Zvjezdana Bubnjar </t>
  </si>
  <si>
    <t>Mamurluk</t>
  </si>
  <si>
    <t>Zvjezdana Bubnjar</t>
  </si>
  <si>
    <t>Riječ je o predstavi koja na zanimljiv način prikazuje štetne posljedice prekomjernog pijenja alkohola. Nakon predstave provodi se evaluacija s gledateljima, a nastavnici komentiraju poruke predstave.</t>
  </si>
  <si>
    <t xml:space="preserve">Kulturno umjetničko društvo „Bukovac“ </t>
  </si>
  <si>
    <t>21000188</t>
  </si>
  <si>
    <t>03542351591</t>
  </si>
  <si>
    <t>0100234</t>
  </si>
  <si>
    <t>Gornji Bukovac 100</t>
  </si>
  <si>
    <t>098/9196 394</t>
  </si>
  <si>
    <t>bmilcec@yahoo.hr</t>
  </si>
  <si>
    <t>www.kud-bukovac.hr</t>
  </si>
  <si>
    <t>Branimir Milčec</t>
  </si>
  <si>
    <t>Njegovanje folklornih običaja i kulturne baštine u KUD –u Bukovac</t>
  </si>
  <si>
    <t>Zdravka Domitrović Kezele</t>
  </si>
  <si>
    <t>Djeca će učiti korake i pjesme te se pripremati za sudjelovanje na nastupima, smotrama i koncertu društva. Program će se odvijati tri puta tjedno.</t>
  </si>
  <si>
    <t xml:space="preserve">Letački klub Parafreek  </t>
  </si>
  <si>
    <t>210003338</t>
  </si>
  <si>
    <t>22687356989</t>
  </si>
  <si>
    <t>0001201</t>
  </si>
  <si>
    <t>Špansko 29a</t>
  </si>
  <si>
    <t>091/548 7921</t>
  </si>
  <si>
    <t>info-lk@parafreek.hr</t>
  </si>
  <si>
    <t>www.parafreek.hr</t>
  </si>
  <si>
    <t>Jelena Kantoci</t>
  </si>
  <si>
    <t>Tečaj slobodnog letenja za maloljetne osobe</t>
  </si>
  <si>
    <t>Ivica Knežević</t>
  </si>
  <si>
    <t>Program osposobljavanja za letenje parajedrilicom provode nastavnici za osposobljavanje ovlaštenog pilota parajedrilice. Provodi se teoretski i praktično.</t>
  </si>
  <si>
    <t xml:space="preserve">Letački klub Sokol </t>
  </si>
  <si>
    <t>21001415</t>
  </si>
  <si>
    <t>35864646274</t>
  </si>
  <si>
    <t>0057355</t>
  </si>
  <si>
    <t>Trg žrtava fašizma 14</t>
  </si>
  <si>
    <t>098/214 406</t>
  </si>
  <si>
    <t xml:space="preserve">zzts@net.hr </t>
  </si>
  <si>
    <t>Luka Šimurina</t>
  </si>
  <si>
    <t>Škola parajedrenja</t>
  </si>
  <si>
    <t>Kroz efikasnu i sigurnu obuku, mladi će brzo savladati parajedrenje. Tečaj završava ispitom koji polaznicima omogućava revalorizaciju postignuća ostvarenih na tečaju.</t>
  </si>
  <si>
    <t xml:space="preserve">Maketarski i modelarski klub Savica </t>
  </si>
  <si>
    <t>21004203</t>
  </si>
  <si>
    <t xml:space="preserve">41689206789 </t>
  </si>
  <si>
    <t>0137644</t>
  </si>
  <si>
    <t>Vladimira Ruždjaka 17</t>
  </si>
  <si>
    <t>091/6011 696</t>
  </si>
  <si>
    <t xml:space="preserve">neven.k@hotmail.com </t>
  </si>
  <si>
    <t>https://mmksavica.hr</t>
  </si>
  <si>
    <t>Neven Klarić</t>
  </si>
  <si>
    <t>Početni tečajevi maketarstva te zrakoplovnog modelarstva</t>
  </si>
  <si>
    <t xml:space="preserve">Maketarski klub „David Schwarz“ </t>
  </si>
  <si>
    <t>21004233</t>
  </si>
  <si>
    <t>0095409</t>
  </si>
  <si>
    <t>Primorska 8/2</t>
  </si>
  <si>
    <t>01/3774-878</t>
  </si>
  <si>
    <t>zoran.abramovic@yahoo.com</t>
  </si>
  <si>
    <t>www.mkdavidschwarz.hr</t>
  </si>
  <si>
    <t xml:space="preserve">Zoran Abramović 
</t>
  </si>
  <si>
    <t>Škola maketarstva i modelarstva za početnike</t>
  </si>
  <si>
    <t>Zoran Abramović</t>
  </si>
  <si>
    <t>Polaznike se upoznaje s maketarskim mjerilima, sastavljanjem maketa, literaturom i alatom. Ukupan broj radnih sati je 32 sata. Organizira se i posjet Tehničkom muzeju u Zagrebu.</t>
  </si>
  <si>
    <t xml:space="preserve">Zoran Abramović </t>
  </si>
  <si>
    <t>11. "Kup Zagreb" u plastičnom maketarstvu</t>
  </si>
  <si>
    <t>Održavanje natjecanja u juniorskim i seniorskim kategorijama, ogledne radionice, prigodna izložba, prezentacija radova, sastanci i prigodne memorijalne izložbe.</t>
  </si>
  <si>
    <t xml:space="preserve">Nogometni klub „Blato“ </t>
  </si>
  <si>
    <t>21001492</t>
  </si>
  <si>
    <t>82513385036</t>
  </si>
  <si>
    <t>0065609</t>
  </si>
  <si>
    <t>Karlovačka cesta 195</t>
  </si>
  <si>
    <t>098/542 215</t>
  </si>
  <si>
    <t xml:space="preserve">nk.blato.zagreb@gmail.com 
</t>
  </si>
  <si>
    <t xml:space="preserve">    Mladen Mikša </t>
  </si>
  <si>
    <t>Nogometom protiv droge</t>
  </si>
  <si>
    <t>Marijo Vučić</t>
  </si>
  <si>
    <t>Program uključuje djecu i mlade u dobi 8-18 godina, a treninzi i natjecanja uče nogometnim vještinama, fer natjecanju, eliminaciji slabosti, a dobri primjeri se nagrađuju. Educira se i o štetnosti droge i alkohola od strane liječnika.</t>
  </si>
  <si>
    <t xml:space="preserve">Nogometni klub „Kašina“ </t>
  </si>
  <si>
    <t>21001002</t>
  </si>
  <si>
    <t xml:space="preserve">14910263771 </t>
  </si>
  <si>
    <t>0203491</t>
  </si>
  <si>
    <t>Ivana Mažuranića 47</t>
  </si>
  <si>
    <t xml:space="preserve">  nkkasina@gmail.com </t>
  </si>
  <si>
    <t>www.nk.kasina.hr</t>
  </si>
  <si>
    <t xml:space="preserve">Tomo Tudek </t>
  </si>
  <si>
    <t>Program prevencije neprihvatljivog ponašanja djece i mladeži</t>
  </si>
  <si>
    <t>Tomo Tudek</t>
  </si>
  <si>
    <t>S djecom se radi na sportskom odgoju kroz teoretsku nastavu, trening i utakmice. Djecu se uči disciplini, poštovanju i uvažavanju. Upozorava ih se i na štetno djelovanje droge, alkohola, cigareta i internetskih mogućnosti.</t>
  </si>
  <si>
    <t xml:space="preserve">Nogometni klub „Kustošija“ </t>
  </si>
  <si>
    <t>21001499</t>
  </si>
  <si>
    <t>64066258434</t>
  </si>
  <si>
    <t>Sokolska 47a</t>
  </si>
  <si>
    <t>01/3896-670</t>
  </si>
  <si>
    <t xml:space="preserve">nogometni.klub.kustosija@gmail.com </t>
  </si>
  <si>
    <t>www.nk-kustosija.hr</t>
  </si>
  <si>
    <t>Vladimir Babić</t>
  </si>
  <si>
    <t>Univerzalna nogometna škola</t>
  </si>
  <si>
    <t>Denis Ferdelji</t>
  </si>
  <si>
    <t>Zahvaljujući interesu djece, nogometna škola provodi se zadnje dvije godine, a članovi kluba i djelatnici posve su osposobljeni za provođenje programa.</t>
  </si>
  <si>
    <t>01/3896-671</t>
  </si>
  <si>
    <t>Želim baš – biti nogometaš</t>
  </si>
  <si>
    <t>Cilj je usvajanje motoričkih znanja kroz nogomet. Dječacima i djevojčicama osigurane su vježbe oblikovanja, koordinacije, osnova nogometa, te predavanja o drogama, zdravoj prehrani i higijeni.</t>
  </si>
  <si>
    <t>01/3896-672</t>
  </si>
  <si>
    <t>„17. nogometni turnir Zagića“</t>
  </si>
  <si>
    <t>Tomislav Šantalab</t>
  </si>
  <si>
    <t>Turnirsko natjecanje provodi se za dječake rođene 2007. godine koji se bave nogometom u nogometnim klubovima, a obuhvaćeno je ukupno 50 klubova iz RH i inozemstva.</t>
  </si>
  <si>
    <t>Odbojkaški klub „Dubrava“</t>
  </si>
  <si>
    <t>21006304</t>
  </si>
  <si>
    <t xml:space="preserve">96651046913 </t>
  </si>
  <si>
    <t>0018287</t>
  </si>
  <si>
    <t>Saborska 12</t>
  </si>
  <si>
    <t>099/2052 211</t>
  </si>
  <si>
    <t xml:space="preserve">zgdubrava@yahoo.hr </t>
  </si>
  <si>
    <t>Damir Bedeković</t>
  </si>
  <si>
    <t>Škola odbojke za učenike 5.-8. razreda osnovne škole</t>
  </si>
  <si>
    <t>Ivica Aladenić</t>
  </si>
  <si>
    <t>Cilj programa je uključiti što više djece koji su se bavili sportom da bi se iznova uključili u sportske aktivnosti te ih se potaknulo da postanu aktivni članovi neke sportske udruge ili kluba.</t>
  </si>
  <si>
    <t>zgdubrava@yahoo.hr</t>
  </si>
  <si>
    <t>Škola odbojke od 9 do 11 godina</t>
  </si>
  <si>
    <t>Cilj programa je uključiti što veći broj djevojčica kako bi ih se potaknulo na bavljenje fizičkom aktivnošću te kako bi ih se motiviralo da postanu aktivne članice neke sportske udruge i kluba, te poztivno djelovalo na njihov psihofizički razvoj.</t>
  </si>
  <si>
    <t xml:space="preserve">Odbojkaški klub Foresta </t>
  </si>
  <si>
    <t>21004981</t>
  </si>
  <si>
    <t>22758629486</t>
  </si>
  <si>
    <t>0082228</t>
  </si>
  <si>
    <t>Ljevakovićeva 32</t>
  </si>
  <si>
    <t>foresta@ok-foresta.hr</t>
  </si>
  <si>
    <t>Super cure</t>
  </si>
  <si>
    <t>Škola odbojke traje za vrijeme školske godine, a namijenjen je djevojčicama i djevojjkama u dobi 6-15 godina. Sve natjecateljice imaju jednake mogućnosti sudjelovanja.</t>
  </si>
  <si>
    <t>Odbojkaški klub „Medveščak“</t>
  </si>
  <si>
    <t>21005656</t>
  </si>
  <si>
    <t>77055522726</t>
  </si>
  <si>
    <t>0103225</t>
  </si>
  <si>
    <t>Mesićeva 35</t>
  </si>
  <si>
    <t>091/5849 140</t>
  </si>
  <si>
    <t xml:space="preserve">ok.medvescak@gmail.com </t>
  </si>
  <si>
    <t xml:space="preserve">Damir Štokić </t>
  </si>
  <si>
    <t>„Igrom i druženjem protiv neprihvatljivog ponašanja djece i mladeži“</t>
  </si>
  <si>
    <t>Damir Štokić</t>
  </si>
  <si>
    <t>Program se provodi kroz treninge, natjecanja, gledanje utakmica, pripreme i druženja, a vodi ga stručni tim.</t>
  </si>
  <si>
    <t>Odred izviđača „Javor“</t>
  </si>
  <si>
    <t xml:space="preserve">70448873682 </t>
  </si>
  <si>
    <t>Aleja Javora 23</t>
  </si>
  <si>
    <t>098/353 628</t>
  </si>
  <si>
    <t xml:space="preserve">javor@javor.hr </t>
  </si>
  <si>
    <t xml:space="preserve">  Davorina Bakota</t>
  </si>
  <si>
    <t xml:space="preserve">„Kuhajmo zajedno“ </t>
  </si>
  <si>
    <t>Marko Kovačević</t>
  </si>
  <si>
    <t>Projekt se sastoji od kulinarskih radionica namijenjenih djeci. Podijeljene su na teoretska predavanja i praktični dio tijekom kojeg u timovima pripremaju jednostavna jela. Jedna radionica održat će se u prirodi.</t>
  </si>
  <si>
    <t xml:space="preserve">  javor@javor.hr </t>
  </si>
  <si>
    <t>Davorina Bakota</t>
  </si>
  <si>
    <t xml:space="preserve">„Stazama tolerancije i nenasilnog rješavanja sukoba“ </t>
  </si>
  <si>
    <t>Nenad Andrašek</t>
  </si>
  <si>
    <t>Riječ je o obuci izviđačkih voditelja koji trebaju biti sposobni voditi medijaciju u rješavanju vršnjačkih sukoba, te to znanje prenositi na djecu i mlade.</t>
  </si>
  <si>
    <t xml:space="preserve">Odred izviđača „Savski gaj“ </t>
  </si>
  <si>
    <t>21000307</t>
  </si>
  <si>
    <t>12487607392</t>
  </si>
  <si>
    <t>0054694</t>
  </si>
  <si>
    <t>Remetinečki gaj 14</t>
  </si>
  <si>
    <t>098/9325 763</t>
  </si>
  <si>
    <t xml:space="preserve">      oisavskigaj@gmail.com </t>
  </si>
  <si>
    <t>www.scout-savskigaj.hr</t>
  </si>
  <si>
    <t>Višnja Sremić</t>
  </si>
  <si>
    <t>„Zdravlje nam drago kroz skautsko blago“</t>
  </si>
  <si>
    <t>Andreja Dubnjaković</t>
  </si>
  <si>
    <t>Program obuhvaća dvije velike aktivnosti: "Igrajmo se zdravo 2016" koji upoznaje polaznike s dijabetesom i prevencijom kroz igru, te kampove Burnja, Gornja Stubica i Veruda, Pula koji obuhvaćaju višednevni život u prirodi.</t>
  </si>
  <si>
    <t xml:space="preserve">Organizacija mladih „Status M“ </t>
  </si>
  <si>
    <t>21007534</t>
  </si>
  <si>
    <t>96065912144</t>
  </si>
  <si>
    <t>0145515</t>
  </si>
  <si>
    <t>Radnička cesta 184</t>
  </si>
  <si>
    <t>01/2300-447</t>
  </si>
  <si>
    <t>status-m@status-m.hr</t>
  </si>
  <si>
    <t xml:space="preserve">Leila Younis
</t>
  </si>
  <si>
    <t xml:space="preserve">„Budi muško, budi tolerantan“ </t>
  </si>
  <si>
    <t>Marko Đurić</t>
  </si>
  <si>
    <t>Kroz radionice će se obrađivati teme vezane uz prevenciju nasilja, rješavanja sukoba, rodne ravnopravnosti, zdravih životnih stilova i sl. cilj je formirati samoodrživu vršnjačku skupinu.</t>
  </si>
  <si>
    <t xml:space="preserve">Otvorena računalna radionica „Svi smo protiv“ </t>
  </si>
  <si>
    <t>21002108</t>
  </si>
  <si>
    <t xml:space="preserve">03944118832 </t>
  </si>
  <si>
    <t>Remetinečka 60</t>
  </si>
  <si>
    <t>01/6590-459</t>
  </si>
  <si>
    <t>orr@inet.hr</t>
  </si>
  <si>
    <t>www.orr.hr</t>
  </si>
  <si>
    <t xml:space="preserve">Mladen Plazibat </t>
  </si>
  <si>
    <t>„Pomaganjem potrebitima protiv vršnjačkog nasilja – nauči i ponesi“</t>
  </si>
  <si>
    <t>Jovanka Grahovac</t>
  </si>
  <si>
    <t>Uključivanjem mladih u računalnu edukaciju umirovljenika razvija se osjećaj za stvaranej i društveno koristan rad čime se sprječava problematično ponašanje. Sastavljanjem novog računala od otpisanog hardvera, stjeći će i odgovornost za iskorištavanje otpada i osjećaj za ekonomski ugrožene osobe.</t>
  </si>
  <si>
    <t>Plesni solisti - umjetnička organizacija</t>
  </si>
  <si>
    <t>71</t>
  </si>
  <si>
    <t>90964883149</t>
  </si>
  <si>
    <t>0079278</t>
  </si>
  <si>
    <t>Štefanovečka 83</t>
  </si>
  <si>
    <t>099/5918 449</t>
  </si>
  <si>
    <t>plesni.solisti@gmail.com</t>
  </si>
  <si>
    <t>www.plesni-studio.eu</t>
  </si>
  <si>
    <t>Jasminka Neufeld - Imrović</t>
  </si>
  <si>
    <t xml:space="preserve">„OGLEDALO – plesna predstava za djecu i mladež“ </t>
  </si>
  <si>
    <t>Snježana Pisk</t>
  </si>
  <si>
    <t xml:space="preserve"> Program je namijenjen djeci osnovnoškolskog uzrasta, a sastoji od rada u Plesnom studiju i u plesno-likovnim radionicama. Cilj je animirati djecu kvalitetnim sadržajima u slobodno vrijeme da što manje vremena provode sama i uz elektronička pomagala, te će razvijati svoje kreativne potencijale.</t>
  </si>
  <si>
    <t xml:space="preserve">Ključić oko vrata </t>
  </si>
  <si>
    <t>Program područja plesne umjetnosti koji se sastoji od rada u Plesnom studiju i rada u plesno-likovno-dramskim radionicama. Cilj je animirati djecu kvalitetnim sadržajima.</t>
  </si>
  <si>
    <t>Plesni studio „Korak po korak“</t>
  </si>
  <si>
    <t>21000755</t>
  </si>
  <si>
    <t>54545399749</t>
  </si>
  <si>
    <t>0103612</t>
  </si>
  <si>
    <t>II Maksimirsko naselje 3</t>
  </si>
  <si>
    <t>091/1406 951</t>
  </si>
  <si>
    <t>info@stepbystep.hr</t>
  </si>
  <si>
    <t>www.stepbystep.hr</t>
  </si>
  <si>
    <t xml:space="preserve">Jasminka Zajec </t>
  </si>
  <si>
    <t xml:space="preserve">„Uključivanje većeg broja djece i mladih u kontinuiran i kvalitetan plesno – glazbeni program, te stjecanje navike kvalitetnog korištenja slobodnog vremena“ </t>
  </si>
  <si>
    <t>Jasminka Zajec</t>
  </si>
  <si>
    <t>Projekt je namijenjen djeci koja zbog financijske situacije nisu uključena u plesne programe, a imaju afinitet i motivaciju za ples. Program se odvija pod stručnim vodstvom plesnih pedagoga po verificiranom programu.</t>
  </si>
  <si>
    <t>Pokret – aktivan i zdrav, Udruga za poticanje tjelesne aktivnosti</t>
  </si>
  <si>
    <t>21008000</t>
  </si>
  <si>
    <t>53446784308</t>
  </si>
  <si>
    <t>0178598</t>
  </si>
  <si>
    <t>Stjepana Gradića 17</t>
  </si>
  <si>
    <t>091/54251 074</t>
  </si>
  <si>
    <t xml:space="preserve">mali.sportasi@gmail.com </t>
  </si>
  <si>
    <t xml:space="preserve">Vitomir Spasović </t>
  </si>
  <si>
    <t>„Olimpijske priče“</t>
  </si>
  <si>
    <t>Vitomir Spasović</t>
  </si>
  <si>
    <t>Djeci se kroz slikovnice pričaju priče o poznatim sportašima kako bi razvili interes za tjelovježbu, te usvojili ljudske vrednote: nenasilje, toleranciju, upornost, prijateljstvo bez obzira na vjeru, rasu ili spol.</t>
  </si>
  <si>
    <t>Rehabilitacijski centar za stres i traumu</t>
  </si>
  <si>
    <t>21001553</t>
  </si>
  <si>
    <t>47481627827</t>
  </si>
  <si>
    <t>0054011</t>
  </si>
  <si>
    <t>Kvaternikov trg 12</t>
  </si>
  <si>
    <t>01/4641-342</t>
  </si>
  <si>
    <t>info@rctzg.hr</t>
  </si>
  <si>
    <t>www.rctzg.hr</t>
  </si>
  <si>
    <t xml:space="preserve">          Valentina Zeljak Božović       </t>
  </si>
  <si>
    <t xml:space="preserve">„Sjene iza mene II – tehnike teatra sjena u prevenciji neprihvatljivog ponašanja u školskom okruženju“ </t>
  </si>
  <si>
    <t>Adrijana Hadžić</t>
  </si>
  <si>
    <t>Kroz dramske radionice polaznike se uči kako se nositi s autoritetima i moći, prepoznati pozitivan i negativan autoritet i razviti kritičnu svijest o društvu.</t>
  </si>
  <si>
    <t xml:space="preserve">Ronilački klub „Vrtoglavica“ </t>
  </si>
  <si>
    <t>00001737</t>
  </si>
  <si>
    <t xml:space="preserve">21534292462 </t>
  </si>
  <si>
    <t>0013099</t>
  </si>
  <si>
    <t>Cernička 16</t>
  </si>
  <si>
    <t>091/1714 770</t>
  </si>
  <si>
    <t xml:space="preserve">vrtoglavica@vertigo.hr </t>
  </si>
  <si>
    <t>www.vertigo.hr</t>
  </si>
  <si>
    <t xml:space="preserve">Dubravka Molnar </t>
  </si>
  <si>
    <t>Naučiti roniti je bolje nego biti na ulici dolje</t>
  </si>
  <si>
    <t>Dubravka Molnar</t>
  </si>
  <si>
    <t>Program je namijenjen djeci u dobi od 8 do 18 godina, a uključuje teorijska predavanja o osnovama ronjenja, o podmorju i ekologiji, i praktičan dio koji se odvija na bazenu kako bi stekli prvu ronilačku kategoriju.</t>
  </si>
  <si>
    <t xml:space="preserve">Rukometni klub „Medveščak Zg“ </t>
  </si>
  <si>
    <t>21002237</t>
  </si>
  <si>
    <t>78952878645</t>
  </si>
  <si>
    <t>Schlosserove stube 2</t>
  </si>
  <si>
    <t>01/4555-401</t>
  </si>
  <si>
    <t>rkmedvescak@gmail.com</t>
  </si>
  <si>
    <t xml:space="preserve">              Ivan Knežević 
</t>
  </si>
  <si>
    <t xml:space="preserve">„Program prevencije neprihvatljivog ponašanja djece i mladeži – sportom protiv droge – „Rukometna škola – Mali medo““ </t>
  </si>
  <si>
    <t>Hrvoje Pažin</t>
  </si>
  <si>
    <t>Upoznavanje djece s rukometom od prvog razreda osnovne škole, stvaranje navika bavljenja sportom, udaljavanje djece od ovisnosti, pozitivno djelovanje na psihofizički razvoj djece.</t>
  </si>
  <si>
    <t xml:space="preserve">Rukometni klub „Sesvete Zagreb“ </t>
  </si>
  <si>
    <t>21006718</t>
  </si>
  <si>
    <t>48014026445</t>
  </si>
  <si>
    <t>0300322</t>
  </si>
  <si>
    <t>1. Gupčeva 12</t>
  </si>
  <si>
    <t>095/9130 235</t>
  </si>
  <si>
    <t>tajniksesvetezagreb@gmail.com</t>
  </si>
  <si>
    <t xml:space="preserve">  Ivan Vidaković </t>
  </si>
  <si>
    <t xml:space="preserve">„Škola rukometa za djecu 5.-8. razreda osnovnih škola“ </t>
  </si>
  <si>
    <t>U program se nastoji uključiti što veći broj djece koja bi trenirala kontinuirano tijekom cijele školske godine, a trening se provodi bez pritiska suigrača i trenera. Djecu se nastoji osposobiti za igru i natjecanja u području rukometa.</t>
  </si>
  <si>
    <t xml:space="preserve">    Ivan Vidaković </t>
  </si>
  <si>
    <t xml:space="preserve">„Škola rukometa za djecu 3.-4. razreda osnovnih škola“ </t>
  </si>
  <si>
    <t>Cilj je uključiti što više sportski neaktivne djece i redovitim ih vježbanjem animirati da postanu aktivni članovi neke sportske udruge ili kluba. Program se provodi tijekom cijele godine, osim za vrijeme školskih praznika.</t>
  </si>
  <si>
    <t xml:space="preserve">Rukometni klub „Sesvete“ </t>
  </si>
  <si>
    <t>21001188</t>
  </si>
  <si>
    <t>92047767475</t>
  </si>
  <si>
    <t>Bistrička 9/1</t>
  </si>
  <si>
    <t>01/2001 751</t>
  </si>
  <si>
    <t xml:space="preserve">rk.sesvete1@zg.t-com.hr   </t>
  </si>
  <si>
    <t xml:space="preserve">Davor Mladina </t>
  </si>
  <si>
    <t>„Prevencija neprihvatljivog ponašanja djece i mladeži u kojoj sudjeluje obitelj, škola, lokalna zajednica, te organizirano provođenje slobodnog vremena putem sportskih, kulturnih i sadržaja tehničke kulture“</t>
  </si>
  <si>
    <t>Branko Šebek</t>
  </si>
  <si>
    <t>Program je namijenjen djevojčicama. Upoznavat će ih se s rukometnom igrom, poviješću rukometnog kluba, organizirat će se turniri sa drugim rukometnim školama.</t>
  </si>
  <si>
    <t xml:space="preserve">Rukometni klub Maksimir – Pastela </t>
  </si>
  <si>
    <t>21002467</t>
  </si>
  <si>
    <t xml:space="preserve">94094205257 </t>
  </si>
  <si>
    <t>0117035</t>
  </si>
  <si>
    <t>Donji prečac 13</t>
  </si>
  <si>
    <t>01/2421 947</t>
  </si>
  <si>
    <t xml:space="preserve">goran@rkmaksimir-pastela.hr </t>
  </si>
  <si>
    <t>www.rkmaksimir-pastela.hr</t>
  </si>
  <si>
    <t>Goran Perić</t>
  </si>
  <si>
    <t>„Športom – rukometom protiv svih poroka našeg vremena – preventivno djelovanje športom protiv neprihvatljivog ponašanja djece i mladeži“</t>
  </si>
  <si>
    <t>Mario Ulamec</t>
  </si>
  <si>
    <t>Klub djeluje kroz seniorski i omladinski pogon, redovito se vrši zdravstvena zaštita polaznika programa, te se organiziraju turniri u svrhu stjecanja novih iskustava, prijateljstava i znanja.</t>
  </si>
  <si>
    <t xml:space="preserve">Rukometni klub Trnje </t>
  </si>
  <si>
    <t>21002079</t>
  </si>
  <si>
    <t>80735279990</t>
  </si>
  <si>
    <t>Kruge 7</t>
  </si>
  <si>
    <t>01/6388 440</t>
  </si>
  <si>
    <t xml:space="preserve">rk.trnje@gmail.com </t>
  </si>
  <si>
    <t>www.rktrnje.hr</t>
  </si>
  <si>
    <t xml:space="preserve"> Kristijan Krznarić</t>
  </si>
  <si>
    <t xml:space="preserve">„Da rukomet, ne ovisnost“ </t>
  </si>
  <si>
    <t>Ivan Dragić</t>
  </si>
  <si>
    <t>Program obuhvaća školu rukometa za dječake, rukometne utakmice uz putovanja, državnu ligu i međunarodne turnire uz putovanja. Svim polaznicima osigurani su dres i lopta.</t>
  </si>
  <si>
    <t>Kristijan Krznarić</t>
  </si>
  <si>
    <t xml:space="preserve">Mini rukomet za djecu od 7 do 11 </t>
  </si>
  <si>
    <t>Program obuhvaća školu rukometa za dječake 1.-4. razreda, rukometne utakmice i turnire uz putovanja. Svakom djetetu osigurani su dres i lopta.</t>
  </si>
  <si>
    <t xml:space="preserve">Rukometni klub „Zg – Dubrava“ </t>
  </si>
  <si>
    <t>21003172</t>
  </si>
  <si>
    <t>42838118992</t>
  </si>
  <si>
    <t>0018279</t>
  </si>
  <si>
    <t>Vardarska 27a</t>
  </si>
  <si>
    <t>01/2981850</t>
  </si>
  <si>
    <t>zgdubrava@yahoo.com</t>
  </si>
  <si>
    <t xml:space="preserve">Nikola Šandrk </t>
  </si>
  <si>
    <t>„Škola rukometa za djecu od 9.- 11. godina“</t>
  </si>
  <si>
    <t>Nikola Šandrk</t>
  </si>
  <si>
    <t>Cilj programa je što veći broj djece potaknuti na bavljenje sportom kako bi ih se potaknulo na aktivnosti u nekoj sportskoj udruzi ili klubu, te kako bi fizički i psihički napredovali.</t>
  </si>
  <si>
    <t>„Škola rukometa za djecu 5.-8. razreda osnovnih škola“</t>
  </si>
  <si>
    <t xml:space="preserve">Cilj programa je potaknuti što više djece na bavljanje sportskom aktivnošću kako bi zadovoljili svoje fizičke potrebe te poboljšali svoje fizičko i psihičko zdravlje. </t>
  </si>
  <si>
    <t xml:space="preserve">SO - DO -Sustav orkestara djece i omladine </t>
  </si>
  <si>
    <t>21008955</t>
  </si>
  <si>
    <t xml:space="preserve">74151090266 </t>
  </si>
  <si>
    <t>0197150</t>
  </si>
  <si>
    <t>Pavlinovićeva 11</t>
  </si>
  <si>
    <t>091/787 0841</t>
  </si>
  <si>
    <t>info@so-do.hr</t>
  </si>
  <si>
    <t>www-so-do.hr</t>
  </si>
  <si>
    <t>Jorge Ricardo Luque Permodo</t>
  </si>
  <si>
    <t>Provedba El Sistema programa društvenog razvoja za djecu i mlade u Zagrebu</t>
  </si>
  <si>
    <t>Carmen Hiti</t>
  </si>
  <si>
    <t>Aktivnosti koje se provode uključuju grupne i sekcijske vježbe te vježbe discipline i kmunikacije. Na koncerte se uključuje roditelje, obitelj, prijatelje i cijelu društvenu zajednicu koji predstavljaju indirektne korisnike programa.</t>
  </si>
  <si>
    <t>Sportsko ribolovna udruga „Bukovac – Maksimir“</t>
  </si>
  <si>
    <t>21000399</t>
  </si>
  <si>
    <t>Mogilska 50</t>
  </si>
  <si>
    <t>098/9420 250</t>
  </si>
  <si>
    <t>Ekološko – ribolovni program</t>
  </si>
  <si>
    <t>Polaznike se uči o vodama, šumama i šumskim životinjama, ribolovu, priboru, mamcima i alatima. Naučeno se primjenjuje u praksi i u natjecanjima. Uči se i prva pomoć, sigurnost u prirodi, štetnost droga i alkohola.</t>
  </si>
  <si>
    <t>Svjetski dječji parlament</t>
  </si>
  <si>
    <t>21010976</t>
  </si>
  <si>
    <t>84459951806</t>
  </si>
  <si>
    <t>0273411</t>
  </si>
  <si>
    <t>Kalabarovo vrelo 10</t>
  </si>
  <si>
    <t>099/7709 353</t>
  </si>
  <si>
    <t xml:space="preserve">svjetskidjecjiparlament@gmail.com </t>
  </si>
  <si>
    <t>www.wcp.freshcreator.com</t>
  </si>
  <si>
    <t xml:space="preserve">Daniela Ninčević </t>
  </si>
  <si>
    <t>Svjetski dječji parlament – Djetinjstvo iz snova 2016.</t>
  </si>
  <si>
    <t>Daniela Ninčević</t>
  </si>
  <si>
    <t>Osnovnoškolsku djecu se educira o lijepom i odgovornom ponašanju. Aktivnosti uključuju edukacije nastavnika i osoblja, te dječjih ambasadora za sudjelovanje u stalnim aktivnostima Svjetskog dječjeg parlamenta.</t>
  </si>
  <si>
    <t xml:space="preserve">Šahovski klub Novi Zagreb </t>
  </si>
  <si>
    <t>21005243</t>
  </si>
  <si>
    <t>60133854193</t>
  </si>
  <si>
    <t>Trnsko 4b</t>
  </si>
  <si>
    <t>099/8350 952</t>
  </si>
  <si>
    <t xml:space="preserve">info@sknovizagreb.hr </t>
  </si>
  <si>
    <t>www.sknovizagreb.hr</t>
  </si>
  <si>
    <t>Andrej Stanković</t>
  </si>
  <si>
    <t>Šah za intelektualni i društveni razvoj djece</t>
  </si>
  <si>
    <t>Cilj projekta je ojačati značaj šaha za cjelokupan razvoj djece, omogućiti napredovanje kognitivnih i društvenih sposobnosti te ojačati društvene veze među djecom organiziranjem šahovskih turnira na lokalnoj i nacionalnoj razini.</t>
  </si>
  <si>
    <t xml:space="preserve">Športsko rekreacijsko društvo „Ritam zona“ </t>
  </si>
  <si>
    <t>21003729</t>
  </si>
  <si>
    <t>92060693487</t>
  </si>
  <si>
    <t>0148259</t>
  </si>
  <si>
    <t>Bele Bartoka 24</t>
  </si>
  <si>
    <t>091/622 6666</t>
  </si>
  <si>
    <t xml:space="preserve">tamara@ritamzona.hr </t>
  </si>
  <si>
    <t>www.ritamzona.hr</t>
  </si>
  <si>
    <t xml:space="preserve">Tamara Berec </t>
  </si>
  <si>
    <t>Plesne radionice za djecu i mladež</t>
  </si>
  <si>
    <t>Tamara Berec</t>
  </si>
  <si>
    <t xml:space="preserve">Program za djecu 6-11 godina temelji se na gimnastičkim vježbama, učenju jazz dancea i hip-hopa, te plesnog i baletnog rječnika. Program za polaznike 12-25 godina obuhvaća jazz dance, moderni ples, hip-hop i break dance. </t>
  </si>
  <si>
    <t xml:space="preserve">Taekwondo klub „Dubrava“ </t>
  </si>
  <si>
    <t>21001073</t>
  </si>
  <si>
    <t>00374964821</t>
  </si>
  <si>
    <t>0103744</t>
  </si>
  <si>
    <t>Koledinečka 3a</t>
  </si>
  <si>
    <t>01/2988-941</t>
  </si>
  <si>
    <t>tkd.dubrava@gmail.com</t>
  </si>
  <si>
    <t xml:space="preserve">Lidija Katalinić Špoljarić </t>
  </si>
  <si>
    <t>Skromnost, upornost, samokontrola i disciplina duha</t>
  </si>
  <si>
    <t>Lidija Katalinić Špoljarić</t>
  </si>
  <si>
    <t>Program je namijenjen djeci u osjetljivoj dobi kad najlakše formiraju navike, a to se čini kroz trening taekwondoa. Za djecu naklonjenu natjecanjima, osiguravaju se dodatni sati treninga. Organiziraju se i domaća i međunarodna natjecanja. Djeca su uključena i u radionice kako bi učili o zdravim navikama, higijeni, okolišu, toleranciji i poštovanju tradicije.</t>
  </si>
  <si>
    <t xml:space="preserve">Taekwondo klub Jastreb </t>
  </si>
  <si>
    <t>21000367</t>
  </si>
  <si>
    <t>55738337644</t>
  </si>
  <si>
    <t>0112646</t>
  </si>
  <si>
    <t>Švarcova 2</t>
  </si>
  <si>
    <t>01/3874-733</t>
  </si>
  <si>
    <t>tkd.jasreb@gmail.com</t>
  </si>
  <si>
    <t>www.taekwondo-jastreb.hr</t>
  </si>
  <si>
    <t xml:space="preserve">Krunoslav Pradegan </t>
  </si>
  <si>
    <t>Taekwondo sportom protiv nasilja, droge i svih poroka današnjice</t>
  </si>
  <si>
    <t>Dejan Mesarov</t>
  </si>
  <si>
    <t>Cilj je usmjeriti djecu ka sportskom načinu života, uz posebnu pozornost djeci i mladima pod rizikom, te smanjiti izloženost svim porocoma (alkohol, nikotin, droga, nasilje…).</t>
  </si>
  <si>
    <t>Švarcova 3</t>
  </si>
  <si>
    <t>01/3874-734</t>
  </si>
  <si>
    <t>18. Jastreb open 2016. – najveće međunarodno humanitarno taekwondo natjecanje za djecu i mlade u Hrvatskoj</t>
  </si>
  <si>
    <t xml:space="preserve">Humanitarno međunarodno natjecanje za preko 1000 natjecatelja u dobi 6-18 godina. </t>
  </si>
  <si>
    <t xml:space="preserve">Taekwondo klub „Susedgrad – Sokol“ </t>
  </si>
  <si>
    <t>91091923820</t>
  </si>
  <si>
    <t>0056278</t>
  </si>
  <si>
    <t>Trdice 7</t>
  </si>
  <si>
    <t>01/3463-001</t>
  </si>
  <si>
    <t>renchi14@gmail.com</t>
  </si>
  <si>
    <t>www.tkd-susedgrad-sokol.hr</t>
  </si>
  <si>
    <t xml:space="preserve">Igor Pataky </t>
  </si>
  <si>
    <t>Sportski ciljevi = ublažavanje agresije i neprihvatljivog ponašanja djece i mladeži</t>
  </si>
  <si>
    <t>Renata Crkvenac</t>
  </si>
  <si>
    <t xml:space="preserve">Sportska aktivnost opušta fizički i psihički te smanjuje agresivnost. Pruža i bolje prilike za socijalne kontakte. Program agresivnost usmjerava na trening i potiče mlade na aktivno korištenje slobodnog vremena uz stručni rad trenera, voditelja, demonstratora i volontera. </t>
  </si>
  <si>
    <t>Susedgrad Sokol Pokal 2016. - za Dinu</t>
  </si>
  <si>
    <t>Natjecanje za djecu u dobi 7-18 godina održava se godišnje, a podijeljeno je prema težini i dobi kako bi se istaknula ravnopravnost. Ovogodišnja humanitarna akcija namijenjena je sedamnaestogodišnjem dječaku oboljelom od limbičkog encefaltisa - Dini.</t>
  </si>
  <si>
    <t xml:space="preserve">Teniski klub „Pro Junior“ </t>
  </si>
  <si>
    <t>21006391</t>
  </si>
  <si>
    <t>54237169164</t>
  </si>
  <si>
    <t>130903</t>
  </si>
  <si>
    <t>Aleja Blaža Jurišića 37</t>
  </si>
  <si>
    <t>095/883 5589</t>
  </si>
  <si>
    <t xml:space="preserve">tkprojunior@aol.com </t>
  </si>
  <si>
    <t>www.projunior.hr</t>
  </si>
  <si>
    <t xml:space="preserve">Ivan Kranjčev </t>
  </si>
  <si>
    <t>Kraći sportski program odgojno – obrazovnog rada s djecom predškolske dobi – teniska igraonica</t>
  </si>
  <si>
    <t>Ivan Kranjčev</t>
  </si>
  <si>
    <t>Program obuhvaća djecu predškolske dobi s područja Sesveta, prvenstveno onu roditelja slabije imovinske moći, te ih nastoji uključiti u bavljenje sportskom aktivnosti kako bi poboljšali zdravlje i prevenirali rizično ponašanje.</t>
  </si>
  <si>
    <t xml:space="preserve">Triatlon klub Maksimir </t>
  </si>
  <si>
    <t>21008575</t>
  </si>
  <si>
    <t>02851415298</t>
  </si>
  <si>
    <t>0182867</t>
  </si>
  <si>
    <t>V. Barutanski ogranak 17</t>
  </si>
  <si>
    <t>098/315 632</t>
  </si>
  <si>
    <t>tkmaksimir@gmail.com</t>
  </si>
  <si>
    <t>www.facebook.com/groups:tkmaksimir</t>
  </si>
  <si>
    <t xml:space="preserve">Mario Kasović </t>
  </si>
  <si>
    <t>Zdravo i aktivno dijete</t>
  </si>
  <si>
    <t>Mario Kasović</t>
  </si>
  <si>
    <t>Cilj programa je promicanje zdravih oblika življenja djece i mladih s naglaskom na rizične skupine kako bi savladala nova znanja i vještine potrebne za normalan rast i razvoj te se društveno integrirala bez pojave neprihvatljivih oblika ponašanja. Program djeluje na području sjeverozapadnog dijela Grada Zagreba.</t>
  </si>
  <si>
    <t xml:space="preserve">Udruga „Igra“ za pružanje rehabilitacijsko – edukacijske i psiho – socijalno – pedagoške pomoći </t>
  </si>
  <si>
    <t xml:space="preserve">02217925295   </t>
  </si>
  <si>
    <t>Sveti duh 55</t>
  </si>
  <si>
    <t>01/370-4537</t>
  </si>
  <si>
    <t xml:space="preserve">udruga.igra@udrugaigra.hr </t>
  </si>
  <si>
    <t>www.udrugaigra.hr</t>
  </si>
  <si>
    <t xml:space="preserve"> Ana Preveden </t>
  </si>
  <si>
    <t>POP - Igra</t>
  </si>
  <si>
    <t>Nikolina Vodanović</t>
  </si>
  <si>
    <t>Korisnicima se kontinuirano pružaju besplatna psihosocijalna podrška, vršnjačka pomolć te se osigurava mreža podrške djeci i mladima.</t>
  </si>
  <si>
    <t xml:space="preserve">Udruga Lastin rep </t>
  </si>
  <si>
    <t>01001466</t>
  </si>
  <si>
    <t>61970000850</t>
  </si>
  <si>
    <t>0102064</t>
  </si>
  <si>
    <t>Botinečka 5</t>
  </si>
  <si>
    <t>091/518 4168</t>
  </si>
  <si>
    <t>magipersic@gmail.com</t>
  </si>
  <si>
    <t xml:space="preserve">Davor Peršić </t>
  </si>
  <si>
    <t>„Luka od soli – Projekt osmišljenog i kreativnog provođenja slobodnog vremena djece i mladih“</t>
  </si>
  <si>
    <t>Margareta Peršić</t>
  </si>
  <si>
    <t>Kroz scensko-lutkarske grupe omogućava se kvalitetno provođenje slobodnog vremena. Stvaralački proces odvija se u grupama od 15 članova kroz izradu scenske lutke, glumu, naraciju, animaciju i igru.</t>
  </si>
  <si>
    <t>Udruga maketara hrvatskih branitelja Domovinskog rata</t>
  </si>
  <si>
    <t>21011229</t>
  </si>
  <si>
    <t>48978886870</t>
  </si>
  <si>
    <t>0282848</t>
  </si>
  <si>
    <t>Voćarska 71</t>
  </si>
  <si>
    <t>098/9913 885</t>
  </si>
  <si>
    <t>umhbdr@gmail.com</t>
  </si>
  <si>
    <t>Tomislav Mikojević</t>
  </si>
  <si>
    <t>„Maketarska radionica „Svijet u malom““</t>
  </si>
  <si>
    <t>Projekt okuplja djecu u dobi 8-14 godina koje se educira i potiče na aktivno sudjelovanje u maketarstvu. Polaznici ć-e posjetiti i Tehnički muzej u Zagrebu kako bi dobili što više informacija o tehničkoj kulturi.</t>
  </si>
  <si>
    <t>Udruga minijaturista maketara i igrača stolnih strateških igara „Agram“</t>
  </si>
  <si>
    <t>21002834</t>
  </si>
  <si>
    <t xml:space="preserve">68777159447 </t>
  </si>
  <si>
    <t>0101806</t>
  </si>
  <si>
    <t>Frankopanska 4</t>
  </si>
  <si>
    <t>091/9122 048</t>
  </si>
  <si>
    <t xml:space="preserve">     ums.agram@gmail.com </t>
  </si>
  <si>
    <t>www.ums-agram.hr</t>
  </si>
  <si>
    <t>Marko Paunović</t>
  </si>
  <si>
    <t>Čitam, učim, izrađujem</t>
  </si>
  <si>
    <t>Ana Polanšćak</t>
  </si>
  <si>
    <t>Program se bavi minijaturizmom i maketarstvom. Tijekom rada Knjižnica i čitaonica UMS "Agram" biti će na usluzi korisnicima, uz mogućnost posuđivanja naslova prema evidenciji knjižničara. Planira se i povećanje fundusa knijžnice.</t>
  </si>
  <si>
    <t>Radionica za izradu prostornih maketa (2016.)</t>
  </si>
  <si>
    <t>Ovaj program pruža korisnicima učenje kroz kreativan rad i zabavu izradom prostornih maketa. Polaznici će proći kroz teorijski i praktičan rad pod nadzorom voditelja.</t>
  </si>
  <si>
    <t xml:space="preserve">ums.agram@gmail.com </t>
  </si>
  <si>
    <t>Međunarodna natjecanja u igranju stolnih strateških igara 2016.</t>
  </si>
  <si>
    <t>Ivan Polanšćak</t>
  </si>
  <si>
    <t>Program se provodi od 2003. godine čime se djeci nudi kvalitetan i trajan sadržaj. Kroz međugeneracijsko i međunarodno druženje, uče se strani jezici, kreativno i taktičko razmišljanje i planiranje.</t>
  </si>
  <si>
    <t xml:space="preserve">Udruga Pet plus </t>
  </si>
  <si>
    <t>00001786</t>
  </si>
  <si>
    <t>0015669</t>
  </si>
  <si>
    <t>Dalmatinska 11</t>
  </si>
  <si>
    <t>01/4828-401</t>
  </si>
  <si>
    <t xml:space="preserve">  info@petplus.hr </t>
  </si>
  <si>
    <t>www.petplus.hr</t>
  </si>
  <si>
    <t xml:space="preserve">Mira Davidović </t>
  </si>
  <si>
    <t>Trka za PET</t>
  </si>
  <si>
    <t>Mira Davidović</t>
  </si>
  <si>
    <t>Promoviraju se sport i zdrav način života. Sport efektivno pomaže u preveniranju neprihvatljivog ponašanja mladih jer uči samodisciplini, obvezama prema kolektivu i razvija karakter. Projekt se odvija kroz sportske sadržaje, predavanja i radionice.</t>
  </si>
  <si>
    <t xml:space="preserve">Udruga „Plavi telefon“ </t>
  </si>
  <si>
    <t>0574775</t>
  </si>
  <si>
    <t>01/4831 677</t>
  </si>
  <si>
    <t xml:space="preserve">  plavi-telefon@zg.t-com.hr </t>
  </si>
  <si>
    <t>www.plavi-telefon.hr</t>
  </si>
  <si>
    <t>Miroslav Vučenović</t>
  </si>
  <si>
    <t xml:space="preserve">Mentori u zajednici </t>
  </si>
  <si>
    <t>Centar programa je odnos dijete-volonter pri kojemu se zajedno provodi vrijeme 3-5 sati tjedno. Takav odnos postaje zaštitni činitelj u razvoju djeteta, te se poboljšavaju njegove socijalne vještine i pozitivan stav prema učenju i školi. Program je namijenjen djeci u socijalnom riziku.</t>
  </si>
  <si>
    <t xml:space="preserve">Udruga „Vestigium“ </t>
  </si>
  <si>
    <t>2100857</t>
  </si>
  <si>
    <t>065/8561 270</t>
  </si>
  <si>
    <t xml:space="preserve">udruga.
vestigium@gmail.com </t>
  </si>
  <si>
    <t>www.udrugavestigium.wix.com/vestigium#</t>
  </si>
  <si>
    <t>Zelena škola</t>
  </si>
  <si>
    <t>Projekt potiče korištenje lokalnih potencijala i povezivanje građana čime dovodi do zdravog i aktivnog načenja života koji prevenira neprihvatljivo ponašanje djece i mladeži, te ih se uči brizi za okoliš.</t>
  </si>
  <si>
    <t>Udruga za izučavanje i promoviranje narodnih običaja i glazbe – „Potepuhi iz Zagreba</t>
  </si>
  <si>
    <t>21002728</t>
  </si>
  <si>
    <t>08860027634</t>
  </si>
  <si>
    <t>Čileanska 4</t>
  </si>
  <si>
    <t>099/616 9027</t>
  </si>
  <si>
    <t xml:space="preserve">potepuhi.udruga@gmail.com  </t>
  </si>
  <si>
    <t>www.potepuhi.wordpress.com</t>
  </si>
  <si>
    <t>Marijan Podhraški</t>
  </si>
  <si>
    <t>Radionice za djecu i mlade</t>
  </si>
  <si>
    <t>Program se provodi kao izvaninstitucionalni oblik odgoja i obrazovanja djece i mladih. Uključuje edukativno-zabavne radionice, održavanje predavanja, okrugle stolove i tribine za predavače i trenere, te održavanje poučno-zabavnih večeri na kojima polaznici pokazuju naučeno.</t>
  </si>
  <si>
    <t>099/616 9028</t>
  </si>
  <si>
    <t xml:space="preserve">Glazbeno - plesne večeri </t>
  </si>
  <si>
    <t>Željko Kristović</t>
  </si>
  <si>
    <t>Program obuhvaća glazbeni program uz živu glazbu i nastup polaznika drugih programa, sugrađana i posjetitelja s ciljem stvaranja međugeneracijskog prijateljskog okruženja.</t>
  </si>
  <si>
    <t xml:space="preserve">Udruga za kreativni socijalni rad </t>
  </si>
  <si>
    <t>Lopatinečka 17</t>
  </si>
  <si>
    <t>01/5532-966</t>
  </si>
  <si>
    <t xml:space="preserve">danijela.durak@gmail.com </t>
  </si>
  <si>
    <t>www.uksr.hr</t>
  </si>
  <si>
    <t>Umjetnost je u meni i u tebi</t>
  </si>
  <si>
    <t>Projekt se provodi od 2008., a svrha je prevencija neprihvatljivog ponašanja djece i mladih kroz strukturirane kreativne radionice kroz koje kvalitetno provode slobodno vrijeme i stječu nova znanja i vještine.</t>
  </si>
  <si>
    <t xml:space="preserve">Udruga za prevenciju stigmatizacije i edukaciju teatrom „UPSET“ </t>
  </si>
  <si>
    <t>21006076</t>
  </si>
  <si>
    <t>45630682857</t>
  </si>
  <si>
    <t>0205836</t>
  </si>
  <si>
    <t>Bartolići 13</t>
  </si>
  <si>
    <t>095/866 4312</t>
  </si>
  <si>
    <t xml:space="preserve">upset.theatre@gmail.com </t>
  </si>
  <si>
    <t>Ivan Hromatko</t>
  </si>
  <si>
    <t>Skrivanje iza oblaka</t>
  </si>
  <si>
    <t>Mario Slunjski</t>
  </si>
  <si>
    <t xml:space="preserve">Aktivnosti uključuju sociokulturne i dramske radionice za djecu i mlade. Radionice su otvorene inicijativama polaznika čime oni kreiraju nove sadržaje. </t>
  </si>
  <si>
    <t>Udruga hrvatskih učitelja likovne izobrazbe</t>
  </si>
  <si>
    <t>00000603</t>
  </si>
  <si>
    <t xml:space="preserve">52165661369 </t>
  </si>
  <si>
    <t>0106641</t>
  </si>
  <si>
    <t>Draškovićeva 30</t>
  </si>
  <si>
    <t>091/5376 547</t>
  </si>
  <si>
    <t>tanay.emil.robert@gmail.com</t>
  </si>
  <si>
    <t>www.uhuli.hr</t>
  </si>
  <si>
    <t>Emil Robert Tanay</t>
  </si>
  <si>
    <t>Kreativne radionice za djecu i mladež</t>
  </si>
  <si>
    <t>Program rada temelji se na likovnoj produkciji usmjerenoj na poticanje kreativnosti u cilju smanjenja negativnih utjecaja sredine. Učitelj putem ponuđenog programa ima jedinstvenu mogućnost pomaganja djeci da svoj osobni sukob riješe tako da si pomognu sama, tj. da oblikovanjem specifičnih kreativnih zadaća dođu do novih pozitivnih spoznaja u svom razmišljanju što im omogućuje stvaranje pozitivnog stava prema sebi i okolini</t>
  </si>
  <si>
    <t xml:space="preserve">Umjetnička organizacija „Teatar Prestige“ </t>
  </si>
  <si>
    <t xml:space="preserve">72912838369 </t>
  </si>
  <si>
    <t xml:space="preserve">Turinina 12, </t>
  </si>
  <si>
    <t xml:space="preserve">098/453 723 </t>
  </si>
  <si>
    <t>luka.vidovic@gmail.com</t>
  </si>
  <si>
    <t xml:space="preserve"> Luka Vidović </t>
  </si>
  <si>
    <t>Lukine školske čarolije</t>
  </si>
  <si>
    <t>Luka Vidović</t>
  </si>
  <si>
    <t xml:space="preserve">Predstava se održava u školama i domovima za nezbrinutu djecu i djecu s posebnim potrebama, a koristi iluzije kao formu terapije za osobe s različitim ograničenjima. Djeca interaktivno sudjeluju u izvedbi točke. </t>
  </si>
  <si>
    <t xml:space="preserve">Zagrebačka zajednica tehničke kulture </t>
  </si>
  <si>
    <t>21000003</t>
  </si>
  <si>
    <t>60451213350</t>
  </si>
  <si>
    <t>01/4618-804</t>
  </si>
  <si>
    <t>zajednica@zztk.hr</t>
  </si>
  <si>
    <t>www.zztk.hr</t>
  </si>
  <si>
    <t xml:space="preserve">Jadranko Baturić  </t>
  </si>
  <si>
    <t>Inform@2016</t>
  </si>
  <si>
    <t>Ivan Lalić</t>
  </si>
  <si>
    <t>Projekt se provodi među stićenicima i djelatnicima dječjih domova u pet faza: radionice na temu fotografije, izlet, obrada fotografija s izleta, donacija informatičke opreme i evaluacija. Održat će se i izložba pri kojoj će biti nagrađene najbolje fotografije.</t>
  </si>
  <si>
    <t xml:space="preserve">Zagrebački karting savez </t>
  </si>
  <si>
    <t>21000014</t>
  </si>
  <si>
    <t>icomajdak@gmail.com</t>
  </si>
  <si>
    <t xml:space="preserve">                  Ivan Majdak </t>
  </si>
  <si>
    <t>Projekt „Stigni na cilj"</t>
  </si>
  <si>
    <t>Projekt ravnopravno obuhvaća dječake i djevojčice u dobi 12-18 godina, a sastoji se od interaktivnih radionica. Poseban je naglasak na predradnjama roditelja prije puštanja djece u promet.</t>
  </si>
  <si>
    <t xml:space="preserve">Zagrebački računalni savez </t>
  </si>
  <si>
    <t>21000009</t>
  </si>
  <si>
    <t>91425492678</t>
  </si>
  <si>
    <t>0104213</t>
  </si>
  <si>
    <t>Mesekov put 17</t>
  </si>
  <si>
    <t>01/4444-530</t>
  </si>
  <si>
    <t xml:space="preserve">    zrs@zrs.hr </t>
  </si>
  <si>
    <t>www.zrs.hr</t>
  </si>
  <si>
    <t xml:space="preserve">Rikard Dimić </t>
  </si>
  <si>
    <t>Radionice i tečajevi digitalne elektronike/robotike za djecu i mladež</t>
  </si>
  <si>
    <t>Arnella Koncilja, Mario Somek</t>
  </si>
  <si>
    <t>Radionice se sastoje od ovladavanja znanjima iz osnova digitalne elektronike, programiranja podesivog izvora zvuka i sklopa za Morseove znakove i jednostavnih mikrokontrolera, osnova programiranja u C++ i slaganja naprednijih digitalnih sklopova, uz dodatne radionice snimanja i montaže filma i različitih društvenih radionica.</t>
  </si>
  <si>
    <t>Mesekov put 18</t>
  </si>
  <si>
    <t xml:space="preserve">  zrs@zrs.hr </t>
  </si>
  <si>
    <t xml:space="preserve">17. ljetna "Edukacijom kroz igru do stvaralaštva" </t>
  </si>
  <si>
    <t>Ativnosti koje se provode su radionice osnova programskih jezika Logo i C++, kreativne radionice glazbe i videa putem računala, predavanja popularne matematike i mentalnih mapa. Dopunski sadržaji obuhvaćaju radionice bridža, origamija, likovne radionice i sportske aktivnosti.</t>
  </si>
  <si>
    <t xml:space="preserve">Zagrebački savez tehničkih djelatnosti na vodi </t>
  </si>
  <si>
    <t>21000005</t>
  </si>
  <si>
    <t>41087785736</t>
  </si>
  <si>
    <t>0017795</t>
  </si>
  <si>
    <t>01/3832 834</t>
  </si>
  <si>
    <t xml:space="preserve">  zstdv@net.hr </t>
  </si>
  <si>
    <t>www.zstdv.hr</t>
  </si>
  <si>
    <t xml:space="preserve">Andrej Majcen </t>
  </si>
  <si>
    <t>Brodomodelarstvo je IN – jedrilica „Jarunka</t>
  </si>
  <si>
    <t>Nevenko Ležaić</t>
  </si>
  <si>
    <t>Program je prvenstveno namijenjen djeci Dječjeg doma "Zagreb." Djecu se smješta u prirodu te ih se kroz modelarski program uči korištenju alata, novih tehnologija, te formiranju pozitivne svijesti.</t>
  </si>
  <si>
    <t xml:space="preserve">Zagrebački zrakoplovno tehnički savez Rudolfa Perešina </t>
  </si>
  <si>
    <t>21000002</t>
  </si>
  <si>
    <t>26131447134</t>
  </si>
  <si>
    <t>0057347</t>
  </si>
  <si>
    <t>01/4573-823</t>
  </si>
  <si>
    <t>zzts@net.hr</t>
  </si>
  <si>
    <t>www.zzts.hr</t>
  </si>
  <si>
    <t xml:space="preserve">Mario Kuzele </t>
  </si>
  <si>
    <t>Tečajevi i natjecanja u raketnom i zrakoplovnom modelarstvu za djecu i mladež</t>
  </si>
  <si>
    <t>Cilj programa je poticanje i promicanje aktivnosti vezanih uz zrakoplovno-tehničku kulturu, a provodi se kroz školovanje, uvježbavanje i nastupe na zrakoplovno-tehničkim natjecanjima i manifestacijama.</t>
  </si>
  <si>
    <t xml:space="preserve">Javni natječaj za financiranje programa i projekata udruga iz područja prevencije neprihvatljivog ponašanja djece i mladeži iz Proračuna Grada Zagreba za 2016./Prevencija neprihvattljivog ponašanja djece i mladeži kod rizičnih skupina djece i mladih </t>
  </si>
  <si>
    <t xml:space="preserve">Adopta - Udruga za potporu posvajanju </t>
  </si>
  <si>
    <t>21008326</t>
  </si>
  <si>
    <t>32771826318</t>
  </si>
  <si>
    <t>0178192</t>
  </si>
  <si>
    <t xml:space="preserve">    dunja@adopta.hr </t>
  </si>
  <si>
    <t>www.adopta.hr</t>
  </si>
  <si>
    <t>Dunja Bonacci Skenderović</t>
  </si>
  <si>
    <t xml:space="preserve">„Savjetovalište za posvojenu djecu i mlade“ </t>
  </si>
  <si>
    <t>Petra Matković</t>
  </si>
  <si>
    <t>Ciljana skupina su posvojena djeca i mladih u dobi 6-24 godina. Izradit će se prezentacije i video materijali, te objaviti kvantitativno istraživanje. Savjetovanje i individualna terapija dostupni su uživo za posvojenu djecu i roditelje.</t>
  </si>
  <si>
    <t xml:space="preserve">Ambidekster klub </t>
  </si>
  <si>
    <t>21003118</t>
  </si>
  <si>
    <t>70452429639</t>
  </si>
  <si>
    <t>0001775</t>
  </si>
  <si>
    <t>Valpovačka 13</t>
  </si>
  <si>
    <t>01/2989564</t>
  </si>
  <si>
    <t xml:space="preserve">info@ambidekster.hr </t>
  </si>
  <si>
    <t>www.ambidekster.hr</t>
  </si>
  <si>
    <t>Martina Horvat</t>
  </si>
  <si>
    <t>„Sunčana strana ulice – program za pospješivanje otpornosti i socijalno uključivanje mladih s problemima u ponašanju“</t>
  </si>
  <si>
    <t>Ana Habdija Šorša</t>
  </si>
  <si>
    <t>Program obuhvaća psihosocijalnu podršku za maloljene i mlađe punoljetne počinitelje kaznenih djela i prekršaja te visokorizične grupe, preventivnu podršku i radionice, preventivne aktivnosti vršnjaka-pomagača, te edukaciju pružatelja usluga i volontera.</t>
  </si>
  <si>
    <t>Udruga "Amazonas"</t>
  </si>
  <si>
    <t>21003430</t>
  </si>
  <si>
    <t>92548737288</t>
  </si>
  <si>
    <t>0158727</t>
  </si>
  <si>
    <t>Veprinačka 15</t>
  </si>
  <si>
    <t>01/3695157</t>
  </si>
  <si>
    <t>info@amazonas.hr</t>
  </si>
  <si>
    <t>Nikola Orešković</t>
  </si>
  <si>
    <t xml:space="preserve">„Tribo moderna – capoeira za toleranciju i nenasilje“ </t>
  </si>
  <si>
    <t>Tena Kostanjšek</t>
  </si>
  <si>
    <t>Cilj je kroz promicanje capoere i drugih aspekata afro-brazilske kulture postići jačanje međukulturalne suradnje, promicanje raznolikosti i tolerancije, poticanje zdravih stilova života i razvoja kreativnih i socijalnih potencijala djece, mladih i odraslih.</t>
  </si>
  <si>
    <t xml:space="preserve">Centar za obitelj, djecu i mlade Malešnice </t>
  </si>
  <si>
    <t>2100304</t>
  </si>
  <si>
    <t>87654699833</t>
  </si>
  <si>
    <t>0136551</t>
  </si>
  <si>
    <t>Tartaglie 8</t>
  </si>
  <si>
    <t>091/7827984</t>
  </si>
  <si>
    <t>alemka.codim@gmail.com</t>
  </si>
  <si>
    <t>www.codim-malesnica.hr</t>
  </si>
  <si>
    <t>Alemka Guštin</t>
  </si>
  <si>
    <t>Muke po učenju</t>
  </si>
  <si>
    <t>Radionice se provode na satu razrednika s učenicima petih razreda kako bi usvojili vještine koncentracije, organizacije i tehnike učenja. Za roditelje se provode radionice na temu komunikacije i rješavanja problema, a za učitelje odgovarajuće edukacije.</t>
  </si>
  <si>
    <t xml:space="preserve">Centar za psihosocijalnu dobrobit djece i mladih „Dječja posla“ </t>
  </si>
  <si>
    <t>21010162</t>
  </si>
  <si>
    <t>53906964491</t>
  </si>
  <si>
    <t>0240001</t>
  </si>
  <si>
    <t>Savska cesta 40</t>
  </si>
  <si>
    <t>091/6368899</t>
  </si>
  <si>
    <t xml:space="preserve">info@djecjaposla.hr </t>
  </si>
  <si>
    <t>www.djecjaposla.hr</t>
  </si>
  <si>
    <t>Slavica Dević</t>
  </si>
  <si>
    <t>Terapija igrom za djecu u procesu i nakon posvajanja</t>
  </si>
  <si>
    <t>Maja Bošnjak Goleš</t>
  </si>
  <si>
    <t>Projekt omogućuje intenzivne psihoterapijske tretmane modalitetima Integrativne dječje terapije igrom za 10-ero djece i mladih u procesu i nakon posvojenja, te savjetodavnu podršku njihovim posvojiteljima.</t>
  </si>
  <si>
    <t xml:space="preserve">Društvo za športsku rekreaciju Maksimir </t>
  </si>
  <si>
    <t>21000212</t>
  </si>
  <si>
    <t>60420057993</t>
  </si>
  <si>
    <t>0101467</t>
  </si>
  <si>
    <t>Ulica Nikole Škrlca 24</t>
  </si>
  <si>
    <t>01/2322169</t>
  </si>
  <si>
    <t xml:space="preserve">markcacic@net.hr </t>
  </si>
  <si>
    <t>Marko Čačić</t>
  </si>
  <si>
    <t>Športsko rekreacijski program za djecu i mladež</t>
  </si>
  <si>
    <t>Petar Prodanović</t>
  </si>
  <si>
    <t>Program uključuje aerobic za djevojčice, fitness za dječake, te dva programa na otvorenom. Cilj je adekvatno provođenje vremena što direktno utječe na prevenciju pojave neprihvatljivog ponašanja.</t>
  </si>
  <si>
    <t xml:space="preserve">Edukacijski centar Zagreb </t>
  </si>
  <si>
    <t>21010909</t>
  </si>
  <si>
    <t>39698124437</t>
  </si>
  <si>
    <t>0339661</t>
  </si>
  <si>
    <t>Ulica grada Vukovara 226G</t>
  </si>
  <si>
    <t>01/6114336</t>
  </si>
  <si>
    <t>miro.markovinovic@gmail.com</t>
  </si>
  <si>
    <t xml:space="preserve">Miro Markovinović </t>
  </si>
  <si>
    <t>Znanjem protiv siromaštva</t>
  </si>
  <si>
    <t>Miro Markovinović</t>
  </si>
  <si>
    <t>U sklopu programa pruža se pomoć u učenju mladima koji si ne mogu priuštiti plaćanje privatnih instrukcija, a održavat će se svaku subotu i nedjelju Pomoć se pruža ih hrvatskog i engleskog jezika, matematike i fizike, a nude se i pripreme za državnu maturu.</t>
  </si>
  <si>
    <t xml:space="preserve">Mažoretkinje grada Zagreba </t>
  </si>
  <si>
    <t>00001223</t>
  </si>
  <si>
    <t>09438013402</t>
  </si>
  <si>
    <t>0028215</t>
  </si>
  <si>
    <t>Trebež 25</t>
  </si>
  <si>
    <t>01/3465886</t>
  </si>
  <si>
    <t xml:space="preserve">zagreb_majorettes@yahoo.com </t>
  </si>
  <si>
    <t>www.mazoretkinje.hr</t>
  </si>
  <si>
    <t>Alen Šćuric</t>
  </si>
  <si>
    <t>Zapleši sa Zagrebačkim mažoretkinjama</t>
  </si>
  <si>
    <t>Osnovni cilj je omogućiti mažoretkinjama loše socijalne i ekonomske situacije bavljenje mažoret-plesom, te ih socijalizirati i uključiti u timski rad. Treba ih uklopiti u sve programe kako se ne bi osjećale manje vrijedne.</t>
  </si>
  <si>
    <t xml:space="preserve">Pigment – Centar za edukaciju i kreativni razvoj </t>
  </si>
  <si>
    <t>21010467</t>
  </si>
  <si>
    <t xml:space="preserve">67063847807 </t>
  </si>
  <si>
    <t>0247709</t>
  </si>
  <si>
    <t>Naselak 8</t>
  </si>
  <si>
    <t>091/2292929</t>
  </si>
  <si>
    <t>pigment@pigment.hr</t>
  </si>
  <si>
    <t xml:space="preserve">Arian Dišković </t>
  </si>
  <si>
    <t>Zauzmi stav i reci ne!</t>
  </si>
  <si>
    <t>Arian Dišković</t>
  </si>
  <si>
    <t>Sve više mladih koristi sintetske droge, najčešće pod pritiskom vršnjaka. Ovaj projekt kreira javnu kampanju kao preventivni program koji se sastoji od vizualnih poruka o štetnosti droga, razvijanju stava i brige za zdravlje na mjestima kretanja mladih, npr. javni prijevoz, fakulteti itd.</t>
  </si>
  <si>
    <t>Poticaj, Udruga za poticanje kvalitetnog razvoja djece i mladeži</t>
  </si>
  <si>
    <t>00001629</t>
  </si>
  <si>
    <t>02892584145</t>
  </si>
  <si>
    <t>0080829</t>
  </si>
  <si>
    <t>Draškovićeva 53</t>
  </si>
  <si>
    <t>091/5028076</t>
  </si>
  <si>
    <t xml:space="preserve">info@poticaj-djeci.hr </t>
  </si>
  <si>
    <t>www.poticaj-djeci.hr</t>
  </si>
  <si>
    <t>Josip Janković</t>
  </si>
  <si>
    <t>Projekt prevencije poremećaja u ponašanju djece osnovnoškolske dobi</t>
  </si>
  <si>
    <t>Projekt obuhvaća grupne aktivnosti s djecom rizičnog ponašanja, grupni rad s roditeljima, te individualno, partnersko i obiteljsko savjetovanje za djecu i roditelje s većim poteškoćama. Tjedno se provodi i individualno savjetovalište.</t>
  </si>
  <si>
    <t xml:space="preserve">Prosvjetno kulturna i humanitarna udruga BK Velebit </t>
  </si>
  <si>
    <t>21001829</t>
  </si>
  <si>
    <t>31242509743</t>
  </si>
  <si>
    <t>0023116</t>
  </si>
  <si>
    <t>Trg bana Josipa Jelačića 15</t>
  </si>
  <si>
    <t>098/1625067</t>
  </si>
  <si>
    <t xml:space="preserve">bkvelebit@bkvelebit.com </t>
  </si>
  <si>
    <t>www.bkvelebit.com</t>
  </si>
  <si>
    <t>Nevenka Borjan</t>
  </si>
  <si>
    <t>Prevencija neprihvatljivog ponašanja kroz radionicu „Nauči me da učim“…</t>
  </si>
  <si>
    <t>Radionica je osmišljena kao izvaninstitucionalni oblik odgoja i obrazovanja u svrhu prevencije neprihvatljivog ponašanja koji se javlja zbog nemogućnosti savladavanja školskog gradiva, osjećaja manje vrijednosti i nedostatka socijalizacije s vršnjacima.</t>
  </si>
  <si>
    <t xml:space="preserve">Sirius – Centar za psihološko savjetovanje, edukaciju i istraživanje </t>
  </si>
  <si>
    <t>Trnjanska 59A</t>
  </si>
  <si>
    <t>01/6310389</t>
  </si>
  <si>
    <t xml:space="preserve">projekti@centar-sirius.hr </t>
  </si>
  <si>
    <t>www.centar-sirius.hr</t>
  </si>
  <si>
    <t>Izigrajmo nasilje</t>
  </si>
  <si>
    <t>Ivana Belamarić</t>
  </si>
  <si>
    <t>Cilj projekta je prevencija pojave neprihvatljivog ponašanja među djecom te ublažavanje njihovih posljedica, a provodi se kroz individualni i grupni rad s djecom i roditeljima, te kroz radionice u suradnji sa školom.</t>
  </si>
  <si>
    <t xml:space="preserve">  projekti@centar-sirius.hr </t>
  </si>
  <si>
    <t>Moj izbor, dobar izbor</t>
  </si>
  <si>
    <t>Cilj projekta je prevencija razvoja ovisnosti kod mladih, posebice onima s obrazovnim teškoćama te koji pokazuju rizična ponašanja. Aktivnosti se provode u obliku radionica, predavanja i savjetovanja.</t>
  </si>
  <si>
    <t xml:space="preserve">Suncokret – Oljin „Odgoj za ljubav i nenasilje“ </t>
  </si>
  <si>
    <t>21003406</t>
  </si>
  <si>
    <t>06619898126</t>
  </si>
  <si>
    <t>0090565</t>
  </si>
  <si>
    <t>Naselak 22</t>
  </si>
  <si>
    <t>098/9803919</t>
  </si>
  <si>
    <t>suncokret.oljin@gmail.com</t>
  </si>
  <si>
    <t>www.suncokret-oljin.hr</t>
  </si>
  <si>
    <t>Željko Vukobratović</t>
  </si>
  <si>
    <t>Odgoj za ljubav i nenasilje</t>
  </si>
  <si>
    <t>Ciljevi su prevencija i tretman neprihvatljivih oblika ponašanja, poticanje suradnje i komunikacije, a postižu se grupnim i individualnim radom s učenicima, interaktivnim radionicama, pomoći u učenju, izletima, savjetodavno-informativnim radom s roditeljima, edukacijom za nastavnike i radom sa školskim suradnicima.</t>
  </si>
  <si>
    <t xml:space="preserve">Udruga (na)gluhih osoba „Videatur“ </t>
  </si>
  <si>
    <t>21004783</t>
  </si>
  <si>
    <t xml:space="preserve">53526393957 </t>
  </si>
  <si>
    <t>0132273</t>
  </si>
  <si>
    <t>Aleja hrvatske mladeži 19</t>
  </si>
  <si>
    <t>01/4107762</t>
  </si>
  <si>
    <t xml:space="preserve">info.videatur@gmail.com </t>
  </si>
  <si>
    <t>www.videatur.hr</t>
  </si>
  <si>
    <t>Davor Slišurić</t>
  </si>
  <si>
    <t>Nitko nije savršen</t>
  </si>
  <si>
    <t>Kroz formalne i neformalne metode učenja nstoji se smanjiti pojavne oblike nasilja nad djecom s manje mogućnosti, povećati međusektorsku suradnju i ojačati partnere s područja Zagreba.</t>
  </si>
  <si>
    <t xml:space="preserve">Buđenje – Udruga za razumijevanje ADHD-a </t>
  </si>
  <si>
    <t>21003604</t>
  </si>
  <si>
    <t>01048724725</t>
  </si>
  <si>
    <t>0023507</t>
  </si>
  <si>
    <t>Sveti Duh 29</t>
  </si>
  <si>
    <t>099/5158985</t>
  </si>
  <si>
    <t xml:space="preserve">budenje@gmail.com </t>
  </si>
  <si>
    <t>www.budenje.hr</t>
  </si>
  <si>
    <t>Marko Ferek</t>
  </si>
  <si>
    <t>Play Attention Gradionice</t>
  </si>
  <si>
    <t>Mlade s ADHD-om će se educirati i socijalizirati kroz terapeutske igre i software za terapiju putem računalnih igrica. Zajednicu će se informirati o ADHD-u zbog destigmatizacije.</t>
  </si>
  <si>
    <t xml:space="preserve">Udruga Roma Zagreb i Zagrebačke županije </t>
  </si>
  <si>
    <t>Čemernićka 17</t>
  </si>
  <si>
    <t>01/2452554</t>
  </si>
  <si>
    <t xml:space="preserve">    umrh@zg.t-com.hr </t>
  </si>
  <si>
    <t>www.umrh.hr</t>
  </si>
  <si>
    <t>Droga? Ne hvala!</t>
  </si>
  <si>
    <t>Renata Đonđ Perković</t>
  </si>
  <si>
    <t>Program se provodi u obliku neposrednog kontinuiranog edukacijskog rada s mladima s naglaskom na upoznavanje s pogubnim učincima droga i na psihofizičko zdravlje, te učenje vještina potrebnih za odupiranje vršnjačkom pritisku. Program obuhavća Rome s obzirom na veću ranjivost koja proizlazi iz getoizacije, diskriminacije i socijalne isključenosti.</t>
  </si>
  <si>
    <t>01/5532966</t>
  </si>
  <si>
    <t xml:space="preserve">     info@uksr.hr </t>
  </si>
  <si>
    <t>Moćan um, još moćnije tijelo</t>
  </si>
  <si>
    <t>Maja Rihtarić</t>
  </si>
  <si>
    <t>Mlade se kroz tjelovježbu i edukaciju o samokontroli uči usvajanju samodiscipline i radu na sebi. Radi se s mladima u riziku i u tretmanu Centra za socijalnu skrb Zagreb.</t>
  </si>
  <si>
    <t xml:space="preserve"> 00001038</t>
  </si>
  <si>
    <t xml:space="preserve">    info@uksr.hr </t>
  </si>
  <si>
    <t>Padobran“ za djecu koja odrastaju pod rizikom</t>
  </si>
  <si>
    <t>Nikolina Kučina</t>
  </si>
  <si>
    <t>Radi se na prevenciji neprihvatljivog ponašanja djece koja odrastaju pod rizikom. Aktivnosti uključuju individualno savjetovanje, grupni rad, radionice za razvoj komunikacijskih vještina, motivacije, pomoć u učenju i pomoć pri upisu u srednej škole, te daljnje praćenje školskog napretka.</t>
  </si>
  <si>
    <t xml:space="preserve">Udruga za nezavisnu medijsku kulturu </t>
  </si>
  <si>
    <t>21004218</t>
  </si>
  <si>
    <t>27876338953</t>
  </si>
  <si>
    <t>0054275</t>
  </si>
  <si>
    <t>Šenoina 21/1</t>
  </si>
  <si>
    <t>01/4921546</t>
  </si>
  <si>
    <t xml:space="preserve">urednik.halter@gmail.com </t>
  </si>
  <si>
    <t>www.h-alter.org</t>
  </si>
  <si>
    <t>Dijana Pribačić Jurić</t>
  </si>
  <si>
    <t>Radionice – Lutka od soli</t>
  </si>
  <si>
    <t>Toni Gabrić</t>
  </si>
  <si>
    <t>Osnova radionica je CD "Lutka od soli - priče širom vremena i svijeta" koji sadrži bajke koje govore o pet temeljnih vrlina: istini, ispravnom ponašanju, miru, ljubavi i nenasilju. U skladu s bajkama održavaju se razgovori i igranice.</t>
  </si>
  <si>
    <t xml:space="preserve">Udruga za promicanje međugeneracijske solidarnosti i humanitarnog rada Mali princ </t>
  </si>
  <si>
    <t>21003925</t>
  </si>
  <si>
    <t>13743836828</t>
  </si>
  <si>
    <t>0081736</t>
  </si>
  <si>
    <t>Sveti Duh 26</t>
  </si>
  <si>
    <t>01/3700665</t>
  </si>
  <si>
    <t>udrugamprinc@gmail.com</t>
  </si>
  <si>
    <t>Mladen Zimić</t>
  </si>
  <si>
    <t>Savjetodavna pomoć djeci i mladima kroz individualni i grupni rad</t>
  </si>
  <si>
    <t>Jadranka Ivandić Zimić</t>
  </si>
  <si>
    <t>Udruga djeluje s ciljem poboljšanja kvalitete djece, mladih, obitelji i starijih osoba. Djeluje putem savjetovališta, organiziranja tribina, informiranja, tiskanja edukativno-promidžbenih materijala, pomoći u učenju itd. Ciljevi su zaštita zdravlja i suzbijanje ovisnosti</t>
  </si>
  <si>
    <t xml:space="preserve">Udruga za sprečavanje, informiranje, djelovanje i resocijalizaciju ovisnika S.I.D.R.O.  </t>
  </si>
  <si>
    <t>21007874</t>
  </si>
  <si>
    <t>22757463956</t>
  </si>
  <si>
    <t>0158589</t>
  </si>
  <si>
    <t>Milana Rešetara 42</t>
  </si>
  <si>
    <t>01/3461107</t>
  </si>
  <si>
    <t xml:space="preserve"> sostar.irena@gmail.com</t>
  </si>
  <si>
    <t>Irena Šoštar Frančišković</t>
  </si>
  <si>
    <t>Iz tame u svjetlo</t>
  </si>
  <si>
    <t>Slavica Šoštar</t>
  </si>
  <si>
    <t>Projekt se sastoji od interaktivnog edukativno-preventivnog programa, glazbeno-scenskog prikaza na temu ovisnosti o opijatima i kocki te izložbe. Ciljana skupina su osnovnoškolska i srednjoškolska populacija. Cilj projekta je prenošenje pozitivnih vrijednosti, a na kraju programa provodi se evaluacija.</t>
  </si>
  <si>
    <t xml:space="preserve">Zagrebačko savjetovalište protiv nasilja djece i mladih „Luka Ritz“ </t>
  </si>
  <si>
    <t xml:space="preserve">66140919139 </t>
  </si>
  <si>
    <t>01/8885440</t>
  </si>
  <si>
    <t xml:space="preserve">info@savjetovalište.hr </t>
  </si>
  <si>
    <t>www.savjetovaliste.hr</t>
  </si>
  <si>
    <t xml:space="preserve">     Suzana Ritz</t>
  </si>
  <si>
    <t>Vidljiv, važan, snažan 3</t>
  </si>
  <si>
    <t>Program je namijenjen djeci, mladima i roditeljima, a nudi individualno i online savjetovanje sa stručnom osobom u slučaju problematičnog ponašanja, nasilja i poteškoća u učenju, te informativnu telefonsku liniju.</t>
  </si>
  <si>
    <t>Zvjezdarnica Zagreb – Zagrebački astronomski savez</t>
  </si>
  <si>
    <t>21000010</t>
  </si>
  <si>
    <t>60057939266</t>
  </si>
  <si>
    <t>0053449</t>
  </si>
  <si>
    <t>Opatička 22</t>
  </si>
  <si>
    <t>01/4851355</t>
  </si>
  <si>
    <t>info@zvijezdarnica.hr</t>
  </si>
  <si>
    <t>www.zvjezdarnica.hr</t>
  </si>
  <si>
    <t>Dragana Roša</t>
  </si>
  <si>
    <t>Čari astronomije</t>
  </si>
  <si>
    <t>Darije Maričić</t>
  </si>
  <si>
    <t>Glavne aktivnosti su terenski izlasci i motrenja noćnog neba, radionica, predavanja, praktičan individualan i grupni rad, te javna predavanja. Očekuje se pobuđivanje interesa za prirodne znanosti općenito.</t>
  </si>
  <si>
    <t>Javni natječaj za financiranje programa i projekata udruga iz područja prevencije neprihvatljivog ponašanja djece i mladeži iz Proračuna Grada Zagreba za 2016./Prevencija elektroničkog nasilja nad i među mladima</t>
  </si>
  <si>
    <t>17900115202</t>
  </si>
  <si>
    <t>098/519357</t>
  </si>
  <si>
    <t xml:space="preserve">dnd.maksimir.zg@gmail.com  </t>
  </si>
  <si>
    <t xml:space="preserve">www.dndmaksimirzg.hr </t>
  </si>
  <si>
    <t xml:space="preserve">Klik bez nasilja </t>
  </si>
  <si>
    <t>Prevencija elektroničkog nasilja. Ciljna skupina su učenici osnih razreda dviju osnovnih škola u četvrti Maksimir.</t>
  </si>
  <si>
    <t xml:space="preserve">91805905887 </t>
  </si>
  <si>
    <t>01/3793000</t>
  </si>
  <si>
    <t xml:space="preserve">   info@hrabritelefon.hr </t>
  </si>
  <si>
    <t>www.dndmaksimirzg.hr/about</t>
  </si>
  <si>
    <t xml:space="preserve"> Hana Hrpka</t>
  </si>
  <si>
    <t xml:space="preserve">Sigurno surfanje </t>
  </si>
  <si>
    <t>Program obuhvaća ciklične radionice s djecom, predavanaj za roditelje koja će održati djeca i predavanaj o opasnostima interneta za roditelje. Cilj je prevenirati iternetsko nasilje nad i među djecom.</t>
  </si>
  <si>
    <t xml:space="preserve">Udruga roditelja „Korak po korak“  </t>
  </si>
  <si>
    <t>01/4855578</t>
  </si>
  <si>
    <t>  info@udrugaroditeljakpk.hr</t>
  </si>
  <si>
    <t>www.udrugaroditeljakpk.hr</t>
  </si>
  <si>
    <t xml:space="preserve">„#DeleteCyberbullying“ </t>
  </si>
  <si>
    <t>Irena Bohač</t>
  </si>
  <si>
    <t>Izrada brošure o štetnosti elektroničkog nasilja, provedba edukacije za odgojno-obrazovne djelatnike, provedba programa u školama s djecom i roditeljima, supervizija i evaluacija.</t>
  </si>
  <si>
    <t>    info@savjetovaliste.hr</t>
  </si>
  <si>
    <t>„7 dana - 24 sata"</t>
  </si>
  <si>
    <t>Marija Šimoković Sikavica</t>
  </si>
  <si>
    <t>Projekt uključuje učenike osnovnih škola, njihove nastavnike i roditelje u prevenciju elektroničkog nasilja, ovisnosti o internetu, preopreterećenosti informacijama… Provodi se putem neformalnog edukativnog dijaloga te dramsko-pedagoških metoda.</t>
  </si>
  <si>
    <t>Javni natječaj za financiranje programa i projekata udruga iz područja prevencije neprihvatljivog ponašanja djece i mladeži iz Proračuna Grada Zagreba za 2016./Prevencija nasilja među i nad mladima nenasilno rješavanje sukoba, edukacije o prihvaćanju različitosti među mladima)</t>
  </si>
  <si>
    <t xml:space="preserve">Aikido klub „Musubi“ </t>
  </si>
  <si>
    <t>21003514</t>
  </si>
  <si>
    <t>88072833742</t>
  </si>
  <si>
    <t>0253213</t>
  </si>
  <si>
    <t>Sveti Duh 43</t>
  </si>
  <si>
    <t>098/771771</t>
  </si>
  <si>
    <t>predrag@aikido-musubi.hr</t>
  </si>
  <si>
    <t>www.aikido-musubi.hr</t>
  </si>
  <si>
    <t>Predrag Jukić</t>
  </si>
  <si>
    <t>Aikidom protiv nasilja</t>
  </si>
  <si>
    <t>Veronika Sabo, Predrag Jukić</t>
  </si>
  <si>
    <t>Aikido treninzima jačaju se elastičnost, motorika, ravnoteža, pažnja, samokontrola, snažna volja, miran duh te poštovanje prema sebi i drugima. Uči primjenu nenasilja kao način njegovanja mira, te poboljšava različite aspekte rasta i razvoja.</t>
  </si>
  <si>
    <t xml:space="preserve">Centar za edukaciju, savjetovanje i osobni razvoj Cedar </t>
  </si>
  <si>
    <t>21007894</t>
  </si>
  <si>
    <t>03194715660</t>
  </si>
  <si>
    <t>0160530</t>
  </si>
  <si>
    <t>Srebrnjak 159</t>
  </si>
  <si>
    <t>091/3472792</t>
  </si>
  <si>
    <t xml:space="preserve"> ured@centarcedar.hr </t>
  </si>
  <si>
    <t>www.centarcedar.hr</t>
  </si>
  <si>
    <t xml:space="preserve">                     Ksenija Rissi</t>
  </si>
  <si>
    <t xml:space="preserve">„Zajedno +“ </t>
  </si>
  <si>
    <t>Iva Buconjić</t>
  </si>
  <si>
    <t>Projekt predstavlja model razvijanja socijalnih vještina djece osnovnoškolske dobi s ciljem učenja pozitivnoj komunikaciji, konstruktivnom rješavanju sukoba i prevenciji nasilja. Projektni ciklus čini sedam pedagoško-psiholoških radionica s likovnim i dramskim interaktivnim komponentama.</t>
  </si>
  <si>
    <t xml:space="preserve">Centar inkluzivne potpore IDEM  </t>
  </si>
  <si>
    <t>00000206</t>
  </si>
  <si>
    <t>22240978017</t>
  </si>
  <si>
    <t>0055158</t>
  </si>
  <si>
    <t>01/4870070</t>
  </si>
  <si>
    <t>idem@idem.hr</t>
  </si>
  <si>
    <t>www.idem.hr</t>
  </si>
  <si>
    <t xml:space="preserve">Jadranka Brkljačić
</t>
  </si>
  <si>
    <t>Zajedno u različitosti</t>
  </si>
  <si>
    <t>Irina Maksimović</t>
  </si>
  <si>
    <t>Projekt obuhvaća djecu i roditelje, a odvija se u OŠ Pantovčak. Aktivnosti su usmjerene na razvijanje prosocijalnog ponašanja, vještina nenasilnog rješavanja sukoba te mijenjanje stavova prema vršnjačkom nasilju i usvajanje novh vještina.</t>
  </si>
  <si>
    <t xml:space="preserve">Centar za duhovnu pomoć </t>
  </si>
  <si>
    <t>00000873</t>
  </si>
  <si>
    <t>0056359</t>
  </si>
  <si>
    <t>Vodnikova 2</t>
  </si>
  <si>
    <t>01/4829829</t>
  </si>
  <si>
    <t>cdp@cdp.hr</t>
  </si>
  <si>
    <t>www.cdp.hr</t>
  </si>
  <si>
    <t xml:space="preserve">  Ivica Lovrić</t>
  </si>
  <si>
    <t>Hagioterapijska pomoć u prevenciji neprihvatljivog ponašanja djece i mladeži</t>
  </si>
  <si>
    <t>Ivica Lovrić</t>
  </si>
  <si>
    <t>Cilj projekta je kroz edukaciju i savjetovanje ojačati samopouzdanje i kreativnost mladih. Aktivnosti se odvijaju kroz grupne susrete, individualno, kroz seminare i putem hagioterapijskog telefona.</t>
  </si>
  <si>
    <t xml:space="preserve">CESI - Centar za edukaciju, savjetovanje i istraživanje </t>
  </si>
  <si>
    <t>01/2422800</t>
  </si>
  <si>
    <t>cesi@cesi.hr</t>
  </si>
  <si>
    <t>www.cesi.hr</t>
  </si>
  <si>
    <t xml:space="preserve">     Nataša Bijelić</t>
  </si>
  <si>
    <t>Nasilne veze su bez veze-Prevencija nasilja u vezama među mladima</t>
  </si>
  <si>
    <t>Projekt nastoji prevenirati nasilje u partnerskim vezama među mladima i stvoriti nultu toleranciju na nasilje. Planira se osposobljavanje 16 vršnjačkih edukatora/ica i provesti program u 13 škola nad preko 300 učenika/ca. Oko 12000 mladih uključeno je u kampanju putem društvenih mreža.</t>
  </si>
  <si>
    <t xml:space="preserve">Forum za slobodu odgoja </t>
  </si>
  <si>
    <t>01/4663503</t>
  </si>
  <si>
    <t xml:space="preserve">forum@fso.hr </t>
  </si>
  <si>
    <t>www.fso.hr</t>
  </si>
  <si>
    <t>Preventivni program „Možemo to riješiti!“- učenjem o odnosima, sukobu i medijaciji do prevencije neprihvatljivog ponašanja“</t>
  </si>
  <si>
    <t>Ana Munivrana</t>
  </si>
  <si>
    <t>Preventivnim radionicama obuhvaća se 800 djece u dobi 8-18 godina. Radionice provode vršnjački medijatori i učitelji koji su prošli obuku na temu medijacije, prevencije nasilja i rješavanja sukoba.</t>
  </si>
  <si>
    <t>01/3793300</t>
  </si>
  <si>
    <t xml:space="preserve">info@hrabritelefon.hr 
</t>
  </si>
  <si>
    <t xml:space="preserve">     Hana Hrpka</t>
  </si>
  <si>
    <t>Vršnjaci pomagači Hrabrog telefona“</t>
  </si>
  <si>
    <t>Projekt je usmjeren na unaprjeđenje znanja djece o pravima vezanim uz zaštitu djece, poticanje na dijeljenje informacije i aktivniji pristup u učenju o zaštiti vlastitih prava. S djecom se radi na radionicama s posebno educiranim volonterima.</t>
  </si>
  <si>
    <t xml:space="preserve">Hrvatska škola Outward Bound  </t>
  </si>
  <si>
    <t>21004164</t>
  </si>
  <si>
    <t>00900387</t>
  </si>
  <si>
    <t>Maruševečka 7</t>
  </si>
  <si>
    <t>01/6445662</t>
  </si>
  <si>
    <t>office@outwardbound.hr</t>
  </si>
  <si>
    <t>www.outwardboundcroatia.com</t>
  </si>
  <si>
    <t xml:space="preserve">  Lovorka Šimunec</t>
  </si>
  <si>
    <t>Iskustvenim učenjem u prirodi protiv nasilja među mladima</t>
  </si>
  <si>
    <t>Lana Novosel</t>
  </si>
  <si>
    <t>Mlade u dobi 13-30 godina potiče se na sudjelovanje u aktivnostima učenja u prirodi kako bi se preveniralo nasilno ponašanje. Obuhvaćene aktivnosti su sociodinamske vjeđžbe, razvijanje suradnje, nenasilno rješavanje sukoba, pravila igre, preuz8manje uloga i sl.</t>
  </si>
  <si>
    <t xml:space="preserve">Hrvatska udruga socijalnih radnika  </t>
  </si>
  <si>
    <t>00000682</t>
  </si>
  <si>
    <t>98594008849</t>
  </si>
  <si>
    <t>0058564</t>
  </si>
  <si>
    <t>Nova cesta 1</t>
  </si>
  <si>
    <t>01/4550757</t>
  </si>
  <si>
    <t>husr@zg.t-com.hr</t>
  </si>
  <si>
    <t>www.husr.hr</t>
  </si>
  <si>
    <t xml:space="preserve">Štefica Karačić         </t>
  </si>
  <si>
    <t>Prevencija i zaustavljanje vršnjačkog nasilja kroz psihosocijalni tretman mladih</t>
  </si>
  <si>
    <t>Tatjana Katkić Stanić</t>
  </si>
  <si>
    <t>Cilj tretmana je zaustaviti nasilje, povećati sigurnost žrtve, te prevenirati buduće nasilno ponašanje mladih. Od počinitelja se očekuje da preuzmu odgovornost za nasilno ponašanje, te da savladaju nenasilno rješavanje sukoba.</t>
  </si>
  <si>
    <t>099/5204640</t>
  </si>
  <si>
    <t>info@isum.hr</t>
  </si>
  <si>
    <t>Luka Bogdan</t>
  </si>
  <si>
    <t xml:space="preserve">Razumijevanjem protiv nasilja </t>
  </si>
  <si>
    <t xml:space="preserve">Projektom se  želi omogućiti pravilan socijani razvoj mladih koji će dovesti do razvijanja i učvršćivanja poželjnih oblika ponašanja i time posredno spriječiti ispoljavanje neprihvatljivog ponašanja. </t>
  </si>
  <si>
    <t xml:space="preserve">Jablani-Udruga za promicanje vrijednosti civilnog društva kod djece i mladih </t>
  </si>
  <si>
    <t>21007525</t>
  </si>
  <si>
    <t>Vladimira Ruždjaka 2a</t>
  </si>
  <si>
    <t>098/9813434</t>
  </si>
  <si>
    <t>jablani.poplartrees@gmail.com</t>
  </si>
  <si>
    <t>www.jablani.hr</t>
  </si>
  <si>
    <t>Vesna Starešinić</t>
  </si>
  <si>
    <t>Iskustveno učenje o važnosti mira i nenasilja</t>
  </si>
  <si>
    <t>Djecu 8-10 godina metodama socijalnog i globalnog učenja dovodi se do razumijevanja i povjerenja uz razvoj odgovornosti za sebe i druge. Djeca će simulirati situacije iz svakodnevnog života te osvijestiti pojave poput stereotipa, netolerancije i kršenja ljudskih prava.</t>
  </si>
  <si>
    <t>098/9813435</t>
  </si>
  <si>
    <t xml:space="preserve">Mladi za nenasilje </t>
  </si>
  <si>
    <t>Mladima u dobi 14-19 godina će kroz interaktivne radionice i metode igranja uloga, debatama i sl. biti omogućeno razvijanje kompetencija u domeni ljudskih prava i nenasilnog rješavanja sukoba.</t>
  </si>
  <si>
    <t xml:space="preserve">O.A.Z.A.- Održiva alternativa zajednici </t>
  </si>
  <si>
    <t xml:space="preserve">10764365836 </t>
  </si>
  <si>
    <t>Frane Petrića 5</t>
  </si>
  <si>
    <t>01/5503010</t>
  </si>
  <si>
    <t>     ured.oaza@gmail.com</t>
  </si>
  <si>
    <t xml:space="preserve">      Filip Brničević</t>
  </si>
  <si>
    <t>Transformacijska komunikacija za osnovnoškolce</t>
  </si>
  <si>
    <t>Projekt obuhvaća interaktivne radionice pod profesionalnim vodstvom u svrhu razvijanja vještine nenasilne komunikacije. Edukacija o  transfromacijskoj komunikaciji održat će se i za nastavnike i pedagoško osoblje škole.</t>
  </si>
  <si>
    <t xml:space="preserve">Psihološki centar Tesa </t>
  </si>
  <si>
    <t>21000733</t>
  </si>
  <si>
    <t>65229024026</t>
  </si>
  <si>
    <t>0079519</t>
  </si>
  <si>
    <t>Trg bana Josipa Jelačića 1/III</t>
  </si>
  <si>
    <t>01/4828888</t>
  </si>
  <si>
    <t xml:space="preserve">psiho.centar@tesa.hr </t>
  </si>
  <si>
    <t>www.tesa.hr</t>
  </si>
  <si>
    <t xml:space="preserve">Petar Kraljević </t>
  </si>
  <si>
    <t>Ruka podrške učenicima koji trpe nasilje</t>
  </si>
  <si>
    <t>Tanja Dejanović Šagadin</t>
  </si>
  <si>
    <t>Projekt je usmjeren direktnoj pomoć učenicima koji trpe nasilje. Cilj je ojačati asertivnost, samopoštovanje, vještine nenasilnog rješavanja sukoba i osigurati pomoć roditelja i učitelja. Program se provodi kroz 4 ciklusa od 6 radionica.</t>
  </si>
  <si>
    <t xml:space="preserve">Savez gluhih i nagluhih Grada Zagreba </t>
  </si>
  <si>
    <t>21000933</t>
  </si>
  <si>
    <t>Kneza Mislava 7</t>
  </si>
  <si>
    <t>01/4619116</t>
  </si>
  <si>
    <t>savez.gluhih.i.nagluhih@zg.t-com.hr</t>
  </si>
  <si>
    <t>www.sginzg.hr</t>
  </si>
  <si>
    <t>Mirjana Juriša</t>
  </si>
  <si>
    <t>Prevencija nasilja kroz sport i edukativne radionice</t>
  </si>
  <si>
    <t>Marija Novina Nicolescu</t>
  </si>
  <si>
    <t>Projekt obuhvaća rad s gluhom i čujućom djecom i mladima s ciljem razvoja tolerancije, prevencije neprihvatljivog ponašanja i podizanja kvalitete života. Prevencija se odvija učenjem o različitostima, te kanaliziranjem viška energije kroz sportove badminton i šah.</t>
  </si>
  <si>
    <t xml:space="preserve">Udruga Plavi telefon </t>
  </si>
  <si>
    <t xml:space="preserve">50738851908  </t>
  </si>
  <si>
    <t>01/4831677</t>
  </si>
  <si>
    <t>plavi-telefon@zg.t-com.hr</t>
  </si>
  <si>
    <t>Škola bez bola</t>
  </si>
  <si>
    <t xml:space="preserve">Cilj projekta je širenje kulture nenasilja. Učenici biraju predstavnike svojih razreda koji se educiraju kroz radionice, a potom vršnjacima prezentiraju naučeno. </t>
  </si>
  <si>
    <t xml:space="preserve">Udruga Riječi/Prave/Predstave  </t>
  </si>
  <si>
    <t>21005756</t>
  </si>
  <si>
    <t>45943459741</t>
  </si>
  <si>
    <t>0082449</t>
  </si>
  <si>
    <t>01/4552661</t>
  </si>
  <si>
    <t>info@thearto.hr</t>
  </si>
  <si>
    <t>www.thearto.hr</t>
  </si>
  <si>
    <t>Silvio Parisi</t>
  </si>
  <si>
    <t xml:space="preserve">„The/Arto predstava „Nasilje-za nasilje nema opravdanja!“- protiv nasilja sustavno 2016.“ </t>
  </si>
  <si>
    <t>Selma Parisi</t>
  </si>
  <si>
    <t>Projekt se sastoji od 20 izvedbi kazališne predstave "Nasilje - za nasilje nam opravdanja!" namijenjene učenicima 7. i 8. razreda osnovnih škola u najpotrebitijim sredinama.</t>
  </si>
  <si>
    <t xml:space="preserve">info@udrugaroditeljakpk.hr </t>
  </si>
  <si>
    <t>Prevencija nasilja nad i među mladima primjenom CAP programa</t>
  </si>
  <si>
    <t>Marina Trbus</t>
  </si>
  <si>
    <t xml:space="preserve">Primjenom Teen CAP programa nastoji se doprinijeti prevenciji nasilja nad i među mladima. U seminare se uključuje najmanje 30 odgojno-obrazovnih stručnjaka, a dvodnevni seminari provoditi će se po školama. </t>
  </si>
  <si>
    <t>Udruga za promicanje kvalitetnog obrazovanja mladih s invaliditetom „Zamisli“</t>
  </si>
  <si>
    <t>21004058</t>
  </si>
  <si>
    <t xml:space="preserve">51933368655 </t>
  </si>
  <si>
    <t>0009164</t>
  </si>
  <si>
    <t>Avenija Marina Držića 71A</t>
  </si>
  <si>
    <t>01/5584318</t>
  </si>
  <si>
    <t xml:space="preserve">   udruga@zamisli.hr </t>
  </si>
  <si>
    <t>www.zamisli.hr</t>
  </si>
  <si>
    <t>Svjetlana Marijon</t>
  </si>
  <si>
    <t>Kreativna REakcija za nenasilje</t>
  </si>
  <si>
    <t>Sanja Krznarić</t>
  </si>
  <si>
    <t>Aktivnosti su usmjerene na osvještavanje problema nasilja, a obuhvaćaju: obilježavanje Međunarodnog dana nenasilja, radionice, edukacije, te tiskanje i distribucija promotivnih mateirjala.</t>
  </si>
  <si>
    <t xml:space="preserve">Udruga za sportske igre i kreativni razvoj mladih Sportić </t>
  </si>
  <si>
    <t>21006112</t>
  </si>
  <si>
    <t>09864717392</t>
  </si>
  <si>
    <t>0082554</t>
  </si>
  <si>
    <t>Gradačka 3, Veliko Polje</t>
  </si>
  <si>
    <t>098/894255</t>
  </si>
  <si>
    <t xml:space="preserve"> info@sportic.hr</t>
  </si>
  <si>
    <t>www.sportic.hr</t>
  </si>
  <si>
    <t xml:space="preserve">       Mirjana Matić</t>
  </si>
  <si>
    <t xml:space="preserve">„Daj 5! Za bolje sutra bez stresa i nasilja“ </t>
  </si>
  <si>
    <t>Dalia Kager</t>
  </si>
  <si>
    <t>Projekt nastoji prevenirati nepoželjna ponašanja djece nižih razreda OŠ izazvana stresom. Radionice će naučiti raspoznati stres i uzročnike, te načine oslobađanja od stresa pri čemu će i kvalitetno provoditi slobodno vrijeme.</t>
  </si>
  <si>
    <t xml:space="preserve">Gradačka 3, Veliko Polje </t>
  </si>
  <si>
    <t>098/894256</t>
  </si>
  <si>
    <t>    info@sportic.hr</t>
  </si>
  <si>
    <t xml:space="preserve">     Mirjana Matić</t>
  </si>
  <si>
    <t xml:space="preserve">Zajedno smo jači kroz igru, pjesmu i ples </t>
  </si>
  <si>
    <t>Mirjana Matić</t>
  </si>
  <si>
    <t>Program uči komunikacijskim vještinama, prepoznavanju nasilja i nenasilnom rješavanju sukoba na zabavan, edukativan i djeci primjeren način.</t>
  </si>
  <si>
    <t xml:space="preserve">Udruženje „Djeca prva“ </t>
  </si>
  <si>
    <t>00000195</t>
  </si>
  <si>
    <t>21934187304</t>
  </si>
  <si>
    <t>0054097</t>
  </si>
  <si>
    <t>Hrvatskog proljeća 34/II</t>
  </si>
  <si>
    <t>01/2947061</t>
  </si>
  <si>
    <t xml:space="preserve"> udr-djeca-prva@inet.hr </t>
  </si>
  <si>
    <t>www.djeca-prva.hr</t>
  </si>
  <si>
    <t>Sanja Orešković Vrbanec</t>
  </si>
  <si>
    <t>Prevencija neprihvatljivog ponašanja djece</t>
  </si>
  <si>
    <t>Nikolina Petošić</t>
  </si>
  <si>
    <t>Cilj programa je prevenirati neprihvatljivo ponašanje osnovnoškolske djece te osnažiti odgojne kompetencije roditelja i učitelja. Potiče se i školsko ozračje usmjereno na potrebe djece. Tako će se smanjiti učestalost manifestacija neprihvatljivog ponašanja.</t>
  </si>
  <si>
    <t xml:space="preserve">Ženska soba – Centar za seksualna prava  </t>
  </si>
  <si>
    <t>01/6119174</t>
  </si>
  <si>
    <t>zenska.soba@zenskasoba.hr</t>
  </si>
  <si>
    <t>www.zenskasoba.hr</t>
  </si>
  <si>
    <t xml:space="preserve">        Maja Mamula </t>
  </si>
  <si>
    <t>Prevencija seksualnog nasilja nad i među mladima</t>
  </si>
  <si>
    <t xml:space="preserve">Cilj projekta je umanjiti prisutnost seksualnog nasilja kroz edukaciju mladih i djelatnika srednjih škola, informirati mlade i roditelje o mehanizmima zaštite, te senzibilizirati javnost na problem seksualnog nasilja. </t>
  </si>
  <si>
    <t xml:space="preserve">Javni natječaj za financiranje programa i projekata udruga iz područja socijalnog i humanitarnog značenja iz Proračuna Grada Zagreba za 2016./Zaštita prava i podrška djece i mladih, podrška obitelji i starijim osobama </t>
  </si>
  <si>
    <t>01/3877412, 091/7608358</t>
  </si>
  <si>
    <t>Adoptin centar posvojenja</t>
  </si>
  <si>
    <t>Ana Zakošek</t>
  </si>
  <si>
    <t>Centar pruža sljedeće usluge: informiranje i savjetovanje o posvojenju, pripreme za posvojenje, terapeutske grupe podrške, tematske pričaonice, infoteke i izdavanje brošure.</t>
  </si>
  <si>
    <t>Udruga Aktiva - udruga za spolno odgovorno ponašanje te prevenciju nasilja i ovisnosti među mladima</t>
  </si>
  <si>
    <t>21005386</t>
  </si>
  <si>
    <t>40792974892</t>
  </si>
  <si>
    <t>0098710</t>
  </si>
  <si>
    <t>Bulvanova 14</t>
  </si>
  <si>
    <t>01/23335033, 098/203705</t>
  </si>
  <si>
    <t>dlepusic9@gmail.com</t>
  </si>
  <si>
    <t>www.aktiva.com.hr</t>
  </si>
  <si>
    <t>Dubravko Lepušić</t>
  </si>
  <si>
    <t>Tolerancija sa uvažanjem različitosti - Znanje je užitak</t>
  </si>
  <si>
    <t>Projekt je namijenjen učenicima srednjih škola, a provodi se kroz seminare, konferencije, edukacije edukatora, scenskinastupi, predavanja učenika, posteri itd.</t>
  </si>
  <si>
    <t>Klikni za sigurnost - projekt usmjeren prevenciji nasilja nad djecom</t>
  </si>
  <si>
    <t>Ivana Buljan Babić, Marijana Filipović</t>
  </si>
  <si>
    <t>Projekt je usmjeren na zaštitu djece i mladih od različitih oblika nasilja te prevenciju izlaganja štetnim sadržajima na interentu, uključujući seksualno nasilje i govor mržnje. Uključen je preventivni i tretmanski aspekt djelovanja.</t>
  </si>
  <si>
    <t>Autonomna ženska kuća Zagreb - Žene protiv nasilja nad ženama</t>
  </si>
  <si>
    <t>PP 19</t>
  </si>
  <si>
    <t>01/4551130</t>
  </si>
  <si>
    <t>azkz@zamir.net</t>
  </si>
  <si>
    <t>www.azkz.net</t>
  </si>
  <si>
    <t>Zaštita i prevencija nasilja protiv žena i njihove djece koja su preživjela partnersko nasilje kroz sklonište i savjetovalište</t>
  </si>
  <si>
    <t>Program Skloništa i Savjetovališta je temeljni program rada ove organizacije Glavne aktivnosti vezane su uz cilj pružanja zaštite ženama i djeci koja/e su proživjele/a nasilje:pružanje smještaja na tajnoj adresi, savjetovanje i rad sa ženama, psihološka podrška i terapija, pravno savjetovanje i zastupanje,  skrb za djecu, telefonsko savjetovanje (besplatni broj telefona, svaki dan od 10 do 17 sati) te individualno savjetovanje</t>
  </si>
  <si>
    <t>B.a.B.e. - Budi aktivna. Budi emancipiran.</t>
  </si>
  <si>
    <t>0023868</t>
  </si>
  <si>
    <t>01/4663666</t>
  </si>
  <si>
    <t>babe@babe.hr</t>
  </si>
  <si>
    <t>www.babe.hr</t>
  </si>
  <si>
    <t>Sanja Sarnavka, Zdravka Sadžakov</t>
  </si>
  <si>
    <t>Savjetovalište za prevenciju i suzbijanje svih oblika nasilnog ponašanja u obitelji i zaštitu od diskriminacije drugih socijalno ugroženih skupina</t>
  </si>
  <si>
    <t>Zdravka Sadžakov</t>
  </si>
  <si>
    <t>Aktivnosti obuhvaćaju pravnu pomoć, besplatni SOS telefon, pomoć i informiranje putem emaila i pošte, psihološko osnaživanje te educiranje volontera i šire javnosti.</t>
  </si>
  <si>
    <t>Udruga Barbiel</t>
  </si>
  <si>
    <t>21006009</t>
  </si>
  <si>
    <t>78665498942</t>
  </si>
  <si>
    <t>0191826</t>
  </si>
  <si>
    <t>Gajnice 35</t>
  </si>
  <si>
    <t>01/3457621, 091/5869469</t>
  </si>
  <si>
    <t>info@barbiel.hr</t>
  </si>
  <si>
    <t>www.barbiel.hr</t>
  </si>
  <si>
    <t>Natalija Vuk</t>
  </si>
  <si>
    <t>Osmijeh djeteta naš je zadatak</t>
  </si>
  <si>
    <t>Projektom se nastoji pomoći socijalno ugroženim obiteljima u kojma je roditeljima potrebna psihosocijalna i stručna pomoć, a roditelji i/ili djeca imaju osobne teškoće, depresivna stanja, strahove ili psihosomatske tegobe. Uključeni su individualno savjetovalište, psihosocijalna pomoć te radionice za djecu i roditelje.</t>
  </si>
  <si>
    <t>Suzana Klarić</t>
  </si>
  <si>
    <t>Aktivnosti uključuju pomoć u naravi, održavanje kućanstva, pomoć oko higijene, psihosocijalnu i medicinsku pomoć.</t>
  </si>
  <si>
    <t>Centar "Cedar"</t>
  </si>
  <si>
    <t>091/3472792, 099/1969787</t>
  </si>
  <si>
    <t>ured@cenarcedar.hr</t>
  </si>
  <si>
    <t>Ksenija Rissi</t>
  </si>
  <si>
    <t>Savjetovalište "Dom"</t>
  </si>
  <si>
    <t>Savjetovalitše djeluje na područjima Gradske četvrti Peščenica-Žitnjak, Maksimir i Podsused-Vrapče, uz mogućnost uključivanja korisnika s drugih područja. Uključuje se osobe upućenih od strane nadležnih ispostava Centra za socijalnu skrb Zagreb, kao i korisnike koji sami pokažu interes.</t>
  </si>
  <si>
    <t>ljiljana.igric@zg.t-com.hr</t>
  </si>
  <si>
    <t>Savjetovalište za roditelje djece i mladih s teškoćama</t>
  </si>
  <si>
    <t>Ljiljana Igrić</t>
  </si>
  <si>
    <t>Savjetovalište se provodi kontinuirano od 1994., obuhvaća individualni savjetodavni rad, a planira se i grupni rad s roditeljima s naglaskom na psihoterapijski pristup i rad u obliku terapijskih grupa.</t>
  </si>
  <si>
    <t>I ja mogu više! - Psihosocijalna podrška učenicima s teškoćama</t>
  </si>
  <si>
    <t>Zrinka Dumančić</t>
  </si>
  <si>
    <t>Ciljana skupina su učenici s teškoćama u razvoju. Provode se sljedeće aktivnosti: selekcija i edukacija volontera, individualizirana podrška u učenju, invidividualno savjetovanje učenika i suradnja s roditeljima.</t>
  </si>
  <si>
    <t>U ritmu obitelji</t>
  </si>
  <si>
    <t>Ovim projektom provest će se šest edukativnih radionica za roditelje. Neizravni korisnici su njihova djeca. Teme radionica su emocionalni život darovite djece, borbe moći, djetetovo samopooštovanje i sl. Tiskali bi se edukativni i promotivni mateirjali.</t>
  </si>
  <si>
    <t>21003543</t>
  </si>
  <si>
    <t>85566146264</t>
  </si>
  <si>
    <t>0023434</t>
  </si>
  <si>
    <t>01/3837873</t>
  </si>
  <si>
    <t>Savjetovalište u zajednici - Savjetovalište Trešnjevka</t>
  </si>
  <si>
    <t>Savjetovalište predstavlja savjetodavni, edukativni i informativni punkt. Aktivnosti su primarno namijenjene lokalnoj zajednici Trešnjevka gdje je ustanovljena najveća prisutnost maloljetničke delinkvencije. Durogoročni cilj je prevencija delinkvencije.</t>
  </si>
  <si>
    <t>Centar za edukaciju i savjetovanje "Budi svoj"</t>
  </si>
  <si>
    <t>21011337</t>
  </si>
  <si>
    <t>72557582408</t>
  </si>
  <si>
    <t>0289172</t>
  </si>
  <si>
    <t>Pečenjakova 1</t>
  </si>
  <si>
    <t>091/5200005</t>
  </si>
  <si>
    <t>jelena@budisvoj.eu</t>
  </si>
  <si>
    <t>www.budisvoj.eu</t>
  </si>
  <si>
    <t>Jelena Vrsaljko</t>
  </si>
  <si>
    <t>Podrška roditeljima u jačanju roditeljskih kompetencija u Gradu Zagrebu</t>
  </si>
  <si>
    <t>Cilj projekta je osnaživanje roditelja kroz ciklus od 10 poludnevnih radionica. Teme radionica su komunikacijske vještine s adolescentima, prepoznavanje i tretman rizičnih ponašanja, važnost discipline, poticanje samopouzdanja itd.</t>
  </si>
  <si>
    <t xml:space="preserve">Centar za obitelj, djecu i mlade Malešnice CODIM </t>
  </si>
  <si>
    <t>Sami, a dobri roditelji</t>
  </si>
  <si>
    <t>Program obuhvašća radionice na sljedeće teme: komunikacijske vještine s djecom, tolerancija i suradnja u obitelji, rješavanje problema, izazovi i problemi roditeljstva.</t>
  </si>
  <si>
    <t>Centar za poremećaje hranjenja BEA</t>
  </si>
  <si>
    <t>21009450</t>
  </si>
  <si>
    <t>00779836098</t>
  </si>
  <si>
    <t>0215053</t>
  </si>
  <si>
    <t>Donje Prekrižje 15c</t>
  </si>
  <si>
    <t>098/9005973</t>
  </si>
  <si>
    <t>info@centarbea.hr</t>
  </si>
  <si>
    <t>www.centarbea.hr</t>
  </si>
  <si>
    <t>Jelena Balabanić Mavrović</t>
  </si>
  <si>
    <t>Psiho-socijalna podrška za oboljele od poremećaja hranjenja i njihove obitelji</t>
  </si>
  <si>
    <t>Projektom se nastoji uključiti oboljele u zdravstveni sustav. Aktivnosti obuhvaćaju edukaciju o posljedicama poremećaja hranjenja, povećavanje motivacije za liječenjem, nutricionističke grupe, psihodramske radionice, grupe za roditelje, predavanja  te savjetovalište.</t>
  </si>
  <si>
    <t>Centar za promicanje europskih standarda u zdravstvu</t>
  </si>
  <si>
    <t>21004479</t>
  </si>
  <si>
    <t>05450965028</t>
  </si>
  <si>
    <t>0082007</t>
  </si>
  <si>
    <t>Terg kralja Tomislava 17</t>
  </si>
  <si>
    <t>098/312008, 01/6381444</t>
  </si>
  <si>
    <t>meliha.aganovic@gmail.com, office@eusuz.hr</t>
  </si>
  <si>
    <t>www.eusuz.hr</t>
  </si>
  <si>
    <t>Meliha Aganović</t>
  </si>
  <si>
    <t>Unapređenje kvalitete skrbi za osobe starije životne dobi</t>
  </si>
  <si>
    <t>Ana Stavljenić-Rukavina</t>
  </si>
  <si>
    <t>Cilj je poboljšati kvalitetu skrbi za starije osobe u institucionalnom i izvaninstitucionalnom smještaju. Provođenjem izobrazbe dionika pružanja usluga kroz radionice pomoći će stvaranju uvjeta za dostojanstveno življenje osoba starije životne dobi.</t>
  </si>
  <si>
    <t>Roditelji prije svega</t>
  </si>
  <si>
    <t>Jelena Višek</t>
  </si>
  <si>
    <t>Projekt je namijenjen roditeljima u postupku razvoda braka i razvedenim roditeljima, a bazira se na jačanju roditeljskih kompetencija kako bi se umanjila šteta po djecu. Individualni rad omogućit će rad na sebi te emotivnu podršku djeci.</t>
  </si>
  <si>
    <t>Spoznajom do podrške djeci bez odgovarajuće roditeljske skrbi</t>
  </si>
  <si>
    <t>Projekt je usmjeren unapređivanju profesionalnih kompetencija odgajatelja Dječjeg doma Zagreb, u neposrednom radu s djecom i mladima bez odgovarajuće roditeljske skrbi.</t>
  </si>
  <si>
    <t>Centar za žene žrtve rata - ROSA</t>
  </si>
  <si>
    <t>0000046</t>
  </si>
  <si>
    <t>29113415030</t>
  </si>
  <si>
    <t>0057274</t>
  </si>
  <si>
    <t>01/4551142, 091/5426034</t>
  </si>
  <si>
    <t>cenzena@zamir.net</t>
  </si>
  <si>
    <t>www.czzzr.hr</t>
  </si>
  <si>
    <t>Nela Pamuković</t>
  </si>
  <si>
    <t>Program podrške ženama koje su preživjele rodno utemeljeno nasilje - trgovanje ženama, silovanje, silovanje u ratu, prostituciju</t>
  </si>
  <si>
    <t>Primjena terapije pokretom i plesom u osoba s poremećajem hranjenja</t>
  </si>
  <si>
    <t>Ovaj biopsihosocijalni pristup provodi se kroz izražavanja pokretom, mimikom, gestama, pantomimom, dodirom itd. Tijelo je glavni medij provođenja.</t>
  </si>
  <si>
    <t>Jačanje kompetencija roditelja adolescenata s poremećajima hranjenja</t>
  </si>
  <si>
    <t>Cilj je osnaživanja, edukacija i psihološka podrška roditeljaima adolescenata oboljelih od poremećaja hranjenja te roditelja čija djeca spadaju u rizičnu skupinu.</t>
  </si>
  <si>
    <t>Crveni nosovi Klaunovidoiktori, udruga za podršku ljudima koji su bolesni i pate, pomoću humora i životne radosti</t>
  </si>
  <si>
    <t>21007569</t>
  </si>
  <si>
    <t>26996428546</t>
  </si>
  <si>
    <t>0163504</t>
  </si>
  <si>
    <t>Medulićeva 34</t>
  </si>
  <si>
    <t>01/5613281</t>
  </si>
  <si>
    <t>info@crveninosovi.hr</t>
  </si>
  <si>
    <t>www.crveninosovi.hr</t>
  </si>
  <si>
    <t>Mladenka Majerić</t>
  </si>
  <si>
    <t>Jer smijeh pomaže - psihosocijalna podrška bolesnima i nemoćnima</t>
  </si>
  <si>
    <t>Zoran Vukić</t>
  </si>
  <si>
    <t>Klaunovidoktori dva puta mjesečno u okviru projekta posjećuju djecu na lječenju u Psihijatrijskoj bolnici za djecu I mladež I jednom mjesečno korisnike Doma za starije Centar I Domu za starije Medveščak</t>
  </si>
  <si>
    <t>Debra, društvo oboljelih od bulozne epidermolize</t>
  </si>
  <si>
    <t>1400</t>
  </si>
  <si>
    <t>91071732711</t>
  </si>
  <si>
    <t>0087980</t>
  </si>
  <si>
    <t>Prilaz Gjure Deželića 30</t>
  </si>
  <si>
    <t>01/4555200, 091/4441004</t>
  </si>
  <si>
    <t>info@debra-croatia.com</t>
  </si>
  <si>
    <t>www.debra.hr</t>
  </si>
  <si>
    <t>Vlasta Zmazek</t>
  </si>
  <si>
    <t>Debra - savjetovalište</t>
  </si>
  <si>
    <t>Djelovanje je predviđeno kroz savjetovalište za oboljele (individualni rad), savjetovalište za roditelje, te radnu terapiju za djecu i roditelje. Ciljevi su razvijanje samopouzdanja, jačanje unutarnjih resursa i komunikacijskih vještina, te lakše prihvaćanje življenja s buloznom epidermolizom.</t>
  </si>
  <si>
    <t>Društvo "Naša djeca" Maksimir</t>
  </si>
  <si>
    <t>01/2431746, 091/4920584</t>
  </si>
  <si>
    <t>Savjetovalište "Maksimum za Maksimir" - pružanje psihosocijalne pomoći djeci, mladima i roditeljima</t>
  </si>
  <si>
    <t>Projekt je usmjeren ka postizanju odgovornog roditeljskog ponašanja temeljenem na najboljem interesu djeteta. Nastoji se djelovati na samopouzdanje djece predoškolskog uzrasta, prevenciju neprihvatljivog ponašanja i ovisnosti, te razvijat socijalne i životne vještine.</t>
  </si>
  <si>
    <t>Društvo športske rekreacije "Boomerang"</t>
  </si>
  <si>
    <t>21004443</t>
  </si>
  <si>
    <t>81529537076</t>
  </si>
  <si>
    <t>0204200</t>
  </si>
  <si>
    <t>Erlichova 3</t>
  </si>
  <si>
    <t>091/4791218</t>
  </si>
  <si>
    <t>mariocanjek@gmail.com</t>
  </si>
  <si>
    <t>www.floor-fitness.net</t>
  </si>
  <si>
    <t>Mario Canjek</t>
  </si>
  <si>
    <t>Podrška osobama starije životne dobi u provođenju rekreativnih aktivnosti</t>
  </si>
  <si>
    <t>Aktivnosti projekta uključuju program "Seniori treneri", grupe podrške za kontinuirano vježbanje, radionice o provedbi programa "Seniori treneri" i o zdravom životu i očuvanju zdravlja.</t>
  </si>
  <si>
    <t>Društvo sportske rekreacije "Sport za sve Centar"</t>
  </si>
  <si>
    <t>091/5115404</t>
  </si>
  <si>
    <t>Karolina Muža</t>
  </si>
  <si>
    <t>Treća dob - sretna životna dob: Jarunski aquafitness</t>
  </si>
  <si>
    <t>Ljetni program će se provoditi pet puta tjedno, a obuhvaća aqua fitness, poduke i rekreativne treninge, festival starih sportova, "Jarunijadu", kreativno-edukativne radionice i promotivne aktivnosti.</t>
  </si>
  <si>
    <t>Društvo za psihološku pomoć</t>
  </si>
  <si>
    <t>00000041</t>
  </si>
  <si>
    <t>24731069425</t>
  </si>
  <si>
    <t>0058378</t>
  </si>
  <si>
    <t>Kneza Mislava 11</t>
  </si>
  <si>
    <t>01/4826111</t>
  </si>
  <si>
    <t>spa@dpp.hr</t>
  </si>
  <si>
    <t>www.dpp.hr</t>
  </si>
  <si>
    <t>Dragan Jusupović</t>
  </si>
  <si>
    <t>Savjetovalište Centra za djecu, mlade i obitelj MODUS</t>
  </si>
  <si>
    <t>Martina Čarija</t>
  </si>
  <si>
    <t>U Centru su zaposleni stručnjaci za savjetovanje i psihoterapiju, a najčešće se radi na problemima narušenih odnos, problema u odgoju i razvoju, poteškoća u učenju i sl.</t>
  </si>
  <si>
    <t>Društvo Zagrebački umirovljenici</t>
  </si>
  <si>
    <t>21006797</t>
  </si>
  <si>
    <t>09993560453</t>
  </si>
  <si>
    <t>0290060</t>
  </si>
  <si>
    <t>Koranska 26</t>
  </si>
  <si>
    <t>092/3423699</t>
  </si>
  <si>
    <t>zagrebacki.umirovljenici@gmail.com</t>
  </si>
  <si>
    <t>www.drustvo-zu.hr</t>
  </si>
  <si>
    <t>Damir Hamberger</t>
  </si>
  <si>
    <t>Internet u trećoj životnoj dobi</t>
  </si>
  <si>
    <t>Samostalno korištenje računala, Internet, email i Skype, društvene mreže. Teorijska obrada i implementacija naučenog u svakodnevne aktivnosti.</t>
  </si>
  <si>
    <t>Franjevački svjetovni red - Mjesno bratstvo Kaptol Zagreb</t>
  </si>
  <si>
    <t>1.1880</t>
  </si>
  <si>
    <t>30851413104</t>
  </si>
  <si>
    <t>171850</t>
  </si>
  <si>
    <t>Kaptol 9</t>
  </si>
  <si>
    <t>01/5588917, 099/3127749, 091/2226009</t>
  </si>
  <si>
    <t>palijativnaskrb@ofs.hr, oliveratomas@yahoo.com, blazenkae@gmail.com</t>
  </si>
  <si>
    <t>www.palijativa.ofs.hr</t>
  </si>
  <si>
    <t>Stjepan Lice</t>
  </si>
  <si>
    <t>Mobilni tim volontera u palijativnoj skrbi</t>
  </si>
  <si>
    <t>Blaženka Eror Matić</t>
  </si>
  <si>
    <t>Mobilni tim educiranih volontera besplatno skrbi o neizlječivo bolesnima u njihovim domovima. Skrb uključuje brigu o fizičkim, psihičkim, socijalnim i duhovnim potrebama bolesne osobe i članova obitelji.</t>
  </si>
  <si>
    <t>Gerijatrijska udruga "Prečko"</t>
  </si>
  <si>
    <t>21000606</t>
  </si>
  <si>
    <t>70916325545</t>
  </si>
  <si>
    <t>0149951</t>
  </si>
  <si>
    <t>Prečko 2a</t>
  </si>
  <si>
    <t>098/9640282</t>
  </si>
  <si>
    <t>gerijatrijskaudrugaprecko@gmail.com</t>
  </si>
  <si>
    <t>Julijana Turkalj</t>
  </si>
  <si>
    <t>Program projekat socijalnog i humanitarnog značenja za osobe starije životne dobi</t>
  </si>
  <si>
    <t>Udruga će provoditi druženja, mjerenja krvnog tlaka i šećera u krvi, organizirati probe zbora, dramske sekcije, vježbe crtanja i slikanja, ručki rad i pikado, posjete bolesnim članovima, izlete i dr.</t>
  </si>
  <si>
    <t>E-savjetovanje</t>
  </si>
  <si>
    <t>E-savjetovanje dostupno je putem e-maila na savjet@hrabritelefon.hr i hrabrisa@hrabritelefon.hr, putem foruma na www.cybermed.hr te putam chata.</t>
  </si>
  <si>
    <t>Savjetodavne linije za djecu i roditelje</t>
  </si>
  <si>
    <t>Savjetodavna linija djeluje već 18 godina. Cilj joj je pružiti pomoć i podršku djeci i njihovim obiteljima, te savjetovati stručnjake o problemima s kojima se susreću pri radu s djecom. Program je besplatan i kontinuirano se provodi.</t>
  </si>
  <si>
    <t>Zagrlimo s(v)e</t>
  </si>
  <si>
    <t>Održat će se 12 susreta s dvie grupe godišnje, a aktivnosti će se bazirati na osnaživanju djece, prepoznavanju i izražavanju emocija, učenju dječjih prava, zaštiti od vršnjačkog i obiteljskog nasilja te učenju nenasilnog rješavanja sukoba.</t>
  </si>
  <si>
    <t>Osnaživanje stručnjaka za provođenje mjera stručne pomoći i nadzora nad ostvarivanjem skrbi o djetetu</t>
  </si>
  <si>
    <t>Štefica Karačić</t>
  </si>
  <si>
    <t>Organizacija i provedba edukacije-treninga za voditelje, supervizija za korisnike, sastanci, izrada i podjela edukativnog letka, tematska tribina.</t>
  </si>
  <si>
    <t>Hrvatska udruga za Alzheimerovu bolest</t>
  </si>
  <si>
    <t>00001441</t>
  </si>
  <si>
    <t>30481274266</t>
  </si>
  <si>
    <t>0085219</t>
  </si>
  <si>
    <t>Vlašta 24/1</t>
  </si>
  <si>
    <t>01/5601110, 098/350450</t>
  </si>
  <si>
    <t>alzheimer@xnet.hr</t>
  </si>
  <si>
    <t>www.alzheimer.hr</t>
  </si>
  <si>
    <t>Ninoslav Mimica</t>
  </si>
  <si>
    <t>Edukacija i savjetovanje njegovatelja osoba oboljelih od Alzheimerove bolesti</t>
  </si>
  <si>
    <t>Mira Dajčić</t>
  </si>
  <si>
    <t>Ciljevi projekta su edukacija neformalnih (članova obitelji) i formalnih njegovatelja (medicinske sestre itd.), te savjetovanje članova obitelji o kvalitetnom odnosu prema oboljeloj osobi uz pružanje psihosocijalne podrške.</t>
  </si>
  <si>
    <t>Prirodna popora komunikacije u svakodnevnim interakcijama starijih osoba</t>
  </si>
  <si>
    <t>Silvija Philipps Reichherzer</t>
  </si>
  <si>
    <t>U okviru projekta provest će se edukacija o prirodnoj potpori komunikacije, snimanje, interakcijska analiza, individualna savjetovanja i praćenja i vrednovanja svakodnevnih interakcija štićenika i djelatnika doma.</t>
  </si>
  <si>
    <t>Hrvatski Crveni križ - Gradsko društvo Crvenog križa Zagreb</t>
  </si>
  <si>
    <t>21000739</t>
  </si>
  <si>
    <t>07292798848</t>
  </si>
  <si>
    <t>0000728</t>
  </si>
  <si>
    <t>Ilica 223</t>
  </si>
  <si>
    <t>01/3778236, 098/409814</t>
  </si>
  <si>
    <t>info@ckzg.hr</t>
  </si>
  <si>
    <t>www.ckzg.hr</t>
  </si>
  <si>
    <t>Petar Penava</t>
  </si>
  <si>
    <t>Unaprjeđenje kvalitete života starijih osoba putem organiziranih dnevnih aktivnosti u lokalnoj zajednici</t>
  </si>
  <si>
    <t>Duško Godić</t>
  </si>
  <si>
    <t>Projekt je zamišljen kao dugoročni izvaninstitucijski oblik skrbi za starije osobe, a obuhvaća sportsko-rekreativne, kreatine, edukacijske i kulturno-zabavne aktivnosti, zdravstveno i pravno savjetovalište, druženje i razmjenu informacija.</t>
  </si>
  <si>
    <t>Hrvatski savez za rijetke bolesti</t>
  </si>
  <si>
    <t>21002274</t>
  </si>
  <si>
    <t>84873085315</t>
  </si>
  <si>
    <t>0133329</t>
  </si>
  <si>
    <t>Ivanićgradska 38</t>
  </si>
  <si>
    <t>01/2441393, 091/4443038</t>
  </si>
  <si>
    <t>rijetke.bolesti@gmail.com</t>
  </si>
  <si>
    <t>www.rijetke-bolesti.hr</t>
  </si>
  <si>
    <t>Savjetovalište za rijetke bolesti</t>
  </si>
  <si>
    <t>Savez će voditi savjetovalište za osoljele od rijetkih bolesti i članove njihovih obitelji, provest će istraživanja o kvaliteti života oboljenih i članova njihovih obitelji, te stavovima građana Zagreba prema rijetkim bolestima. Na temelju rezultata istraživanja provest će se kampanja sezibilizacije građana o rijetkim bolestima.</t>
  </si>
  <si>
    <t xml:space="preserve">Institut za psihoterapiju i savjetovanje djece, mladih i obitelji - Institut D.O.M.  </t>
  </si>
  <si>
    <t>01/3646817, 095/3646817</t>
  </si>
  <si>
    <t>kocijanhercigonja@inet.hr</t>
  </si>
  <si>
    <t>www.institutdom.hr</t>
  </si>
  <si>
    <t>Dubravka Kocijan Hercigonja, Vesna Novković Hercigonja, Dina Koren</t>
  </si>
  <si>
    <t>Emocionalna pismenost - razvijanje socio-emocionalnih vještina u vrtiću i školi</t>
  </si>
  <si>
    <t>Aktivnosti su edukacijske i savjetodavne kroz edukaciju stručnih službi, nastavnika i odgajatelja, njihovu osviještenost prema važnosti emocionalnog učenja na razvoj djece, podršku i superviziju.</t>
  </si>
  <si>
    <t>Budi podrška u stvaranju nove budućnosti - usavršene stručne službe</t>
  </si>
  <si>
    <t>Cilj je osnažiti i educirati stručne službe za pomoć mladima pri zapošljavanju kroz radionice, te mlade informirati o aktivnim oglasima za posao putem mobilne aplikacije.</t>
  </si>
  <si>
    <t>Odgoj za ljudska prava i mir</t>
  </si>
  <si>
    <t>Djcu predpubertetske i rane pubertetske dobi će se putem radionica učiti toleranciji, nenasilju, ljudskim pravima, suosjećanju i odgovornosti. Osvijestit će i pojmove poput stereotipa, predrasuda i netolerancije.</t>
  </si>
  <si>
    <t>Klub liječenih alkoholičara Špansko</t>
  </si>
  <si>
    <t>21000900</t>
  </si>
  <si>
    <t>37163074039</t>
  </si>
  <si>
    <t>0088986</t>
  </si>
  <si>
    <t>Trg Ivana Kukuljevića 9</t>
  </si>
  <si>
    <t>091/5798755</t>
  </si>
  <si>
    <t>matuldarko@gmail.com</t>
  </si>
  <si>
    <t>Darko Matul</t>
  </si>
  <si>
    <t>Resocijalizacija liječenih alkoholičara i članova njihovih obitelji</t>
  </si>
  <si>
    <t>Gordana Berc</t>
  </si>
  <si>
    <t>Program obuhvaća tjedne grupne sastanke pod vodstvom terapeuta uz uzajamnu pomoć članova kluba kako bi se podigla kvaliteta života te održala apstinencija.</t>
  </si>
  <si>
    <t>Klub mladih tehničara Gornji Grad</t>
  </si>
  <si>
    <t>21004019</t>
  </si>
  <si>
    <t>75592902483</t>
  </si>
  <si>
    <t>0085669</t>
  </si>
  <si>
    <t>Nova ves 36</t>
  </si>
  <si>
    <t>095/9002863</t>
  </si>
  <si>
    <t>zlatnakarta@gmail.com</t>
  </si>
  <si>
    <t>www.zlatnakarta.com</t>
  </si>
  <si>
    <t>Damir Lehpamer</t>
  </si>
  <si>
    <t>Studentska Zlatna karta</t>
  </si>
  <si>
    <t>Brošura je namijenjena studentskoj populaciji, a preko nje studenti ostvaruju brojne popuste. Dio projekta odlazi u humanitarne svrhe i pomoć studentima slabijeg socijalnog statusa.</t>
  </si>
  <si>
    <t>Klub umirovljenika Zagreb</t>
  </si>
  <si>
    <t>21008148</t>
  </si>
  <si>
    <t>12314250638</t>
  </si>
  <si>
    <t>0158686</t>
  </si>
  <si>
    <t>091/3355791</t>
  </si>
  <si>
    <t>klub.umirovljenika.zagreb@gmail.com</t>
  </si>
  <si>
    <t>Zdenka Ninić</t>
  </si>
  <si>
    <t>Zaustavimo nasilje nad starijima</t>
  </si>
  <si>
    <t>Podizanje svijesti o nasilju nad starijim osobama, osnaživanje starijih osoba i ostalih građana da prepoznaju i prijavljuju nasilje te iniciranje uvođenja Pravobranitelja za zaštitu starijih osoba.</t>
  </si>
  <si>
    <t>Program besplatne pravne pomoći i druženja</t>
  </si>
  <si>
    <t xml:space="preserve">Nude se program besplatne pravne pomoći, predavanja, druženja (prigodne zabave, proslave rođendana i sl.), besplatni odlasci u kazalište, muzeje ili koncerte, te jeftiniji aranžmani za toplice i liječilišta, izlete i sl. </t>
  </si>
  <si>
    <t>"Krijesnica" - udruga za pomoć djeci i obiteljima suočenim s malignim bolestima</t>
  </si>
  <si>
    <t>00001846</t>
  </si>
  <si>
    <t>28238949295</t>
  </si>
  <si>
    <t>0053643</t>
  </si>
  <si>
    <t>Prilaz Gjure Deželića 50</t>
  </si>
  <si>
    <t>01/3770022, 091/7918185</t>
  </si>
  <si>
    <t>krijesnica@krijesnica.hr</t>
  </si>
  <si>
    <t>www.krijesnica.hr</t>
  </si>
  <si>
    <t>Zoran Mitrović</t>
  </si>
  <si>
    <t>Psihosocijalno savjetovalište</t>
  </si>
  <si>
    <t>Projekt je razvijen kako bi se pružila podrška djeci oboljeloj od malignih bolesti, njihovim roditeljima i drugim članovima obitelji, kao i djeci čiji su roditelji oboljeli. Organiziraju se savjtovanja o ostvarivanju socijalnih i zdravstvenih prava, grupe podrške i invididualne psihoterapije.</t>
  </si>
  <si>
    <t>Krugovi, Centar za edukaciju, savjteovanje i humanitarno djelovanje</t>
  </si>
  <si>
    <t>21008201</t>
  </si>
  <si>
    <t>68899485354</t>
  </si>
  <si>
    <t>Marjanovićev prilaz 11</t>
  </si>
  <si>
    <t>095/3113311</t>
  </si>
  <si>
    <t>info@krugovi.hr</t>
  </si>
  <si>
    <t>www.krugovi.hR</t>
  </si>
  <si>
    <t>Ivana Grabar</t>
  </si>
  <si>
    <t>Zlatno doba, kvalitetno doba</t>
  </si>
  <si>
    <t>Projekt obuhvaća sljedeće aktivnosti: kućnu posjetu i pomoć u kući, šetnju,čitanje, čajanke-bojanke, rekreacijske aktivnosti, računalne radionice, savjetovanja, prijevoz liječniku, edukacije, poticanje međugeneracijske solidarnosti i proslavu Međunarodnog dana starijih osoba.</t>
  </si>
  <si>
    <t>Martinov plašt, socijalno-uslužna zadruga</t>
  </si>
  <si>
    <t>080765144</t>
  </si>
  <si>
    <t>03034605011</t>
  </si>
  <si>
    <t>0183807</t>
  </si>
  <si>
    <t>Radonjska 10</t>
  </si>
  <si>
    <t>099/3549531</t>
  </si>
  <si>
    <t>info@martinov-plast.hr</t>
  </si>
  <si>
    <t>www.martinov-plast.hr</t>
  </si>
  <si>
    <t>Anđelka Bunić</t>
  </si>
  <si>
    <t>Hortiterapija za treću životnu dob</t>
  </si>
  <si>
    <t>Vesna Hari</t>
  </si>
  <si>
    <t>U vanjskom prostoru oko tri zagrebačka doma za starije postavit će se mini vrtovi u kojima će zainteresirani korisnici moći vrtlariti. Organizirat će se i odgovarajuće radionice.</t>
  </si>
  <si>
    <t>Matica umirovljenika Grada Zagreba</t>
  </si>
  <si>
    <t>21000143</t>
  </si>
  <si>
    <t>05746818670</t>
  </si>
  <si>
    <t>0089613</t>
  </si>
  <si>
    <t>Ulica kralja Zvonimira 17/4</t>
  </si>
  <si>
    <t>098/9665808</t>
  </si>
  <si>
    <t>mugz@mugz.hr</t>
  </si>
  <si>
    <t>www.mugz.hr</t>
  </si>
  <si>
    <t>Marija Kalebota</t>
  </si>
  <si>
    <t>MPZ MUGZ - Mješoviti pjevački zbor</t>
  </si>
  <si>
    <t>Đurđa Novaković</t>
  </si>
  <si>
    <t>Program zbora temelji se na starogradskim pjesmama. Zbor broji 40 članova i temelji se na međugeneracijskoj suradnji jer ga prati orkestar učenika glazbene škole.</t>
  </si>
  <si>
    <t>Dani otvorenih vrata</t>
  </si>
  <si>
    <t>Organizirat će se izložba radova naših kreativnih radionica, a na pozornici će se odvijati raznoliki program u izvedbi članova i gostiju. Ostavlja se i prostor da se umirovljenicima predstave suradnici koji imaju pogodnosti za članove.</t>
  </si>
  <si>
    <t>Nikad nije kasno</t>
  </si>
  <si>
    <t>Program se sastoji od radionice, kulture i zdravlja. Uključuju redovite izložbe radova umirovljenika, literarne domjenke, liječničke preglede uz edukaciju, učenje rada na računalu i druge pogodnosti.</t>
  </si>
  <si>
    <t>"Na drugi način", udruga za pružanje psihosocijalne i pedagoške pomoći djeci, mladima i obitelji</t>
  </si>
  <si>
    <t>21003530</t>
  </si>
  <si>
    <t>85501721358</t>
  </si>
  <si>
    <t>0001252</t>
  </si>
  <si>
    <t>Laščinska cesta 133</t>
  </si>
  <si>
    <t>01/2346971, 098/407725</t>
  </si>
  <si>
    <t>na.drugi.nacin@zg.t-com.hr</t>
  </si>
  <si>
    <t>www.nadruginacin.hr</t>
  </si>
  <si>
    <t>Sunčica Vidulić Vulelilja, Emil Petroci, Tanja Kolesar</t>
  </si>
  <si>
    <t>Edukacija i priprema (potencijalnih) posvojitelja - Škola za posvojitelje</t>
  </si>
  <si>
    <t>Vlasta Grgec-Petroci</t>
  </si>
  <si>
    <t>Ciljevi programa su osnaživanje obitelji kroz stjecanje potrebnih vještina i znanja za ulogu posvojitelja, bolje razumijevanje problematike posvojenja i posvojene djece te stvaranje uvjeta za pravilan razvoj djece.</t>
  </si>
  <si>
    <t>ODRAZ - održivi razvoj zajednice</t>
  </si>
  <si>
    <t>Lj. Posavskog 2</t>
  </si>
  <si>
    <t>01/4655203</t>
  </si>
  <si>
    <t>odraz@odraz.hr</t>
  </si>
  <si>
    <t>Lidija Pavić-Rogošić</t>
  </si>
  <si>
    <t>I mi to možemo! Jačanje kapaciteta zagrebačkih udruga za pripremu europskih projekata</t>
  </si>
  <si>
    <t>Svrha je ojačati kompetencie predstavnika udruga koje se financiraju iz gradskog proračuna za obavljanje svoje djelatnosti. Organizirat će se dvije dvodnevne edukativne radionice.</t>
  </si>
  <si>
    <t>Udruga ustanova, drugih pravnih osoba i građana koji provode profesionalnu rehabilitaciju i zapošljavanje osoba s invaliditetom Hrvatske, "Osvit"</t>
  </si>
  <si>
    <t>00002081</t>
  </si>
  <si>
    <t>85315516666</t>
  </si>
  <si>
    <t>0023531</t>
  </si>
  <si>
    <t>Avenija Marina Držića 1</t>
  </si>
  <si>
    <t>01/6185121</t>
  </si>
  <si>
    <t>osvit1@net.hr</t>
  </si>
  <si>
    <t>www.osvit.hr</t>
  </si>
  <si>
    <t>Josip Držaić</t>
  </si>
  <si>
    <t>Unaprjeđenje roditeljskih vještina kroz specijalizrani program podrške roditeljima s intelektualnim teškoćama</t>
  </si>
  <si>
    <t>Petra Herak</t>
  </si>
  <si>
    <t>Ciljevi projekta su ojačati roditeljske kompetencije roditelja s intelektualnim teškoćama i omogućiti uredan psihosocijalni razvoj njihove djece, razviti specijalizirani program podrške i oformiti grupe roditelja s intelektualnim teškoćama, zaposlenika i članova organizacija članica Osvita.</t>
  </si>
  <si>
    <t>Internet i treća dob</t>
  </si>
  <si>
    <t>Josip Iharoš</t>
  </si>
  <si>
    <t>Program omogućuje određenu razinu informatičke pismenosti te mogućnost komuniciranja novim tehnologijama koje su im bile nedostupne.</t>
  </si>
  <si>
    <t>Povjereništvo Sindikata umirovljenika Hrvatske Zagreb</t>
  </si>
  <si>
    <t>21010648</t>
  </si>
  <si>
    <t>84126655712</t>
  </si>
  <si>
    <t>0273214</t>
  </si>
  <si>
    <t>01/4614204, 098/9618148</t>
  </si>
  <si>
    <t>suh-pov@zg.t-com.hr</t>
  </si>
  <si>
    <t>Biserka Budigam</t>
  </si>
  <si>
    <t>Psihosocijalna pomoć starijim osobama - Psihološko savjetovalište</t>
  </si>
  <si>
    <t>Vesna Bečić</t>
  </si>
  <si>
    <t>Program uključuje savjetovanje i upoznavanje umirovljenika s problemima starosti i starenja, te im se pomaže prilagoditi na umirovljenje kroz predavanja i radionice.</t>
  </si>
  <si>
    <t>Organizirano korištenje slobodnog vremena za umirovljenike i starije osobe</t>
  </si>
  <si>
    <t>U cilju smanjenja osjećaja osamljenosti i isključenosti kod umirovljenika i starijih osoba, organizirat će se radionice za stjecanje novih znanja i vještinaa, slobodne aktivnosti (npr. izrada ručnih radova, druženja, plesne večeri, zborovi itd.) te posjete različitim kulturnim događanjima.</t>
  </si>
  <si>
    <t>Pragma</t>
  </si>
  <si>
    <t>21004854</t>
  </si>
  <si>
    <t>93604401369</t>
  </si>
  <si>
    <t>0082171</t>
  </si>
  <si>
    <t>Teslina 13</t>
  </si>
  <si>
    <t>01/7789950, 098/1759390, 095/7789955</t>
  </si>
  <si>
    <t>pragma@udruga-pragma.hr</t>
  </si>
  <si>
    <t>www.udruga-pragma.hr</t>
  </si>
  <si>
    <t>Nedjeljko Marković</t>
  </si>
  <si>
    <t>Integracija usluga u zajednici</t>
  </si>
  <si>
    <t>Tri glavne aktivnosti su podrška zajednici u unaprjeđenju kvalitete stanovanja, podrška u zajednici za mlade kojima prijeti prerano napuštanje školovanja i podrška zajednici u jačanju vlastitih resursa.</t>
  </si>
  <si>
    <t>Prisutnost</t>
  </si>
  <si>
    <t>21000481</t>
  </si>
  <si>
    <t>09104283167</t>
  </si>
  <si>
    <t>0103792</t>
  </si>
  <si>
    <t>Jordanovac 110</t>
  </si>
  <si>
    <t>01/2346126</t>
  </si>
  <si>
    <t>prisutnost@ffdi.hr</t>
  </si>
  <si>
    <t>www.prisutnost.hr</t>
  </si>
  <si>
    <t>Krešimir Jegić</t>
  </si>
  <si>
    <t>Hitni alarm za pomoć u svako doba - korak prema deinstitucionalizaciji</t>
  </si>
  <si>
    <t>Aktivnsti uključuju organizaciju pomoći za korisnike (kontaktiranje najbližih osoba u slučaju poteškoća), razvijanje međugeneracijske solidarnosti, promicanje volonterstva, informiranje, suradnju s medijima i širenje mreže.</t>
  </si>
  <si>
    <t>Tesa za nenasilje u obitelji</t>
  </si>
  <si>
    <t>Mirna Petretić</t>
  </si>
  <si>
    <t>Osnovne aktivnosti su psihoedukativne radionice za roditelje, telefonsko i email savjetovanje, individualno psihološo savjetovanje, izrada brošure te čuvanje djece.</t>
  </si>
  <si>
    <t>Telefon za psihološku pomoć</t>
  </si>
  <si>
    <t>Usluga je dostupna svim potrebitim građanima radnim danom 10-22 sata. Na telefonu su dežurni psiholozi. Telefon je 2008. godine uvršten u protokole Državne uprave za zaštitu i spašavanje, služba 112.</t>
  </si>
  <si>
    <t>Prevencija beskućništva mladih po izlasku iz alternativne skrbi</t>
  </si>
  <si>
    <t>Valentina Zeljak Božović</t>
  </si>
  <si>
    <t>Rad se fokusira na pripremu i podršku za uspostavljanje samostalnog života prije svega kroz podršku u traženju posla, zapošljavanju i održanju zaposlenja.</t>
  </si>
  <si>
    <t>Roditelji u akciji - RODA</t>
  </si>
  <si>
    <t>00002079</t>
  </si>
  <si>
    <t>06947174377</t>
  </si>
  <si>
    <t>00007200</t>
  </si>
  <si>
    <t>Čanićeva 14</t>
  </si>
  <si>
    <t>01/6177500, 091/5863717</t>
  </si>
  <si>
    <t>roda@roda.hr</t>
  </si>
  <si>
    <t>www.roda.hr</t>
  </si>
  <si>
    <t>Ivana Zanze</t>
  </si>
  <si>
    <t>Jačanje roditeljskih kompetencija zatvorenika i podrška kvalitetnijim susretima zatvorenika i djece</t>
  </si>
  <si>
    <t>Pravo djeteta na kontakt s roditeljem njegovo je temeljno pravo te je važno razviti roditeljske kompetencije zatvorenika-roditelja. Aktivnosti su usmjerene na razvoj vještina zatvorenika i stručnog osoblja Zatvora u Zagrebu i na povezivanje putem čitateljskog programa.</t>
  </si>
  <si>
    <t>Besplatna pravna pomoć članovima Saveza gluhih i nagluhih Grada Zagreba</t>
  </si>
  <si>
    <t>Iva Hlavač</t>
  </si>
  <si>
    <t>Besplatna pravna pomoć namijenjena je starijim gluhim osobama u Savezu, prvenstveno u svrhu sprečavanja zlouporabe ugovora o dosmrtnom/doživotnom uzdržavanju.</t>
  </si>
  <si>
    <t>RADOM - radost, djelovanje, mudrost</t>
  </si>
  <si>
    <t>Lovorka Brajković</t>
  </si>
  <si>
    <t>Projekt se provodi kroz psihosocijalni rad i podršku, međugeneracijsko tematsko druženje, te aktivnosti međugeneracijske solidarnosti (kreativne radionice, pomoć u učenju).</t>
  </si>
  <si>
    <t>Mogu bolje od batina</t>
  </si>
  <si>
    <t>Projekt je usmjeren jačanju roditeljskih kompetencija i prevenciji tjelesnog kažnjavanja djece. Aktivnosti uključuju edukaciju i psihološko savjetovanje roditelja te grupni i individualni rad.</t>
  </si>
  <si>
    <t>Sretan roditelj za sretno dijete</t>
  </si>
  <si>
    <t>Projekt je namijenjen jednoroditeljskim obiteljima, a obuhvaća individualno savjetovanje, predavanja radioničkog tipa za roditelje i individualni rad s djecom.</t>
  </si>
  <si>
    <t>Sociativa nova</t>
  </si>
  <si>
    <t>21009375</t>
  </si>
  <si>
    <t>16116212875</t>
  </si>
  <si>
    <t>0213110</t>
  </si>
  <si>
    <t>Nazorova 51</t>
  </si>
  <si>
    <t>099/6784904</t>
  </si>
  <si>
    <t>sociativa.nova@gmail.com</t>
  </si>
  <si>
    <t>Ana Miljenović</t>
  </si>
  <si>
    <t>Integrirana podrška obiteljima u lokalnoj zajednici</t>
  </si>
  <si>
    <t>Cilj je zaštita prava djece i mladih iz obitelji u riziku kroz bolju suradnju stručnjaka iz različitih sustava te kroz jačanje njihovih kompetencija za primjenu novih metoda rada s djecom i roditeljima.</t>
  </si>
  <si>
    <t>Srpski demokratski forum</t>
  </si>
  <si>
    <t>00000181</t>
  </si>
  <si>
    <t>39407586200</t>
  </si>
  <si>
    <t>0083313</t>
  </si>
  <si>
    <t>Draškovićeva 25</t>
  </si>
  <si>
    <t>01/4921862</t>
  </si>
  <si>
    <t>zagreb-sdf@sdf.hr</t>
  </si>
  <si>
    <t>www.sdf.hr</t>
  </si>
  <si>
    <t>Marijan Jakošević</t>
  </si>
  <si>
    <t>Humanitarna i psihosocijalna pomoć starijim osobama koje žive u samačkim domaćinstvima u Gradu Zagrebu</t>
  </si>
  <si>
    <t>Ljubo Manojlović</t>
  </si>
  <si>
    <t>Korisnicima se pružaju psihosocijalna pomoć i pomoć u kući, a najugroženijima bi se pomoglo u vidu humanitarnih paketa.</t>
  </si>
  <si>
    <t>Krenimo i mi</t>
  </si>
  <si>
    <t>Cilj je jačanje i promicanje roditeljskih odgovornosti kroz edukativno-interaktivne radionice za roditelje, interaktivne radionice za roditelje i djecu, te obiteljsko osnaživanje u prirodi.</t>
  </si>
  <si>
    <t>Tamburaško društvo "Gaj" Zagreb</t>
  </si>
  <si>
    <t>21001743</t>
  </si>
  <si>
    <t>90934142154</t>
  </si>
  <si>
    <t>0111481</t>
  </si>
  <si>
    <t>Nehruov trg 17</t>
  </si>
  <si>
    <t>091/5312663</t>
  </si>
  <si>
    <t>uprava@td-gaj.hr</t>
  </si>
  <si>
    <t>www.td-gaj.hr</t>
  </si>
  <si>
    <t>Ida Balković</t>
  </si>
  <si>
    <t>Tamburica skrbnica 2016.</t>
  </si>
  <si>
    <t>Krešimir Račić</t>
  </si>
  <si>
    <t>Organizirat će se pet cjelovečernjih koncerata tijekom 2016. godine namijenjenih osobama starije životne dobi smještenih u domovima te onima koji su u potrebi i skrbi Caritasa.</t>
  </si>
  <si>
    <t>Udruga bolesnika s upalnim bolestima crijeva "Colon"</t>
  </si>
  <si>
    <t>21004706</t>
  </si>
  <si>
    <t>34770768254</t>
  </si>
  <si>
    <t>0101320</t>
  </si>
  <si>
    <t>Trnsko 7d</t>
  </si>
  <si>
    <t>099/2164254</t>
  </si>
  <si>
    <t>colon@colon.hr</t>
  </si>
  <si>
    <t>www.colon.hr</t>
  </si>
  <si>
    <t>Miro Kokić</t>
  </si>
  <si>
    <t>Savjetovalište za oboljele od Chronove bolesti</t>
  </si>
  <si>
    <t>Cilj je educirati i osposobiti oboljele za rješavanje problema s kojima se susreću kako bi se poboljšala kvaliteta života. Osigurat će im se i bavljenje fizičkim aktivnostima i razviti zdrave prehrambene navike.</t>
  </si>
  <si>
    <t>Udruga Korablja</t>
  </si>
  <si>
    <t>21005490</t>
  </si>
  <si>
    <t>70861330288</t>
  </si>
  <si>
    <t>0134801</t>
  </si>
  <si>
    <t>Kapucinska 29</t>
  </si>
  <si>
    <t>01/550653, 099/8061136</t>
  </si>
  <si>
    <t>udruga.korablja@gmail.com</t>
  </si>
  <si>
    <t>www.korablja-arka.hr</t>
  </si>
  <si>
    <t>Ana Wagner Jakab</t>
  </si>
  <si>
    <t>Korablja-Arka: socijalne usluge u istočnom dijelu grada Zagreba</t>
  </si>
  <si>
    <t>Marijana Skočibušić</t>
  </si>
  <si>
    <t>Aktivnosti su namijenjene obiteljima u riziku od socijalne isključenosti te osobama s intelektualnim teškoćama, a uključuju: savjetodavni rad, radionice, vikend-programe i suradnju s lokalnom zajednicom.</t>
  </si>
  <si>
    <t>Udruga "Phenomena"</t>
  </si>
  <si>
    <t>1836145</t>
  </si>
  <si>
    <t>31036059969</t>
  </si>
  <si>
    <t>0113310</t>
  </si>
  <si>
    <t>V Ravnice 10</t>
  </si>
  <si>
    <t>091/4422014</t>
  </si>
  <si>
    <t>info@phenomena.com.hr</t>
  </si>
  <si>
    <t>www.phenomena.com.hr</t>
  </si>
  <si>
    <t>Branka Matus</t>
  </si>
  <si>
    <t>Program Phenomena - inspiracija za zlatnu generaciju</t>
  </si>
  <si>
    <t>Neda Jelena Mareković Nedev</t>
  </si>
  <si>
    <t>Projekt nudi edukativne, sportsko-rekreativne, zabavno-kreativne i kulturne aktivnosti kako bi osobe starije životne dobi izgradile pozitivan i aktivan stav o životu.</t>
  </si>
  <si>
    <t>Linija pomoći</t>
  </si>
  <si>
    <t>Linija savjetovanja dostupna je djeci, mladima i odraslima iz cijele zemlje radnim danom od 9,00 do 21,00. Pomoć pružaju posebno educirani i supervizirani volonteri. Ponuđeni su i savjetovalište Otvorena vrata i e-savjetovanje.</t>
  </si>
  <si>
    <t>Škola za uspješnije roditeljstvo</t>
  </si>
  <si>
    <t>Škola je usmjerena na razvoj odgovornog i kompetentnog roditeljstva. Aktivnosti obuhvaćaju edukativne radionice, forum kazalište, tisak i distribuciju radne bilježnice. Korisnike čine roditelji i stručnjaci koji rade s djecom.</t>
  </si>
  <si>
    <t>01/4855578, 095/4855112</t>
  </si>
  <si>
    <t>www.udrugaroditeljakpk.hr, www.maloljetniroditelji.net</t>
  </si>
  <si>
    <t>Savjetovalište "Mama je mama" za maloljetne trudnice i roditelje</t>
  </si>
  <si>
    <t>U Savjetovalištu se pruža psihosocijalna pomoć i podrška maloljetnim trudnicama, roditeljima i njihovim obiteljima, kroz usluge informiranja, savjetovanja, edukacije i grupnog savjetovanja.</t>
  </si>
  <si>
    <t>Udruga roditelja djece oboljele od malignih bolesti "Ljubav na djelu"</t>
  </si>
  <si>
    <t>21006120</t>
  </si>
  <si>
    <t>04983288258</t>
  </si>
  <si>
    <t>0017752</t>
  </si>
  <si>
    <t>Prilaz Đure Deželića 31</t>
  </si>
  <si>
    <t>091/5633005</t>
  </si>
  <si>
    <t>info@ljubavnadjelu.hr</t>
  </si>
  <si>
    <t>www.ljubavnadjelu.hr</t>
  </si>
  <si>
    <t>Ljiljana Vuletić</t>
  </si>
  <si>
    <t>Savjetovalište i psihosocijalna pomoć za obitelji i djecu oboljelu od malignih i kroničnih bolesti</t>
  </si>
  <si>
    <t>Dostupni su sljedeći vidovi rehabilitacije/habilitacije: terapija igrom, terapija kreativnom umjetnošću, neuro/bio feedback terapija, individualna i grupna podrška za djecu i roditelje, psihološko savjetovanje i psihodijagnostika.</t>
  </si>
  <si>
    <t>Obiteljsko savjetovalište</t>
  </si>
  <si>
    <t>Program obuhvaća pripadnike romske nacionalne manjine vezano uz pitanja partnerstva, braka, obitelji i roditeljstva, a provodi se kroz redovne, kontinuirane informativne, edukacijske i savjetodavne aktivnosti.</t>
  </si>
  <si>
    <t>Sindikat biciklista</t>
  </si>
  <si>
    <t>0189823</t>
  </si>
  <si>
    <t>Ribnjak 2</t>
  </si>
  <si>
    <t>01/8895110</t>
  </si>
  <si>
    <t>info@sindikatbiciklista.hr</t>
  </si>
  <si>
    <t>www.sindikatbiciklista.hr</t>
  </si>
  <si>
    <t>Bernardica Stipić</t>
  </si>
  <si>
    <t>Tricikl za starije i slabo pokretne osobe</t>
  </si>
  <si>
    <t>Jelena Šimunović</t>
  </si>
  <si>
    <t>Cilj je sastaviti tricikl od starih dijelova bicikla, te ga promovirati kao optimalno prijevozno sredstvo za starije i slabije pokretne osobe. Projekt počinje na manifestaciji Pedalafest.</t>
  </si>
  <si>
    <t>Udruga socijalnih radnika Grada Zagreba i Zagrebačke županije</t>
  </si>
  <si>
    <t>21004360</t>
  </si>
  <si>
    <t>20994607441</t>
  </si>
  <si>
    <t>0057231</t>
  </si>
  <si>
    <t>tanja.kst@gmail.com</t>
  </si>
  <si>
    <t>Provođenje obiteljske medijacije u gradu Zagrebu</t>
  </si>
  <si>
    <t>Projekt se provodi kroz direktan rad s korisnicima od strane educiranih obiteljskih medijatora. Pravovremenim pružanjem usluge prvenstveno se štiti interes djece.</t>
  </si>
  <si>
    <t>Edukacija stručnih radnika o skrbi za starije i nemoćne osobe</t>
  </si>
  <si>
    <t>Meri Gatin</t>
  </si>
  <si>
    <t>Organizirat će se ciklus edukacija za stručne radnike domova za starije osobe, djelatnike centra za socijalnu skrb, predstavnike obiteljskih domova, humanitarnih organizacija i organizacija civilnog društva. Provest će se 7 edukacija u trajanju po 6 sati.</t>
  </si>
  <si>
    <t>Udruga spajalica Nada</t>
  </si>
  <si>
    <t>21006624</t>
  </si>
  <si>
    <t>72140169783</t>
  </si>
  <si>
    <t>Cvijete Zuzorić 37</t>
  </si>
  <si>
    <t>091/9078759</t>
  </si>
  <si>
    <t>nada.matesic@gmail.com</t>
  </si>
  <si>
    <t>www.spajalicanada.hr</t>
  </si>
  <si>
    <t>Nada Matešić</t>
  </si>
  <si>
    <t>Kompetentni roditelji, zdrava djeca - Škola za jednoroditeljske obitelji</t>
  </si>
  <si>
    <t>Prijedlog odgovara na potrebu samohranih roditelja za psihološkom stabilizacijom tijekom brakorazvodnog postupka i na potrebu razumijevanja prevencije obiteljskog nasilja putem uspostavljanja odnosa zasnivanih na rodnoj ravnopravnosti.</t>
  </si>
  <si>
    <t>01/7999732</t>
  </si>
  <si>
    <t>info@uimeobitelji.net</t>
  </si>
  <si>
    <t>www.uimeobitelji.net</t>
  </si>
  <si>
    <t>Roditelji odlučuju o odgoju svoje djece</t>
  </si>
  <si>
    <t>Ivana Penavić</t>
  </si>
  <si>
    <t>Organizacija tribina, edukacija i okruglih solova kako bi se ojačale roditeljske kompetencije. Izdat će se priručnik o pravima i dužnostima roditelja u vijećima roditelja.</t>
  </si>
  <si>
    <t xml:space="preserve">udruga.vestigium@gmail.com </t>
  </si>
  <si>
    <t>Kreativna kuhača</t>
  </si>
  <si>
    <t>Projekt je usmjeren na poticanje kvalitete aktivnog življenja, edukaciju o vlastitom uzgoju hrane i radionice kuhanja u svrhu ekonomske neovisnosti, provođenje pomoći i samopomoći, resocijalizaciju i integraciju, te podizanje kvalitete skrbi o žrtvama obiteljskog nasilja.</t>
  </si>
  <si>
    <t>Udruga za pomoć djeci sa senzornim poremećajima "Senzori"</t>
  </si>
  <si>
    <t>21011381</t>
  </si>
  <si>
    <t>43159465168</t>
  </si>
  <si>
    <t>0323986</t>
  </si>
  <si>
    <t>Samoborska cesta 44a</t>
  </si>
  <si>
    <t>091/6122013</t>
  </si>
  <si>
    <t>info@senzori.hr</t>
  </si>
  <si>
    <t>www.senzori.hr</t>
  </si>
  <si>
    <t>Slaven Vujić</t>
  </si>
  <si>
    <t>Obiteljski centar "Srce junačko"</t>
  </si>
  <si>
    <t>Centar nudi podršku i pomoć obiteljima djece s teškoćama u razvoju.</t>
  </si>
  <si>
    <t>Klub muškaraca - klub podrške za muškarce u bračnim i partnerskim vezama</t>
  </si>
  <si>
    <t>Anita Dučkić Sertić</t>
  </si>
  <si>
    <t>Projekt pružanja savjetodavne i psihosocijalne podrške muškarcima žrtvama obiteljskog ili partnerskog nasilja. Aktivnosti obuhvaćaju individualno savjetovanje i podršku, online savjetovanje, grupno savjetovanje i grupe podrške.</t>
  </si>
  <si>
    <t>01/3907301, 091/1516968</t>
  </si>
  <si>
    <t>udruga.mobbing@zg.t-com.hr</t>
  </si>
  <si>
    <t>www.mobbing.hr</t>
  </si>
  <si>
    <t>Savjetovalište i psihosocijalna pomoć za žrtve zlostavljanja na radu, mobbinga</t>
  </si>
  <si>
    <t>Projekt osigurava žrtvama zlostavljanja i drugih oblika diskriminacije na radnom mjestu pravovremenu pravnu i psihosocijalnu pomoć i podršku kroz rad savjetovališta.</t>
  </si>
  <si>
    <t>Udruga za poticanje organiziranja pružanja psihosocijalne podrške, edukaciju i istraživanje Put Kreativnog Kretanja</t>
  </si>
  <si>
    <t>21008454</t>
  </si>
  <si>
    <t>83288315625</t>
  </si>
  <si>
    <t>0178604</t>
  </si>
  <si>
    <t>Zeleni trg 2</t>
  </si>
  <si>
    <t>01/6199359, 098/1841399</t>
  </si>
  <si>
    <t>fani01@net.hr</t>
  </si>
  <si>
    <t>Fani Novković</t>
  </si>
  <si>
    <t>Od mudrosti do kreativnosti</t>
  </si>
  <si>
    <t>Ciljna skupina su osobe starije od 60 godina, a cilj programa je unaprijediti kvalitetu života radom na osobnom rastu.</t>
  </si>
  <si>
    <t>Udruga za poticanje organiziranja pružanja psihosocijalne podrške, edukaciju i istraživanje - Put kreativnog kretanja</t>
  </si>
  <si>
    <t>010/6199359, 098/1841399</t>
  </si>
  <si>
    <t>www.udrugapkk.hr</t>
  </si>
  <si>
    <t>Znanje je prilika</t>
  </si>
  <si>
    <t>Ciljna skupina su zaposlenici domova, a ciljevi su pružanje podrške korisnicima, upotpunjavanje znanja, jačanje kreativnosti i osvještavanje mogućnosti.</t>
  </si>
  <si>
    <t>Poboljšanje kvalitete života i skrbi za starije putem besplatne pravne pomoći i kreativnih radionica</t>
  </si>
  <si>
    <t xml:space="preserve">Program sadrži besplatno pravno savjetovanje u vezi prava iz sustava socijalne skrbi, obiteljskih prava i drugih imovinskih prava, te  likovne i šahovske radionice. </t>
  </si>
  <si>
    <t>Udruga za skrb djece s posebnim zdravstvenim potrebama 3L</t>
  </si>
  <si>
    <t>21010120</t>
  </si>
  <si>
    <t>50675579602</t>
  </si>
  <si>
    <t>0238840</t>
  </si>
  <si>
    <t>Slavka Batušića 11</t>
  </si>
  <si>
    <t>091/5842969</t>
  </si>
  <si>
    <t>kontakt@slatkikosecer.com</t>
  </si>
  <si>
    <t>www.udruga3L.wordpress.com</t>
  </si>
  <si>
    <t>Zrinka Babić</t>
  </si>
  <si>
    <t>Slatki servis: volonterski projekt pomoći i podrške djeci oboljeloj od dijabetesa tipa 1 u procesu osamostaljenja u preuzimanju kontrole</t>
  </si>
  <si>
    <t>Ciljevi su pomoći djetetu da kontrolira bolest i prevenira posljedice, veća samostalnost djeteta, podrška roditeljima, poboljšavanje kvalitete života djeteta i obitelji.</t>
  </si>
  <si>
    <t>Udruga za unapređenje kvalitete življenja "Let"</t>
  </si>
  <si>
    <t>21002756</t>
  </si>
  <si>
    <t>80621111596</t>
  </si>
  <si>
    <t>0081264</t>
  </si>
  <si>
    <t>Sokolgradska 86</t>
  </si>
  <si>
    <t>01/5803726</t>
  </si>
  <si>
    <t>let@udruga-let.hr</t>
  </si>
  <si>
    <t>www.samohrani.hr</t>
  </si>
  <si>
    <t>Iva Jovović</t>
  </si>
  <si>
    <t>Servisi potpore jednoroditeljskim obiteljima</t>
  </si>
  <si>
    <t>Cilj je unaprijediti kvalitetu života jednoroditeljskih obitelji kroz psihosocijalno savjetovanje, radionice i savjetovanje za traženje zaposlenja.</t>
  </si>
  <si>
    <t>Udruga za zaštitu i promicanje prava ljudi treće životne dobi</t>
  </si>
  <si>
    <t>21006585</t>
  </si>
  <si>
    <t>28258927373</t>
  </si>
  <si>
    <t>0114120</t>
  </si>
  <si>
    <t>Slovenska 23</t>
  </si>
  <si>
    <t>091/5807827</t>
  </si>
  <si>
    <t>starmpasto@gmail.com</t>
  </si>
  <si>
    <t>www.pravaustarosti.com</t>
  </si>
  <si>
    <t>Mira Čokić</t>
  </si>
  <si>
    <t>Razvoj kompetencija pružatelja usluga za starije osobe</t>
  </si>
  <si>
    <t>Upoznavanje s modelom E-Qalin programa usmjerenog na rarzvoj kompetencija pružatelja usluga u skrbi za starije osobe, uključujući module koji obrađuju temeljna prava starijih osoba. Održat će se i okrugli stol i predstavljanje publikacije naziva "Razvoj kompetencija pružatelja usluga za starije osobe."</t>
  </si>
  <si>
    <t>Centar za informiranje i savjetovanje  mladih Zagreb</t>
  </si>
  <si>
    <t>Ante Martić</t>
  </si>
  <si>
    <t>Glavni cilj info-centra je informiranje mladih od 15 do 30 godina starosti u sljedećim područjima: obrazovanje, informatizacija, zapošljavanje, socijalna politika, zdravstvena zaštita, sudjelovanje u društvu, slobodno vrijeme i mobilnost.</t>
  </si>
  <si>
    <t>Udruga žena oboljelih i liječenih od raka"Sve za nju"</t>
  </si>
  <si>
    <t>21005997</t>
  </si>
  <si>
    <t>29284356244</t>
  </si>
  <si>
    <t>0133578</t>
  </si>
  <si>
    <t>Kneza Mislava 10</t>
  </si>
  <si>
    <t>01/6418765, 091/6363656</t>
  </si>
  <si>
    <t>info@svezanju.hr</t>
  </si>
  <si>
    <t>www.svezanju.hr</t>
  </si>
  <si>
    <t>Almenka Balenović</t>
  </si>
  <si>
    <t>Savjetovalište SVE za NJU - savjetovalište za žene oboljele od raka</t>
  </si>
  <si>
    <t>Ljiljana Vukota</t>
  </si>
  <si>
    <t>Sve aktivnosti provode kvalificirane osobe, a obuhvaćene su edukacijske radionice, nutricionističke radionice, te psihoedukacijske radionice. Uključene su i grupne psihoterapije.</t>
  </si>
  <si>
    <t>Udruga"Igra" za pružanje rehabilitacijsko-edukacijske i psiho-socijalno-pedagoške pomoći</t>
  </si>
  <si>
    <t>005660</t>
  </si>
  <si>
    <t>01418491</t>
  </si>
  <si>
    <t>01/3704537, 095/9110089</t>
  </si>
  <si>
    <t>Drugačiji pristup - Savjetovalište za djecu, mlade i obitelj</t>
  </si>
  <si>
    <t>01/3704537, 095/911089</t>
  </si>
  <si>
    <t>Socijalno uključeniji uz KONTAKT</t>
  </si>
  <si>
    <t>Jelena Oršolić</t>
  </si>
  <si>
    <t>Cilj je mlade iz alternativne socijalne skrbi pripremiti za samostalan život i povećati njihovu zapošljivost. Aktivnosti uključuju informiranja, savjetovanja, posredovanja, edukacije i prekvalifikacije.</t>
  </si>
  <si>
    <t>Zaštita prava djece i mladih u sustavu socijalne skrbi</t>
  </si>
  <si>
    <t>Natalija Stanković</t>
  </si>
  <si>
    <t>Budi BITna!</t>
  </si>
  <si>
    <t>Cilj projekta je pripremiti djevojke za izlazak iz Doma za odgoj djece i mladeži Zagreb pomoću terapijskog individualnog i grupnog rada, savjetovanja i unapređenja digitalnih kompetencija.</t>
  </si>
  <si>
    <t>UHULI-Udruga hrvatskih učitelja likovne izobrazbe</t>
  </si>
  <si>
    <t>Likovni atelje za treću životnu dob - likovne radionice za osobe starije životne dobi</t>
  </si>
  <si>
    <t>Program obuhvaća stvaralačke aktivnosti za starije osobe s afinitetom prema likovnoj umjetnosti. Osim sudjelovanja na izložbama, polaznike veseli poklanjanje svojih radova i pokazivanje istih svojim obiteljima.</t>
  </si>
  <si>
    <t>Zaklada Marija De Mattias</t>
  </si>
  <si>
    <t>109</t>
  </si>
  <si>
    <t>61107208595</t>
  </si>
  <si>
    <t>0001953</t>
  </si>
  <si>
    <t>Tuškanac 56</t>
  </si>
  <si>
    <t>01/4834281, 099/4949492</t>
  </si>
  <si>
    <t>zaklada-mdm@klanjateljice.hr, info@zaklada-mdm.hr</t>
  </si>
  <si>
    <t>www.zaklada-mdm.hr</t>
  </si>
  <si>
    <t>Katarina Anita Ferketin</t>
  </si>
  <si>
    <t>Bibliodrama - psihosocijalna podrška i povećanje kvalitete skrbi o osobama starije životne dobi</t>
  </si>
  <si>
    <t>Ljubica Radovac</t>
  </si>
  <si>
    <t>U Domu za starije i nemoćne osobe "Centar" provodit će se aktivnosti metodom bibliodrame pri čemu će se biblijske tekstove i teme sagledavati u kontekstu aktualnih društvenih i vjerskih pitanja, povezujući ih s iskustvima sudionika.</t>
  </si>
  <si>
    <t>Ženska pomoć sada - SOS telefon za žene i djecu žrtve nasilja</t>
  </si>
  <si>
    <t>PP 992</t>
  </si>
  <si>
    <t>01/4655222</t>
  </si>
  <si>
    <t>zenskapomocsada@gmail.com</t>
  </si>
  <si>
    <t>www.zenskapomocsada.hr</t>
  </si>
  <si>
    <t>Prihvatni centar - sklonište, savjetovalište i SOS linija za žene i djecu žrtve nasilja</t>
  </si>
  <si>
    <t>Cilj je osigurati širok spektar izbora korisnicama koje žele zadržati tajnost svojih podataka, uz besplatan urgentan pristup pomoći s različitim oblicima nasilja s kojima se susreću. Rad obuhvaća prihvatni centar, savjetovalište i SOS linije, a uključene su i dodatne aktivnosti poput čuvanja djece i rada s djecom, provođenje kreativnih radionica, humanitarne aktivnosti itd.</t>
  </si>
  <si>
    <t xml:space="preserve">Ženska soba - Centar za seksualna prava </t>
  </si>
  <si>
    <t xml:space="preserve">Centar za žrtve seksualnog nasilja </t>
  </si>
  <si>
    <t xml:space="preserve">Centar je jedini specijalizirani servis za žene žrtve seksualnog nasilja, a djeluje kroz direktnu i indirektnu pomoć. Direktna uključuje rad psihologinje, socijalne pedagoginje, psihoterapeutkinje, liječnice opće medicine, ginekologinje, pravnice, psihijatra, terapijskog psa te supervizorice. Usluge obuhvaćaju psihoterapiju, pravnu i medicinsku pomoć. </t>
  </si>
  <si>
    <t xml:space="preserve">Javni natječaj za financiranje programa i projekata udruga iz područja socijalnog i humanitarnog značenja iz Proračuna Grada Zagreba za 2016./Smanjenje siromaštva I socijane isključenosti, podrška beskućnicima, socijalno ugroženm i marginaliziranim skupinama </t>
  </si>
  <si>
    <t>Socijalna košarica</t>
  </si>
  <si>
    <t>Ana Juratovac</t>
  </si>
  <si>
    <t>Cilj projekta je besplatna podjela materijalne pomoći u prehrambenim i higijenskim artiklima socijalno ugroženim korisnicima u evidenciji Caritasa Zagrebačke nadbiskupije.</t>
  </si>
  <si>
    <t>Ceraneo - Centar za razvoj neprofitnih organizacija</t>
  </si>
  <si>
    <t>00000380</t>
  </si>
  <si>
    <t>08955800596</t>
  </si>
  <si>
    <t>0001139</t>
  </si>
  <si>
    <t>01/4812348, 01/4895829, 098/412427</t>
  </si>
  <si>
    <t>ceraneo@zg.t-com.hr</t>
  </si>
  <si>
    <t>www.ceraneo.hr</t>
  </si>
  <si>
    <t>Gojko Bežovan</t>
  </si>
  <si>
    <t>Socijalno vijeće Grada Zagreba</t>
  </si>
  <si>
    <t>Iva Mrdeža</t>
  </si>
  <si>
    <t>Predstavljanje Socijalne slike Grada Zagreba za 2015. te tematske rasprave: socijalne inovacije, socijalno poduzetništvo i koncept integriranog održivog urbanog razvoja.</t>
  </si>
  <si>
    <t>Jednake mogućnosti u svijetu rada</t>
  </si>
  <si>
    <t>Ena Knežević</t>
  </si>
  <si>
    <t>Programom se nastoji pomoći nezaposlenim osobama koje su posebno pogođene teškoćama koje donosi socijalna isključenost, te koje su izložene diskriminaciji u svijetu rada na području Grada Zagreba. Aktivnosti uključuju radionice za jačanje samopouzdanja i pokretanje vlastitog posla, mentorstvo i umrežavanje, te brošuru.</t>
  </si>
  <si>
    <t>Društvo za oblikovanje održivog razvoja - DOOR</t>
  </si>
  <si>
    <t>21002836</t>
  </si>
  <si>
    <t>01/4655441</t>
  </si>
  <si>
    <t>info@door.hr</t>
  </si>
  <si>
    <t>Maja Bozičević Vrhovčak</t>
  </si>
  <si>
    <t>Zajedno do ugodnijeg stanovanja</t>
  </si>
  <si>
    <t>Kroz terenski rad, izravnu pomoć kroz implementaciju mjera energetske učinkovitosti i edukaciju o racionalnom korištenju energije, pridonosit će se stvaranju boljih uvjeta stanovanja.</t>
  </si>
  <si>
    <t>Specifičnosti rada s osobama s iskustvom siromaštva: uloga socijalnog rada</t>
  </si>
  <si>
    <t>Olja Družić Ljubotina</t>
  </si>
  <si>
    <t>Projekt je namijenjen socijalnim radnicima, stručnjacima iz Centra za socijalnu skrb Zagreb i Gradskog ureda za socijalnu zaštitu i osobe s invaliditetom, tj. stručnjacima koji neposredno rade sa siromašnim korisnicima. Cilj su senzibilizacija te usvajanje novih znanja i vještina.</t>
  </si>
  <si>
    <t>Humanitarna organizacija Svjetska organizacija Roma u Hrvatskoj</t>
  </si>
  <si>
    <t>Četvrtke Poljanice 2</t>
  </si>
  <si>
    <t>01/2922488, 095/3988867</t>
  </si>
  <si>
    <t>irumbak@net.amis.hr</t>
  </si>
  <si>
    <t>Socijalno ugrožene osobe koje nisu uključene u sustav socijalne skrbi</t>
  </si>
  <si>
    <t>Projekt skrbi o osobama koje nisu uključene u postojeći sustav socijalne skrbi za pripadnike romske manjine metodama predavanja, pružanja pomoći u domovima, resocijalizacije, integracije itd.</t>
  </si>
  <si>
    <t>Humanitarna udruga "Fra Mladen Hrkać"</t>
  </si>
  <si>
    <t>21009463</t>
  </si>
  <si>
    <t>23780996201</t>
  </si>
  <si>
    <t>0214377</t>
  </si>
  <si>
    <t>Trg Stjepana Radića 3</t>
  </si>
  <si>
    <t>099/5533111</t>
  </si>
  <si>
    <t>info@humh.hr</t>
  </si>
  <si>
    <t>www.humh.hr</t>
  </si>
  <si>
    <t>Ivan Soldo</t>
  </si>
  <si>
    <t>Pomozimo zajedno</t>
  </si>
  <si>
    <t>Mario Paponja</t>
  </si>
  <si>
    <t>Svakodnevno pružanje usluge besplatnog smještaja za korisnike pomoći Udruge koji se liječe u medicinskim ustanovama u Zagrebu. Korisnicima su omogućeni dnevni boravak, obroci i noćenje.</t>
  </si>
  <si>
    <t>Klub za zapošljavanje Zagreb</t>
  </si>
  <si>
    <t>Cilj je povećati mogućnosti za zapošljavanje te umanjiti opasnost od socijalne isključenosti i siromaštva marginaliziranih skupina unaprjeđujući njihove kompetencije.</t>
  </si>
  <si>
    <t>Žene okreću novu stranicu</t>
  </si>
  <si>
    <t>Svrha je nastaviti provođenje inovativne socijalne usluge u lokalnoj zajednici Novi Jelkovec namijenjenu dugotrajno nezaposlenim ženama kako bi se osigurala povećana zapošljivost.</t>
  </si>
  <si>
    <t>Katolička udruga "Kap dobrote"</t>
  </si>
  <si>
    <t>0000114</t>
  </si>
  <si>
    <t>97517626928</t>
  </si>
  <si>
    <t>IV Stara Peščenica 3</t>
  </si>
  <si>
    <t>01/2317802</t>
  </si>
  <si>
    <t>kap-dobrote@zg.htnet.hr</t>
  </si>
  <si>
    <t>www.kap-dobrote.hr</t>
  </si>
  <si>
    <t>Vesna Grimani Šparavec</t>
  </si>
  <si>
    <t>Pomoć starim, bolesnim i nemoćnim osobama</t>
  </si>
  <si>
    <t>Ivan Turković</t>
  </si>
  <si>
    <t>Aktivnosti obuhvaćaju: posjete i pomoći korisnicima, rad socijalnog radnika i radnog tearpeuta, rad praonice rublja, rad gerontodomaćice, rad vozača-kućnog majstora.</t>
  </si>
  <si>
    <t>Kršćanski centar za pomoć i rehabilitaciju ovisnika i obitelji "Stijena"</t>
  </si>
  <si>
    <t>21002083</t>
  </si>
  <si>
    <t>Zoran Jelić</t>
  </si>
  <si>
    <t>01/3778548, 091/2404220</t>
  </si>
  <si>
    <t>stijena@stijena.hr</t>
  </si>
  <si>
    <t>www.stijena.hr</t>
  </si>
  <si>
    <t>Posljednji izazov</t>
  </si>
  <si>
    <t>Projekt je namijenjen osobama koje završavaju rehabilitaciju odnosno kaznu zatvora. Provode se grupne aktivnosti, pripreme za postpenalni pothvat, suradnja s Upravom za zatvorski sustav, Uredom za probaciju i terapijskim zajednicama, tjedni motivacijski sastanci, individualno savjetovanje, grupna edukacija, mentorstvo, psihosocijalna pomoć i predstavljanje projekta.</t>
  </si>
  <si>
    <t>Ja-Majka</t>
  </si>
  <si>
    <t>Darko Čondić</t>
  </si>
  <si>
    <t>Cilj je unaprijediti kvalitetu tretmana žena ovisnica, jačanje roditeljskih kompetencija, savjetovanje i pružanje psihosocijalne pomoći s ciljem integracije u život zajednice socijalno osjetljivih skupina.</t>
  </si>
  <si>
    <t>Dobrodošli u Zagreb: socijalna i kulturna mapa Zagreba za azilante i tražitelje azila</t>
  </si>
  <si>
    <t>Projekt će mapirati tijela javne uprave, ustanove, institucije i organizacije koje donose odluke i/ili usluge azilantima i tražiteljima azila. Pregledno će biti opisane usluge koje se nude.</t>
  </si>
  <si>
    <t>Savez nezaposlenih Hrvatske</t>
  </si>
  <si>
    <t>21002133</t>
  </si>
  <si>
    <t>Dubrava 238</t>
  </si>
  <si>
    <t>01/2912117</t>
  </si>
  <si>
    <t>dnz@zg.t-com.hr, snrh@zg.ht.hr</t>
  </si>
  <si>
    <t>www.nezaposleni.hr</t>
  </si>
  <si>
    <t>Jeniseja Fištrek</t>
  </si>
  <si>
    <t>Informatika za nezaposlene: Računalni operater</t>
  </si>
  <si>
    <t>Provest će se pet tečaja informatike za zvanje računalni operater koje se upisuje u radnu knjižicu.</t>
  </si>
  <si>
    <t>Engleski i njemački jezik za nezaposlene</t>
  </si>
  <si>
    <t>U godini su predviđena po tri tečaja engleskog i njemačkog jezika u gurpama od 10 polaznika, a provodi ih dvoje nastavnika.</t>
  </si>
  <si>
    <t>Udruga "Susjed susjedu pomaže"</t>
  </si>
  <si>
    <t>21004776</t>
  </si>
  <si>
    <t>74260363647</t>
  </si>
  <si>
    <t>0519867</t>
  </si>
  <si>
    <t>Švarcova 18</t>
  </si>
  <si>
    <t>091/2517651</t>
  </si>
  <si>
    <t>snjezana.pisk@gmail.com</t>
  </si>
  <si>
    <t>www.susjed.hr</t>
  </si>
  <si>
    <t>Susjed susjedu poklanja</t>
  </si>
  <si>
    <t>Gordana Brus</t>
  </si>
  <si>
    <t>Udruga je otvorena svaki četvrtak za darovanje građanstva kada svatko može darrovati odjeću, obuću i druge potrepštine koje im više ne koriste, a mogu se upotrijebiti. Program obuhvaća područje gradske četvrti Maksimir.</t>
  </si>
  <si>
    <t>Udruga "Jedni za druge"</t>
  </si>
  <si>
    <t>21006305</t>
  </si>
  <si>
    <t>69310442597</t>
  </si>
  <si>
    <t>0052973</t>
  </si>
  <si>
    <t>Ivana Pergošića 10</t>
  </si>
  <si>
    <t>098/316231</t>
  </si>
  <si>
    <t>jednizadruge@gmail.com</t>
  </si>
  <si>
    <t>www.jednizadruge.hr</t>
  </si>
  <si>
    <t>Sanja Maroević</t>
  </si>
  <si>
    <t>Resocijalizacija ovisnika kroz pomagačke aktivnosti terapije jahanjem u rehabilitaciji djece s teškoćama u razvoju i odraslih osoba s inavliditetom</t>
  </si>
  <si>
    <t>Cilj je unaprijediti kvalitetu resocijalizacije bivših ovisnika kroz aktivnosti provođenja radno-okupacijske terapije, psihoedukativno iskustvenih radionica, savjetovanja i podrške.</t>
  </si>
  <si>
    <t>Destigma - kazalište u zajednici</t>
  </si>
  <si>
    <t>Cilj je unaprijediti kvalitetu integracije bivših ovisnika u život lokalne zajednice kroz izgradnju kvalitetnih obrazaca provođenja slobodnog vremena te senzibilizaciju društvene zajednice.</t>
  </si>
  <si>
    <t>RCCG Dom nade - Udruga za pomoć beskućnicima i ostalim socijalno ugroženima</t>
  </si>
  <si>
    <t>21009299</t>
  </si>
  <si>
    <t>24702975835</t>
  </si>
  <si>
    <t>0210931</t>
  </si>
  <si>
    <t>Badalićeva 111</t>
  </si>
  <si>
    <t>091/4783721</t>
  </si>
  <si>
    <t>rccg.dom.nade@gmail.com</t>
  </si>
  <si>
    <t>www.domnade.wordpress.com</t>
  </si>
  <si>
    <t>Marijana Ivanić Vuga</t>
  </si>
  <si>
    <t>Poludnevni boravak za beskućnike</t>
  </si>
  <si>
    <t>Danijel Vuga</t>
  </si>
  <si>
    <t>Poludnevni boravak za beskućnike osigurat će psihosocijalno osnaživanje beskućinka, informiranje, savjetovanje i podršku prilikom ostvarivanja prava, pomoć pri traženju posla, povećanje kvalitete života korisnika te senzibiliziranje javnosti.</t>
  </si>
  <si>
    <t>Udruga "Pet plus"</t>
  </si>
  <si>
    <t>25414985167</t>
  </si>
  <si>
    <t>01/4828401, 099/4588385</t>
  </si>
  <si>
    <t>info@petplus.hr</t>
  </si>
  <si>
    <t>Kuća za PET</t>
  </si>
  <si>
    <t>Udruga će unajmiti kuću za stanovanje šest korisnika koji će biti pod stručnim nadzorom psihologa. Povećavat će osnovne kompetencije, učiti životne vještine, prolaziti kroz edukacije, tečajeve stranog jezika, psihološke radionice, autogeni trening i kreativne radionice. 80 korisnika educirat će se za ekopoljodjelca i voćara kako bi ih se uvelo na tržište rada.</t>
  </si>
  <si>
    <t>Na tvojoj strani - projekt podrške zatvorenicima u resocijalizaciji</t>
  </si>
  <si>
    <t>Projekt doprinosi reintegraciji bivših zatvorenika u društvo kroz pružanje psihosocijalne pomoći i podrške, pomoć pri zapošljavanju i informiranje javnosti.</t>
  </si>
  <si>
    <t>Udruga za poticanje intelektualnog napredovanja djece i mladih "Mudrica"</t>
  </si>
  <si>
    <t>21009608</t>
  </si>
  <si>
    <t>96830788413</t>
  </si>
  <si>
    <t>0222232</t>
  </si>
  <si>
    <t>Jablanska 82</t>
  </si>
  <si>
    <t>091/5060230</t>
  </si>
  <si>
    <t>udrugamudrica@gmail.com</t>
  </si>
  <si>
    <t>www.mudrica.hr</t>
  </si>
  <si>
    <t>Helena Kukec Grgić</t>
  </si>
  <si>
    <t>Male Mudrice</t>
  </si>
  <si>
    <t>Cilj programa je pomoći djeci pri savladavanju školskog gradiva te nadoknadi gradiva zbog bolesti ili jezične prepreke za strance.</t>
  </si>
  <si>
    <t>Udruga za sprečavaje, informiranje, djelovanje i resocijalizaciju ovisnika - S.I.D.R.O.</t>
  </si>
  <si>
    <t>091/9068260, 01/3461107</t>
  </si>
  <si>
    <t>udruga.sidro.zg@gmail.com</t>
  </si>
  <si>
    <t>www.udrugasidro.hr, www.zajednicacenacolo.hr</t>
  </si>
  <si>
    <t>Mostovi u bolji život</t>
  </si>
  <si>
    <t>Cilj projekta je povećanje zapošljivosti socijalnih ranjivih skupina, osobito mladih i žena iz populacije bivših ovisnika, koji su u nepovoljnom položaju na tržištu rada.</t>
  </si>
  <si>
    <t>Žive jaslice</t>
  </si>
  <si>
    <t>Projektne aktivnosti omogućuju korisnicima, bivšim ovisnicima, sudjelovanje u izvedbi predstave tako da sami izrađuju scenografiju, kostimografiju, brinu o životinjama itd., pri čemu se doprinosi na stabilizaciji novousvojenih vrijednosti u procesu rehabilitacije.</t>
  </si>
  <si>
    <t>Zaklada Cenacolo</t>
  </si>
  <si>
    <t>141767</t>
  </si>
  <si>
    <t>75083855227</t>
  </si>
  <si>
    <t>0141767</t>
  </si>
  <si>
    <t>Malešnica 3/2</t>
  </si>
  <si>
    <t>01/3704200</t>
  </si>
  <si>
    <t>zaklada.cenacolo@gmail.com</t>
  </si>
  <si>
    <t>www.zajednicacenacolo.hr</t>
  </si>
  <si>
    <t>Miljenka Krizmanić</t>
  </si>
  <si>
    <t>Grupe podrške roditelja Zajednice Cenacolo</t>
  </si>
  <si>
    <t>Marija Bandov</t>
  </si>
  <si>
    <t>Zajednica pruža podršku ovisnicima i njihovim obiteljima kroz grupe roditelja ovisnika i bivših ovisnika, te psihoterapijski ples bivših ovisnika.</t>
  </si>
  <si>
    <t>Javni natječaj za financiranje programa i projekata udruga iz područja socijalnog i humanitarnog značenja iz Proračuna Grada Zagreba za 2016./promocija i razvoj volonterstva na području grada Zagreba</t>
  </si>
  <si>
    <t>Volontiranje u zajednici - osnaživanje korisnika ustanova socijalne skrbi i učenika u lokalnoj zajednici</t>
  </si>
  <si>
    <t>Cilj je osnažiti škole za održivu provedbu volonterskih akcija učenika, nastavnika i roditelja u lokalnoj zajednici kojim pružaju podršku najranjivijim skupinama društva. Glavnu okosnicu projekta čini model školskog volontiranja.</t>
  </si>
  <si>
    <t>Hrvatska mreža volonterskih centara (HMVC)</t>
  </si>
  <si>
    <t>21011410</t>
  </si>
  <si>
    <t>52415322441</t>
  </si>
  <si>
    <t>0332191</t>
  </si>
  <si>
    <t>Ilica 29 (sjedište), Amruševa 8 (ured)</t>
  </si>
  <si>
    <t>01/5612434, 091/4682942</t>
  </si>
  <si>
    <t>info@hmvc.net</t>
  </si>
  <si>
    <t>www.volontiram.info</t>
  </si>
  <si>
    <t>Slađana Novota</t>
  </si>
  <si>
    <t>Volontiranje - putna karta do osobnih kompetencija i uključivog društva</t>
  </si>
  <si>
    <t>Sandra Nudžić</t>
  </si>
  <si>
    <t>Cilj projekta je unaprijediti vrednovanje cjeloživotnog učenja ostvarnog volontiranjem kao puta do kompetencija presudnih za zapošljavanje i socijalnu uključenost.</t>
  </si>
  <si>
    <t>Veliki Brat i Velika Sestra volonteri</t>
  </si>
  <si>
    <t>Projekt će pripremiti 30 mladih osoba za izlazak iz ustanova i programa podrške mladima bez odgovarajuće roditeljske skrbi kroz radionice, posjete izložbama itd.</t>
  </si>
  <si>
    <t>Iskra - Centar za edukaciju i savjetovanje</t>
  </si>
  <si>
    <t>21004162</t>
  </si>
  <si>
    <t>47827021051</t>
  </si>
  <si>
    <t>0057851</t>
  </si>
  <si>
    <t>01/3381772, 098/322289</t>
  </si>
  <si>
    <t>info@iskra-ces.hr</t>
  </si>
  <si>
    <t>Mali pitaju - veliki im čitaju</t>
  </si>
  <si>
    <t>U Knjižnici Jelkovec provodit će se u dva ciklusa po tri mjeseca čitanja 1x tjedno. Korisnici su djeca u dobi 8-10 godina slabije razvijenih vještina čitanja.</t>
  </si>
  <si>
    <t>Krila - terapijsko jahanje, udruga osoba s cerebralnom i dječjom pralizom</t>
  </si>
  <si>
    <t>Otona Ivekovića 31</t>
  </si>
  <si>
    <t>01/2342314, 091/2537191</t>
  </si>
  <si>
    <t>Pilot za Europski socijalni fond</t>
  </si>
  <si>
    <t>Saša Tuskar</t>
  </si>
  <si>
    <t>Predstavljanje projekta javnosti, organiziranje volontera, edukacija izvoditelja, monitoring, sastanci s volonterima, procjena volontera, analiza kvartalnih izvješća, promidžba i diseminacija rezultata, administracija.</t>
  </si>
  <si>
    <t>Volonterski centar Zagreb</t>
  </si>
  <si>
    <t>0103281</t>
  </si>
  <si>
    <t>86889002552</t>
  </si>
  <si>
    <t>00001090</t>
  </si>
  <si>
    <t>Ilica 29</t>
  </si>
  <si>
    <t>01/3013058, 098/373615</t>
  </si>
  <si>
    <t>vcz@vcz.hr</t>
  </si>
  <si>
    <t>www.vcz.hr</t>
  </si>
  <si>
    <t>Jela Prgić Znika</t>
  </si>
  <si>
    <t>Volonterska zajednica našeg grada</t>
  </si>
  <si>
    <t>Svrha programa je doprinijeti izgradnji aktivne, odgovorne i humane zajednice kroz povećanje broja građana uključenih u volontiranje te pokretanje i unaprjeđenje kvalitete volonterskih programa koji pridonose rješavanja aktualnih socijalnih problema.</t>
  </si>
  <si>
    <t>Javni natječaj za financiranje programa iz područja pružanja socijalne usluge privremenog smještaja iz Proračuna Grada Zagreba za 2016.</t>
  </si>
  <si>
    <t>Gradsko društvo Crvenog križa Zagreb</t>
  </si>
  <si>
    <t>01/3778236</t>
  </si>
  <si>
    <t>petar.penava@ckzg.hr</t>
  </si>
  <si>
    <t>Socijalni rad i pomoć pri socijalnom uključivanju korisnika Prihvatilišta za beskućnike</t>
  </si>
  <si>
    <t>Zvonko Mlinar</t>
  </si>
  <si>
    <t>Stanovanje i prehrana beskućnika, stručna pomoć u rješavanju njihovih problema i potreba.</t>
  </si>
  <si>
    <t>Stanovanje i prehrana korisnika u Prihvatilištu za beskućnike</t>
  </si>
  <si>
    <t>Usluga stanovanja uključuje smještaj u trokrevetnim sobama-spavaonicama, pomoć oko čišćenja, održavanje higijene i kućanske poslove. Prehrana uključuje doručak i večeru u Prihvatilištu, te ručak u pučkoj kuhinji Ustanove "Dobri dom."</t>
  </si>
  <si>
    <t>Briga o zdravlju i njega, te aktivno provođenje slobodnog vremena korisnika u Prihvatilištu za beskućnike</t>
  </si>
  <si>
    <t>Aktivnosti koje se provode obuhvaćaju procjenu zdravstvenog stanja korisnika, ocjena vrste potrebne pomoći, osiguravanje pomoći i praćenje zdravstvenog stanja, edukacije, hitna i prva pomoć, nabavka lijekova, održavanje higijene i druge usluge.</t>
  </si>
  <si>
    <t xml:space="preserve">Skrb za beskućnike </t>
  </si>
  <si>
    <t>Iva Hrvačić</t>
  </si>
  <si>
    <t xml:space="preserve">Projekt je usmjeren na pružanje potrebne podške i pomoći iznimno marginaliziranoj skupini ljudi - beskućnicima, kroz pružanje smještaja i psihosocijalne pomoći i podrške. </t>
  </si>
  <si>
    <t>Udruga  ODRAZ - održivi razvoj zajednice</t>
  </si>
  <si>
    <t>Zaključak gradonačelnika GZ o odobravanju jednokratne financijske potpore i Ugovor o financiranju za  pokrivanje dijela troškova održavanja Foruma CIVINET Slovenija-Hrvatska-Jugoistočna Europa</t>
  </si>
  <si>
    <t>Na jednodnevnom događanju bit će predstavljene teme relevantne za održivu urbanu mobilnost u JI Europi, primjeri dobre prakse i potencijalni izvori financiranja za projekte.</t>
  </si>
  <si>
    <t>Europski poslovni klub</t>
  </si>
  <si>
    <t>21011509</t>
  </si>
  <si>
    <t>14493991185</t>
  </si>
  <si>
    <t>0328001</t>
  </si>
  <si>
    <t>Durmitorska 36</t>
  </si>
  <si>
    <t>091/5501800</t>
  </si>
  <si>
    <t>info@eubc.hr</t>
  </si>
  <si>
    <t>www.eubc.hr</t>
  </si>
  <si>
    <t>Marko Erdeljac</t>
  </si>
  <si>
    <t xml:space="preserve">Zaključak gradonačelnika G.Z. o odobravanju jednokratne financijske potpore i Ugovor o financiranju za pokrivanje dijela troškova aktivnoosti obilježavanja dana volontera.  </t>
  </si>
  <si>
    <t>Manifestacija bi kroz edukaciju, pjesmu i ples pokazala važnost sudjelovanja građana u općem dobru te bi bila besplatna za sve sudionike.</t>
  </si>
  <si>
    <t xml:space="preserve"> Centar za stručnu psihološku pomoć djeci i roditeljima "Pričaj mi"</t>
  </si>
  <si>
    <t>21011562</t>
  </si>
  <si>
    <t>75319825140</t>
  </si>
  <si>
    <t>0331098</t>
  </si>
  <si>
    <t>Vardarska 6</t>
  </si>
  <si>
    <t>01/3768759, 091/7886908</t>
  </si>
  <si>
    <t>ispricatcutipricu@gmail.com</t>
  </si>
  <si>
    <t>Katarina Lončarić</t>
  </si>
  <si>
    <t>Zaključak gradonačelnika G.Z. o odobravanju jednokratne financijske potpore i Ugovor o financiranju za pokrivanje dijela troškova institucionalnog i organizacijskog razvoje Udruge</t>
  </si>
  <si>
    <t>Organiziranje prijava za volontere, koordinacija volontera i organizacija tjednih volonterskih aktivnosti, edukacija volontera, evaluacija projekta, promocija projekta, uspostava suradnje s ostalim bolnicama.</t>
  </si>
  <si>
    <t>Zaključak gradonačelnika G.Z. o odobravanju jednokratne financijske potpore i Ugovor o financiranju za Pokrivanje dijela troškova aktivnosti sudjelovanja na Međunarodnoj konferenciji Europske udruge roditelja pod nazivom "Škola kao mjesto učenja aktivnog građanstva za roditelje i djecu" koja se održavala u Dubrovniku</t>
  </si>
  <si>
    <t>Osnovna aktivnost odnosi se na sudjelovanje na Međunarodnoj konferenciji Europske udruge roditelja pod nazivom "Škola kao mjesto učenja aktivnog građanstva za roditelje i djecu" koja se održavala u Dubrovniku.</t>
  </si>
  <si>
    <t>Forum za kvalitetno udomiteljstvo djece - udomitelji za djecu</t>
  </si>
  <si>
    <t>21006233</t>
  </si>
  <si>
    <t>11577717101</t>
  </si>
  <si>
    <t>Ulica Antuna Bauera 28</t>
  </si>
  <si>
    <t>042/781788</t>
  </si>
  <si>
    <t>forumudomiteljazadjecu@gmail.com</t>
  </si>
  <si>
    <t>www.udomiteljizadjecu.hr</t>
  </si>
  <si>
    <t>Mladenka Ravenski</t>
  </si>
  <si>
    <t>Zaključak gradonačelnika G.Z. o odobravanju jednokratne financijske potpore i Ugovor o financiranju za pokrivanje dijela troškova Promocije udomiteljstva u Maksimiru.</t>
  </si>
  <si>
    <t>Promocija udomiteljstva putem info-štandova. Članovi kluba izvest će performans "Kaj sad s nama" kako bi senzibilizirali javnost o problemima mladih nakon prestanka prava na smještaj u udomiteljskoj obitelji.</t>
  </si>
  <si>
    <t>Adopta - Udruga za potporu posvajanju</t>
  </si>
  <si>
    <t>Trg svibanjskih  žrtava 1995. br. 2 (sjedište), Nova cesta 4 (ured)</t>
  </si>
  <si>
    <t>info@adopta.hr</t>
  </si>
  <si>
    <t>Zaključak gradonačelnika G.Z. o odobravanju jednokratne financijske potpore i Ugovor o financiranju za pokrivanje dijela troškova organizacije 4. Konferencije o posvojenju s međunarodnim sudjelovanjem pod nazivom "I ovo dijete treba obitelj".</t>
  </si>
  <si>
    <t>Aktivnost uključuje sudjelovanje na Konferenciji o posvojenju s međunarodnim sudjelovanjem pod nazivom "I ovo dijete treba obitelj".Tema konferencije su teško posvojiva djeca. Program uključuje okrugli stol, upoznavanja s posljedicama ostajanja djeteta u sustavu skrbi, primjere dobre prakse, te radionice s preporukama za unapređenje posvojenja teže posvojive djece.</t>
  </si>
  <si>
    <t>Zaklada Vaša pošta</t>
  </si>
  <si>
    <t>0185791</t>
  </si>
  <si>
    <t>64617983178</t>
  </si>
  <si>
    <t>Jurišićeva 13</t>
  </si>
  <si>
    <t>021/342513, 099/8056322</t>
  </si>
  <si>
    <t>senka.klaric@posta.hr</t>
  </si>
  <si>
    <t>www.zaklada-vasa-posta.hr</t>
  </si>
  <si>
    <t>Senka Klarić</t>
  </si>
  <si>
    <t>Zaključak gradonačelnika G.Z. o odobravanju jednokratne financijske potpore i Ugovor o financiranju za pokrivanje dijela troškova  projekta "Dobri ljudi - Djeca Hrvatske" za dvadesetoro djece bez odgovarajuće roditeljske skrbi smještene u dječijim domovima "Zagreb" i "Kući SV. Josipa" za nezbrinutu Djecu".</t>
  </si>
  <si>
    <t xml:space="preserve">Glavna aktivnost programa pod nazivom Dobri ljudi - Djeca Hrvatske" je financijska podrška za 20 djece bez odogovarajuće roditeljske skrbi za dvadesetoro djece bez odgovarajuće roditeljske skrbi smještene u dječijim domovima "Zagreb" i "Kući SV. Josipa". </t>
  </si>
  <si>
    <t>Klub za starije osobe Trnje</t>
  </si>
  <si>
    <t>21000038</t>
  </si>
  <si>
    <t>59310747206</t>
  </si>
  <si>
    <t>0103184</t>
  </si>
  <si>
    <t>Poljička 12</t>
  </si>
  <si>
    <t>091/2311951</t>
  </si>
  <si>
    <t>anaermakora2@gmail.com</t>
  </si>
  <si>
    <t>Ana Ermakora</t>
  </si>
  <si>
    <t>Zaključak gradonačelnika G.Z. o odobravanju jednokratne financijske potpore i Ugovor o financiranju za pokrivanje dijela troškova aktivnosti i obilježavanja značajnijih datuma i manifestacija</t>
  </si>
  <si>
    <t xml:space="preserve">Organiziranje sportsko-rekreativne aktivnosti,  jednodnevnih izleta, kulturno-zabavna druženja a s ciljem oranizacije slobodnog vremena osobama treće životne dobi. </t>
  </si>
  <si>
    <t>Matica umirovljenika grada Zagreba</t>
  </si>
  <si>
    <t>Zaključak gradonačelnika G.Z. o odobravanju jednokratne financijske potpore i Ugovor o financiranju zapokrivanje troškova organizacije tradicionalnog koncerta povodom obilježavanja Međunarodnog dana starijih osoba.</t>
  </si>
  <si>
    <t>Obilježavanje Mađunarodnog dana starijih osoba prigodnim svečanim koncertom u izbedbi umirovljenika 200 umirovljenika.</t>
  </si>
  <si>
    <t>Udruga za unapređenje kvalitete življenja Medvešćak</t>
  </si>
  <si>
    <t xml:space="preserve"> 21002594</t>
  </si>
  <si>
    <t>10374930849</t>
  </si>
  <si>
    <t>0181082</t>
  </si>
  <si>
    <t>Trg D. Iblera 8</t>
  </si>
  <si>
    <t>01/4656665</t>
  </si>
  <si>
    <t>udrugamedvescak@gmail.com</t>
  </si>
  <si>
    <t>Krasanka Glamuzina</t>
  </si>
  <si>
    <t>Zaključak gradonačelnika G.Z. o odobravanju jednokratne financijske potpore i Ugovor o financiranju za pokrivanje troškova nabave informatičke opreme</t>
  </si>
  <si>
    <t>Kristina Mitrović</t>
  </si>
  <si>
    <t xml:space="preserve">S ciljem pružanja adekvatne skrbi , pomoći i podrške osobama treće životne dobi, nužno je osigurati potrebnu informatiču opremu kako bi naši korisnici bili u korak sa vremenom. </t>
  </si>
  <si>
    <t>Udruga umirovljenika Ministarstva unutarnjih poslova Republike Hrvatske - P.U. Zagrebačka</t>
  </si>
  <si>
    <t>858</t>
  </si>
  <si>
    <t>Stupnička 4</t>
  </si>
  <si>
    <t>01/6191318, 091/5828426</t>
  </si>
  <si>
    <t>umirovljenici.mup@zg.ht.hr</t>
  </si>
  <si>
    <t>www.umirovljenici-mup.hr</t>
  </si>
  <si>
    <t>Savo Eškićević</t>
  </si>
  <si>
    <t>Zaključak gradonačelnika G.Z. o odobravanju jednokratne financijske potpore i Ugovor o financiranju za pokrivanje dijela troškova obilježavanja 9. godišnjice Kornatske tragedije</t>
  </si>
  <si>
    <t>Josip Semijalac</t>
  </si>
  <si>
    <t xml:space="preserve">Planiran je posjet Kornatima s ciljem prisjećanje na Kornatsku tragediju u kojoj su živote izgubili madi vatrgasci te je također planiran i posjet spomen-obilježju grobnice u Škabrnji pri kojem bi se položili vijenci i palile svijeće u čast žrtvama. </t>
  </si>
  <si>
    <t xml:space="preserve">Sportski plesni klub "Harmony", </t>
  </si>
  <si>
    <t>21000880</t>
  </si>
  <si>
    <t>36682916505</t>
  </si>
  <si>
    <t>1236000</t>
  </si>
  <si>
    <t>091/5038996</t>
  </si>
  <si>
    <t>harmony@harmony-dance.hr</t>
  </si>
  <si>
    <t>www.harmony-dance.hr</t>
  </si>
  <si>
    <t>Milka Čamdžić</t>
  </si>
  <si>
    <t>Zaključak gradonačelnika G.Z. o odobravanju jednokratne financijske potpore i Ugovor o financiranju za pokrivanje dijela troškova organizacije manifestacije "Svjetski dan plesa"."</t>
  </si>
  <si>
    <t xml:space="preserve">Udruga već tradicionalno sudjeluje u organizaciji manifestacije Svjetski dan plesa kaja za cim ima   plesno natjecanje i prezentaciju plesnih grupa za osobe starije životne dobi. 
</t>
  </si>
  <si>
    <t>Zaključak gradonačelnika G.Z. o odobravanju jednokratne financijske potpore i Ugovor o financiranju za pokrivanje dijela troškova kampanje "Stop nasilju nad starijima"</t>
  </si>
  <si>
    <t xml:space="preserve">Udruga već dugi niz godina kroz projekt "Stop nasilju nad starijima" aktivno radi na prevencijii nasilja nad osobama treće životne dobi. </t>
  </si>
  <si>
    <t>Udruga Phenomena</t>
  </si>
  <si>
    <t>Zaključak gradonačelnika G.Z. o odobravanju jednokratne financijske potpore i Ugovor o financiranju za pokrivanje dijela troškova edukacija voditelja inovativnog modela Phenomena</t>
  </si>
  <si>
    <t>Edukacije za voditelje odvijaju se kroz dva modula - za provođenje relaksacije i energetskih vježbi. Edukacija traje četiri mjeseca, a sastoji se od teorijskog i praktičnog dijela.</t>
  </si>
  <si>
    <t>Matica umirovljenika Novi Zagreb</t>
  </si>
  <si>
    <t>21000147</t>
  </si>
  <si>
    <t>95889895623</t>
  </si>
  <si>
    <t>0210147</t>
  </si>
  <si>
    <t>Trg Ivana Meštrovića 1G</t>
  </si>
  <si>
    <t>01/6602120, 092/2688905</t>
  </si>
  <si>
    <t>Ljeposava Barta</t>
  </si>
  <si>
    <t>Zaključak gradonačelnika G.Z. o odobravanju jednokratne financijske potpore i Ugovor o financiranju za pokrivanje dijela troškova jačanje kapaciteta udruge i obilježavanje značajnijih datuma i manifestacija</t>
  </si>
  <si>
    <t xml:space="preserve">Aktivnosti uključuju druženja, kreativne radionice i različite grupe s ciljem organizacije slobodnog vemena naših unirovljenika. </t>
  </si>
  <si>
    <t>Matica umirovljenika Pešćenica</t>
  </si>
  <si>
    <t>21000592</t>
  </si>
  <si>
    <t>08625576751</t>
  </si>
  <si>
    <t>0109978</t>
  </si>
  <si>
    <t>D. Svetice 89</t>
  </si>
  <si>
    <t>01/2334527</t>
  </si>
  <si>
    <t>udruga.umirovljenika.pescenic@gmail.com</t>
  </si>
  <si>
    <t>Lidija Pejnović</t>
  </si>
  <si>
    <t>Zaključak gradonačelnika G.Z. o odobravanju jednokratne financijske potpore i Ugovor o financiranju za pokrivanje dijela troškova za jačanje kapaciteta udruge i obilježavanje značajnijih datuma i manifestacija</t>
  </si>
  <si>
    <t>nije primjenjivo</t>
  </si>
  <si>
    <t>S ciljem aktivnog uključivanja osoba treće životne dobi u zajednicu organizirajuse pjevačke sekcije, mješoviti pjevački zbor, mješoviti lokalni sastav i amatersko kazalište. N</t>
  </si>
  <si>
    <t>Zaključak gradonačelnika G.Z. o odobravanju jednokratne financijske potpore i Ugovor o financiranju za pokrivanje dijela troškova razvoja volonterstva u Gradu Zagrebu i djelovanje Volonterskog centra Zagreb od 2006. do 2016.</t>
  </si>
  <si>
    <t>Ivana Kordić</t>
  </si>
  <si>
    <t>Volontiranje se promiče i prepoznaje kao aktivnost ili usluga od interesa RH koja dovodi do poboljšanja kvalitete života, izgradnje socijalnog kapitala te razvoja humanijeg i ravnopravnijeg demokratskog društva.</t>
  </si>
  <si>
    <t>Zavičajno društvo "Međimurje"</t>
  </si>
  <si>
    <t>21001482</t>
  </si>
  <si>
    <t>08886744000</t>
  </si>
  <si>
    <t>Gajeva 2A</t>
  </si>
  <si>
    <t>01/4831545, 091/4593626</t>
  </si>
  <si>
    <t>zdmedjimurje@gmail.com</t>
  </si>
  <si>
    <t>www.zavicajno-drustvo-medjimurje.hr</t>
  </si>
  <si>
    <t>Matija Kikelj</t>
  </si>
  <si>
    <t>Zaključak gradonačelnika G.Z. o odobravanju jednokratne financijske potpore i Ugovor o financiranju za pokrivanje dijela troškova održavanja manifestacije "Međimursko prošćenje" i "Međimurska večerja".</t>
  </si>
  <si>
    <t>"Međimursko proščenje" vjerska je i kulturna manifestacija kojim se Međimurje predstavlja hrvatskoj metropli. "Međimurska večerja" tradicionalno je jednogodišnje okupljanje Međimuraja na svečanoj večeri uz kulturno-umjetnički program.</t>
  </si>
  <si>
    <t>Pjevačko društvo "Novi Zagreb"</t>
  </si>
  <si>
    <t>21008447</t>
  </si>
  <si>
    <t>26225359523</t>
  </si>
  <si>
    <t>0198501</t>
  </si>
  <si>
    <t>Varićakova br. 11</t>
  </si>
  <si>
    <t>098/1815902</t>
  </si>
  <si>
    <t>Nasta Lacković</t>
  </si>
  <si>
    <t>Zaključak gradonačelnika G.Z. o odobravanju jednokratne financijske potpore i Ugovor o financiranju za pokrivanje dijela troškova jačanja kapaciteta udruge i obilježaanja značajnijih datuma i manifestacija</t>
  </si>
  <si>
    <t>Jačanje kapaciteta udruge.</t>
  </si>
  <si>
    <t xml:space="preserve">Zaključak gradonačelnika G.Z. o odobravanju jednokratne financijske potpore i Ugovor o financiranju za pokrivanje dijela troškova institucionalnog i organizacijskog razvoja Udruge. </t>
  </si>
  <si>
    <t>Psihoterapija, praćenje stanja djeteta u skloništu, savjetodavni rad, pripreme za eventualne susrete s ocem, pomoć pri učenju, vježbe za poticanje razvoja i izražavanja, ispunjavanje slobodnog vremena, grupni rad s djecom kako bi naučila kvalitetno komunicirati.</t>
  </si>
  <si>
    <t>Hrvatski Crveni križ, Gradsko društvo Crvenog križa Zagreb</t>
  </si>
  <si>
    <t>01/5582166, 098/429713</t>
  </si>
  <si>
    <t>tina.debeljak@ckzg.hr</t>
  </si>
  <si>
    <t>www.ckzg.hr, www.facebook.com/socijalniducan</t>
  </si>
  <si>
    <t>Zaključak gradonačelnika G.Z. o odobravanju jednokratne financijske potpore i Ugovor o financiranju za pokrivanje dijela troškova  pružanja pomoći u naravi socijalno ugroženim građanima na području grada Zagreba</t>
  </si>
  <si>
    <t>Tina Debeljak</t>
  </si>
  <si>
    <t>Redovno funkcioniranje Socijalnog dućana, prepoznavanje i registracija korisnika, uključivanje donatora, prikupljanje i distribucija donacija zahtjevaju profesionalne osobe te zakonom standardizirane tehničke uvjete koji iziskuju financijske resurse.</t>
  </si>
  <si>
    <t>Športska udruga socijalne skrbi</t>
  </si>
  <si>
    <t>824</t>
  </si>
  <si>
    <t>19893773061</t>
  </si>
  <si>
    <t>0090310</t>
  </si>
  <si>
    <t>Sveti duh 33</t>
  </si>
  <si>
    <t>098/231671</t>
  </si>
  <si>
    <t>Ivan Radeljak</t>
  </si>
  <si>
    <t>Zaključak gradonačelnika G.Z. o odobravanju jednokratne financijske potpore i Ugovor o financiranju za pokrivanje dijela troškova organizacije tradicionalnih sportskih susreta zaposlenika socijalne skrbi.</t>
  </si>
  <si>
    <t>Zdenko Mlakar</t>
  </si>
  <si>
    <t xml:space="preserve">Već dugi niz godina udruga organizira tradicionalnie sportske susreta zaposlenika socijalne skrbi s ciljem zajedničkog druženja i razmjene znanja i iskustva, kao i svakodnevnih problema i poteškoća sa kojam a se susreću zaposleni u sustavu socijalne skrbi. </t>
  </si>
  <si>
    <t>Udruga Dan po dan</t>
  </si>
  <si>
    <t>4473582</t>
  </si>
  <si>
    <t>Ivana Brkanovića 5</t>
  </si>
  <si>
    <t>099/7480474</t>
  </si>
  <si>
    <t>franicnovaklu@gmail.com</t>
  </si>
  <si>
    <t>www.danpodan.hr</t>
  </si>
  <si>
    <t xml:space="preserve">Zaključak gradonačelnika G.Z. o odobravanju jednokratne financijske potpore i Ugovor o financiranju za pokrivanje dijela troškova  programa inkluzije u naselju Novi Jelkovec za 2016. godinu "Svatko pripada društvu i na svoj mu način pridonosi" </t>
  </si>
  <si>
    <t>Dalija Mock, Lucija Franić Novak, Svjetlana Kopčinović, Marija Borovac, Vesna Zovkić</t>
  </si>
  <si>
    <t>LiAktivnosti se odnose na likovne radionice, radionice povodom Dana planeta Zemlje, ciklus opuštanja tijela, plesni program, radionice na temu hrvatske baštine, slikanje na svili, božićne radionice, slušaonice klasične glazbe.</t>
  </si>
  <si>
    <t>Matica umirovljenika Hrvatske</t>
  </si>
  <si>
    <t>00000387</t>
  </si>
  <si>
    <t>77667944125</t>
  </si>
  <si>
    <t>0117929</t>
  </si>
  <si>
    <t>Preradovićeva 33/1</t>
  </si>
  <si>
    <t>01/4550619</t>
  </si>
  <si>
    <t>muh@muh.hr</t>
  </si>
  <si>
    <t>www.muh.hr</t>
  </si>
  <si>
    <t>Josip Kovačić</t>
  </si>
  <si>
    <t xml:space="preserve">Zaključak gradonačelnika G.Z. o odobravanju jednokratne financijske potpore i Ugovor o financiranju za pokrivanje dijelatroškova obilježavanja 70 godina postojanja i djelovanja Matice. </t>
  </si>
  <si>
    <t xml:space="preserve">Potpora za provođenje redovitih aktivnosti udruge. </t>
  </si>
  <si>
    <t>Hrvatski pokret za život i obitelj</t>
  </si>
  <si>
    <t>00000655</t>
  </si>
  <si>
    <t>56391017230</t>
  </si>
  <si>
    <t>0290167</t>
  </si>
  <si>
    <t>Maksimirska 51</t>
  </si>
  <si>
    <t>099/2104744</t>
  </si>
  <si>
    <t>hrpzzo@gmail.com</t>
  </si>
  <si>
    <t>Ankica Majsak</t>
  </si>
  <si>
    <t>Zaključak gradonačelnika G.Z. o odobravanju jednokratne financijske potpore i Ugovor o financiranju za pokrivanje dijela troškova pri provođenju redovnih aktivnosti Udruge</t>
  </si>
  <si>
    <t>Društvo za poboljšanje kvalitete života siromašne i nezbrinute djece Mali zmaj</t>
  </si>
  <si>
    <t>21007771</t>
  </si>
  <si>
    <t>60174266484</t>
  </si>
  <si>
    <t>0163991</t>
  </si>
  <si>
    <t>Maksimirska 115</t>
  </si>
  <si>
    <t>091/5670618</t>
  </si>
  <si>
    <t>malizmaj.hr@gmail.com</t>
  </si>
  <si>
    <t>www.malizmaj.hr</t>
  </si>
  <si>
    <t>Anela Pavlica Mandurić</t>
  </si>
  <si>
    <t>Zaključak gradonačelnika G.Z. o odobravanju jednokratne financijske potpore i Ugovor o financiranju za pokrivanje dijela troškova provođenja projekta "Mali zmaj ide u školu"-opremanja djece iz socijalno ugroženih obitelji školskim priborom za školsku godinu 2016/2017.</t>
  </si>
  <si>
    <t>Projekt osigurava pomoć za 150 djece kroz pripremu, opremanje i progoram praćenja. Oprema ih se svime potrebnim za početak školske godine, a u nekim slučajevima i plaćanjem školske kuhinje, izleta i ostalih troškova.</t>
  </si>
  <si>
    <t>Hrvatska mreža volonteraskih centara</t>
  </si>
  <si>
    <t>Zaključak gradonačelnika G.Z. o odobravanju jednokratne financijske potpore i Ugovor o financiranju za pokrivanje dijela troškova  pokrivanje dijela troškova provedbe programa Hrvatske mreže volonterskih centara.</t>
  </si>
  <si>
    <t>Sandra Nuždić</t>
  </si>
  <si>
    <t>Cilj aktivnosti je utjecati na javne politike u području volonterstva, promovirati volonterstvo, unaprijediti standarde kvalitete volonterskih centara i programa, ojačati međunarodnu i međusektorsku suradnju, jačati kapacitete.</t>
  </si>
  <si>
    <t xml:space="preserve">Zaključak gradonačelnika G.Z. o odobravanju jednokratne financijske potpore i Ugovor o financiranju za pokrivanje dijela troškova jačanja kapaciteta Zaklade i sustava podupiranja - humanitarni koncert, obilježavanje 9 godišnjice osnutka, manifestacije dodjele stipendija studentima, promoviranje Zaklade i povećanje mogućnosti humanitarno - socijalnog djelovanja (festival "Gozba ljubavi" za djecu s teškoćamai osobe s invaliditetom. </t>
  </si>
  <si>
    <t>Hrvatska udruga socijalnih radnika</t>
  </si>
  <si>
    <t>03227502</t>
  </si>
  <si>
    <t>099/8012701</t>
  </si>
  <si>
    <t>Zaključak gradonačelnika G.Z. o odobravanju jednokratne financijske potpore i Ugovor o financiranju za pokrivanje dijela troškova organizacije VII. Konferencije socijalnih radnika pod nazivom Sigurna obitelj-stabilno društvo: obitelj u fokusu socijalnog rada.</t>
  </si>
  <si>
    <t xml:space="preserve">VI Konferencija socijalnih radnika bavit će se temama: izazovi socijalnih radnika u radu s obitelji, planiranje intervencija, rad s obitelji unutar zakonodavnih okvira, etički izazovi s ciljem unapređenja struke socijalnog rada. </t>
  </si>
  <si>
    <t>Gerijatrijska udruga Prečko</t>
  </si>
  <si>
    <t>Zaključak gradonačelnika G.Z. o odobravanju jednokratne financijske potpore i Ugovor o financiranju za jačanje kapaciteta udruge</t>
  </si>
  <si>
    <t xml:space="preserve">Potpora za provođenje redovitih aktivnosti te jačanje kapapciteta udruge. </t>
  </si>
  <si>
    <t>Udruga Hrabri telefon</t>
  </si>
  <si>
    <t>Zaključak gradonačelnika G.Z. o odobravanju jednokratne financijske potpore i Ugovor o financiranju za pokrivanje dijela troškova  organiziranja aktivnosti u lokalnoj zajednici</t>
  </si>
  <si>
    <t>Održavanje Malonogometnog turnira za djecu i roditelje u OŠ Borovje kojim se nastojala podignuti svijest djece i roditelja o vršnjačkom nasilju. Turnir je proveden pod sloganom "Ako samo promatraš, kao da zlostavljaš."</t>
  </si>
  <si>
    <t>Hrvatska mljekarska udruga</t>
  </si>
  <si>
    <t>Prolaz Fadila Hadžića 2</t>
  </si>
  <si>
    <t>01/4833349</t>
  </si>
  <si>
    <t>Zaključak gradonačelnika G.Z. o odobravanju jednokratne financijske potpore i Ugovor o financiranju za pokrivanje dijela troškova izrade edukativnih materijala sa svrhom edukacije o važnosti konzumacije mlijeka i mliječnih proizvoda kao zdravog obroka</t>
  </si>
  <si>
    <t xml:space="preserve">Aktivnosti su usmjerene na edukacije o važnosti konzumacije mlijeka i mliječnih proizvoda kao zdravog obroka  za djecu i mlade. </t>
  </si>
  <si>
    <t>Udruga Marijini obroci</t>
  </si>
  <si>
    <t>21006951</t>
  </si>
  <si>
    <t>09795909902</t>
  </si>
  <si>
    <t>0159557</t>
  </si>
  <si>
    <t>Donje Svetice 46c</t>
  </si>
  <si>
    <t>01/5509241, 098/383126</t>
  </si>
  <si>
    <t>info@marysmeals.hr</t>
  </si>
  <si>
    <t>www.marysmeals.hr</t>
  </si>
  <si>
    <t>Ana Peričić</t>
  </si>
  <si>
    <t>Zaključak gradonačelnika G.Z. o odobravanju jednokratne financijske potpore i Ugovor o financiranju za pokrivanje dijela troškova organiziranja edukacije volontera</t>
  </si>
  <si>
    <t>Zrinka Skelin</t>
  </si>
  <si>
    <t>Klub mladih tehničara Gornji grad</t>
  </si>
  <si>
    <t>Zaključak gradonačelnika G.Z. o odobravanju jednokratne financijske potpore i Ugovor o financiranju za pokrivanje dijela troškova  jačanja kapaciteta udruge.</t>
  </si>
  <si>
    <t>Dio prihoda koristi se za pomoć studentima slabijeg socijalng statusa, što uključuje različite potrepštine i sadržaje, ali i jednokratnu novčanu pomoć.</t>
  </si>
  <si>
    <t>Društvo studenata socijalnog rada</t>
  </si>
  <si>
    <t>00000171</t>
  </si>
  <si>
    <t>0159247</t>
  </si>
  <si>
    <t>095/4322134</t>
  </si>
  <si>
    <t>dssocijalni.rad@gmail.com</t>
  </si>
  <si>
    <t>www.dssr.hr</t>
  </si>
  <si>
    <t>Damira Brunac</t>
  </si>
  <si>
    <t>Zaključak gradonačelnika G.Z. o odobravanju jednokratne financijske potpore i Ugovor o financiranju za pokrivanje dijela troškova "Tjedan zagovaranja prava beskućnika" i izdavanja studentskog časopisa Socius.</t>
  </si>
  <si>
    <t>Anđela Birkić</t>
  </si>
  <si>
    <t>Pokrivanje dijela troškova "Tjedan zagovaranja prava beskućnika" i izdavanja studentskog časopisa Socius.</t>
  </si>
  <si>
    <t>Hrvatska udruga za ravnopravno roditeljstvo</t>
  </si>
  <si>
    <t>21007222</t>
  </si>
  <si>
    <t>54926199502</t>
  </si>
  <si>
    <t>0378011</t>
  </si>
  <si>
    <t>Huga Badalića 2</t>
  </si>
  <si>
    <t>01/4844597, 098/174338, 098/1826423</t>
  </si>
  <si>
    <t>udruga.roditeljstvo@gmail.com</t>
  </si>
  <si>
    <t>www.ravnopravno-roditeljstvo.com</t>
  </si>
  <si>
    <t>Oliver Čanić</t>
  </si>
  <si>
    <t>Zaključak gradonačelnika G.Z. o odobravanju jednokratne financijske potpore i Ugovor o financiranju za pokrivanje dijela troškova  provođenja aktivnosti upoznavanja javnosti sa problemima koji onemogućuju ravnopravno roditeljstvo.</t>
  </si>
  <si>
    <t>Upoznavanje javnosti sa problemima vezanim uz ravnopravno roditeljstvo, pravni savjeti roditeljima.</t>
  </si>
  <si>
    <t>Zaključak gradonačelnika G.Z. o odobravanju jednokratne financijske potpore i Ugovor o financiranju za tisak monografije i promocija VCZ-a i volonterstva u Gradu Zagrebu</t>
  </si>
  <si>
    <t>Monografija obilježava događaje drugog desetljeća rada VCZ-a dokumentiranjem iznimnog broja provedenih projekata i aktivnosti koji najbolje prikazuju rast i razvoj organizacije.</t>
  </si>
  <si>
    <t>Umjetnička organizacija "Cantabile"</t>
  </si>
  <si>
    <t>399</t>
  </si>
  <si>
    <t>26233184793</t>
  </si>
  <si>
    <t>0351298</t>
  </si>
  <si>
    <t>Dobrilina 49</t>
  </si>
  <si>
    <t>091/5509785</t>
  </si>
  <si>
    <t>josipcvitanovic1@gmail.com</t>
  </si>
  <si>
    <t>Josip Cvitanović</t>
  </si>
  <si>
    <t>Zaključak gradonačelnika G.Z. o odobravanju jednokratne financijske potpore i Ugovor o financiranju za pokrivanje troškova izvođenja glazbeno-scenskog djela "Takvim sjajem može sjati"</t>
  </si>
  <si>
    <t>Izvođenje glazbeno scenskog djela "Takvim sjajem može sjati."</t>
  </si>
  <si>
    <t>21002594</t>
  </si>
  <si>
    <t>Zaključak gradonačelnika G.Z. o odobravanju jednokratne financijske potpore i Ugovor o financiranju za pokrivanje dijela troškova edukacije stručnog osoblja u domovima za starije osobe Grada Zagreba i članova obitelji osoba oboljelih od Alzheimerove bolesti i drugih demencija.</t>
  </si>
  <si>
    <t>Tečaj integrativne validacije, bazalne stimulacije, prilagođeni tečaj za članove obitelji i evaluacija.</t>
  </si>
  <si>
    <t>Ulični fenjer</t>
  </si>
  <si>
    <t>21012056</t>
  </si>
  <si>
    <t>30689347279</t>
  </si>
  <si>
    <t>0371224</t>
  </si>
  <si>
    <t>Milke Trnine 5</t>
  </si>
  <si>
    <t>091/9118644</t>
  </si>
  <si>
    <t>ulicni.fenjer@gmail.com</t>
  </si>
  <si>
    <t>www.facebook.com/ulicnifenjer</t>
  </si>
  <si>
    <t>Bojan Bengez</t>
  </si>
  <si>
    <t>Zaključak gradonačelnika G.Z. o odobravanju jednokratne financijske potpore i Ugovor o financiranju za pokrivanja dijela troškova tiskanja časopisa Ulični fenjer</t>
  </si>
  <si>
    <t>Ciljevi Udruge su:promicanje,razvitak i unaprijeđenje životnih uvjeta, i osiguranje osnovnih egzistencijalnih potreba beskućnika i ostalih socijalno ugroženih osoba u svrhu poboljšanja kvalitete njihovih života. </t>
  </si>
  <si>
    <t>Caritas Zagrebačke nadbiskupije</t>
  </si>
  <si>
    <t>1379</t>
  </si>
  <si>
    <t>0053015</t>
  </si>
  <si>
    <t>Kaptol 31, pp 71</t>
  </si>
  <si>
    <t>01/4817716</t>
  </si>
  <si>
    <t>czn@czn.hr</t>
  </si>
  <si>
    <t>Jelena Lončar</t>
  </si>
  <si>
    <t>Zaključak gradonačelnika G.Z. o odobravanju jednokratne financijske potpore i Ugovor o financiranju za pokrivanje dijela troškova  nabave i izrade informacijskog sustava za praćenje rada s korisnicima.</t>
  </si>
  <si>
    <t xml:space="preserve">S ciljem praćenja rada korisnika potrebno je imati adekvataiInformacijski sustav koji će poslužiti kao baza svih potrebnih podataka   o našim korisnicima. </t>
  </si>
  <si>
    <t>Udruga Abacus Hrvatska</t>
  </si>
  <si>
    <t>21011443</t>
  </si>
  <si>
    <t>76645950375</t>
  </si>
  <si>
    <t>0303977</t>
  </si>
  <si>
    <t>Odranski vijenac 17</t>
  </si>
  <si>
    <t>01/6262366, 091/7386606</t>
  </si>
  <si>
    <t>tatjana.tomec@abacus-hrvatska.hr</t>
  </si>
  <si>
    <t>https://www.abacus-hrvatska.hr</t>
  </si>
  <si>
    <t>Tatjana Tomec Enc</t>
  </si>
  <si>
    <t>Zaključak gradonačelnika G.Z. o odobravanju jednokratne financijske potpore i Ugovor o financiranju za pokrivanje dijela troškova uvodnih motivacijskih radionica u tri doma za starije i nemoćne osobe sa potrebnim priborom i materijalom za provođenje aktivnosti</t>
  </si>
  <si>
    <t>Uvodne motivacijske radionice u tri doma za starije i nemoćne osobe s potrebnim priborom i materijalom  za provođenje aktivnosti.</t>
  </si>
  <si>
    <t>Humanitarna udruga Fajter</t>
  </si>
  <si>
    <t>21011452</t>
  </si>
  <si>
    <t>53290747452</t>
  </si>
  <si>
    <t>Primorska 32</t>
  </si>
  <si>
    <t>091/5451156</t>
  </si>
  <si>
    <t>ulicni.fajteri@gmail.com</t>
  </si>
  <si>
    <t>facebook.com/udrugafajter</t>
  </si>
  <si>
    <t>Mile Mrvalj</t>
  </si>
  <si>
    <t xml:space="preserve">Zaključak gradonačelnika G.Z. o odobravanju jednokratne financijske potpore i Ugovor o financiranju za pokrivanje dijela troškova  dijela troškova tiskanja humanitarnog časopisa i tiskanja knjige </t>
  </si>
  <si>
    <t xml:space="preserve">Popora kojom se mogućava tisak  časopisa i knjiga s temom beskućnika. </t>
  </si>
  <si>
    <t>Udruga Prisutnost</t>
  </si>
  <si>
    <t>01/2346126, 095/2346126</t>
  </si>
  <si>
    <t>Zaključak gradonačelnika G.Z. o odobravanju jednokratne financijske potpore i Ugovor o financiranju za pokrivanje dijela troškova nabave novih socijalnih alarmnih uređaja</t>
  </si>
  <si>
    <t>Priključivanje uređaja u kućanstva, obilazak kućanstava u svrhu dežurstva, rad s obiteljima i operaterima dojavnog centra.</t>
  </si>
  <si>
    <t>Udruga susjed susjedu pomaže</t>
  </si>
  <si>
    <t>Zaključak gradonačelnika G.Z. o odobravanju jednokratne financijske potpore i Ugovor o financiranju za pokrivanje dijela  troškova obilježavanja 10 godina rada udruge</t>
  </si>
  <si>
    <t xml:space="preserve">Potpora za provođenje redovitih aktivnosti udr te obilježavanje značajnih datuma i obljetnica. </t>
  </si>
  <si>
    <t>Udruga roditelja djece i osoba s poteškoćama u razvoju "MI"</t>
  </si>
  <si>
    <t>110090195</t>
  </si>
  <si>
    <t>67956121439</t>
  </si>
  <si>
    <t>0086126</t>
  </si>
  <si>
    <t>Hrvatskih branitelja 11a</t>
  </si>
  <si>
    <t>034/275500, 099/2010456</t>
  </si>
  <si>
    <t>info@mi-udruga.hr</t>
  </si>
  <si>
    <t>www.mi-udruga.hr</t>
  </si>
  <si>
    <t>Dario Salak, Mato Bošković</t>
  </si>
  <si>
    <t>Zaključak gradonačelnika G.Z. o odobravanju jednokratne financijske potpore i Ugovor o financiranju za pokrivanje dijela troškova poklona korisnicima i volonterima povodom nadolazećih blagdana korisnicima.</t>
  </si>
  <si>
    <t>Snježana Marić</t>
  </si>
  <si>
    <t>Organiziranje radionica za članove, pokloni djeci i volonterima povodom blagdana.</t>
  </si>
  <si>
    <t>Udruga za prevenciju prekomjerne težine</t>
  </si>
  <si>
    <t>21002638</t>
  </si>
  <si>
    <t>96312589061</t>
  </si>
  <si>
    <t>Marulićev trg 15</t>
  </si>
  <si>
    <t>01/4828237, 091/4828237, 091/3739042</t>
  </si>
  <si>
    <t>www.uppt.hr</t>
  </si>
  <si>
    <t>Biserka Flajpan</t>
  </si>
  <si>
    <t>Zaključak gradonačelnika G.Z. o odobravanju jednokratne financijske potpore i Ugovor o financiranju za pokrivanje dijela troškova  jačanje kapaciteta udruge.</t>
  </si>
  <si>
    <t>Zaklada Biskup Josip Lang</t>
  </si>
  <si>
    <t>58</t>
  </si>
  <si>
    <t>26940922943</t>
  </si>
  <si>
    <t>00110430</t>
  </si>
  <si>
    <t>Palmotićeva 33</t>
  </si>
  <si>
    <t>091/2233202, 01/4803043</t>
  </si>
  <si>
    <t>info@zbjl.hr</t>
  </si>
  <si>
    <t>www.zbjl.hr</t>
  </si>
  <si>
    <t>Mijo Nikić</t>
  </si>
  <si>
    <t>Zaključak gradonačelnika G.Z. o odobravanju jednokratne financijske potpore i Ugovor o financiranju za pokrivanje dijela troškova donatorske večere</t>
  </si>
  <si>
    <t>Mijo Nikić, Antun Cvek</t>
  </si>
  <si>
    <t xml:space="preserve">Obnova Langova doma koji Zaklada vodi u Maloj Gorici kod Petrinje. </t>
  </si>
  <si>
    <t>Udruga "Dostojan život" udruga za zaštitu ljudskih prava i dostojanstva osoba u potrebi</t>
  </si>
  <si>
    <t>0336446</t>
  </si>
  <si>
    <t>75721926644</t>
  </si>
  <si>
    <t>07000795</t>
  </si>
  <si>
    <t>Roberta Frangeša Mihanovića 3 (sjedište), Magdičinov brijeg 1 (ured)</t>
  </si>
  <si>
    <t>099/3224601</t>
  </si>
  <si>
    <t>udruga.dostojan.zivot@gmail.com</t>
  </si>
  <si>
    <t>www.dzuzzlp.hr</t>
  </si>
  <si>
    <t>Zdenko Šimunovski</t>
  </si>
  <si>
    <t>Zaključak gradonačelnika G.Z. o odobravanju jednokratne financijske potpore i Ugovor o financiranju za pokrivanje dijela troškova jačanja kapaciteta udruge.</t>
  </si>
  <si>
    <t xml:space="preserve">Potpora za provođenje redovitih aktivnosti udruge te jačanje njenih kapaciteta. </t>
  </si>
  <si>
    <t>Udruga za podršku ljudima koji su bolesni pate, pomoću humora i životne radosti Crveni nosevi klaunovi doktori</t>
  </si>
  <si>
    <t xml:space="preserve">Zaključak gradonačelnika G.Z. o odobravanju jednokratne financijske potpore i Ugovor o financiranju za pokrivanje dijela troškova jačanja kapaciteta udruge I edukaciju. </t>
  </si>
  <si>
    <t>Glavnina aktivnosti odnosi se na edukacija klaunovadoktora kao i   radionice usavršavanja komunikacijskih vještina.</t>
  </si>
  <si>
    <t>Sportsko ribolovna udruga "Bukovac-Makimir"</t>
  </si>
  <si>
    <t>Mogilska 50, alternativna adresa: Gornji Bukovac 6/1</t>
  </si>
  <si>
    <t>01/2343721, 098/9420250</t>
  </si>
  <si>
    <t>Zaključak gradonačelnika G.Z. o odobravanju jednokratne financijske potpore i Ugovor o financiranju za pokrivanje dijela troškova obilježavanja 30 godina postojanja udruge i 20 godina izvođenja programa rada s mladim uzrastima</t>
  </si>
  <si>
    <t xml:space="preserve">Jačanjje kapaciteta Udruge te obilježavanje značajnih i bitnih manifestacija i obljetnica. </t>
  </si>
  <si>
    <t>Zaključak gradonačelnika G.Z. o odobravanju jednokratne financijske potpore i Ugovor o financiranju za pokrivanje dijela troškova jačanja kapaciteta udruge- nabava opreme</t>
  </si>
  <si>
    <t>Tehnička opremljenost prostora u kojima zaposlenici djeluju te podrška koordinaciji u obliku razvijenih specijaliziranih softverskih programa za koje se plaća naknada.</t>
  </si>
  <si>
    <t>Udruga za osobni rast i razvoj Damari</t>
  </si>
  <si>
    <t>21009414</t>
  </si>
  <si>
    <t>92047653935</t>
  </si>
  <si>
    <t>Josipa Stadlera 77</t>
  </si>
  <si>
    <t>01/2917404, 091/3037007</t>
  </si>
  <si>
    <t>suzanavicik@hotmail.com</t>
  </si>
  <si>
    <t>Suzana Vičik</t>
  </si>
  <si>
    <t>Zaključak gradonačelnika G.Z. o odobravanju jednokratne financijske potpore i Ugovor o financiranju za pokrivanje dijela troškova aktivnosti Dani otvorenih vrata i troškova izrade promotivnih materijala</t>
  </si>
  <si>
    <t>Aktivnosti vezane uz Dan otorenih vrata.</t>
  </si>
  <si>
    <t>Udruga sudaca za mladež, obiteljskih sudaca i stručnjaka za djecu i mladež</t>
  </si>
  <si>
    <t>21007431</t>
  </si>
  <si>
    <t>33073355651</t>
  </si>
  <si>
    <t>0140187</t>
  </si>
  <si>
    <t>Havidićeva 13</t>
  </si>
  <si>
    <t>098/208291</t>
  </si>
  <si>
    <t>uszm@uszm.hr</t>
  </si>
  <si>
    <t>www.uszm.hr</t>
  </si>
  <si>
    <t>Lana Petö Kujundžić</t>
  </si>
  <si>
    <t>Zaključak gradonačelnika G.Z. o odobravanju jednokratne financijske potpore i Ugovor o financiranju za pokrivanje dijela troškova organizacija i održavanja konferencije o Stop programu</t>
  </si>
  <si>
    <t>Preliminarni razgovori s policijom, socijalnom skrbi, školstvom itd. a sve u cilju organizacije Konferencije koja bi okupila renomirane stručnjake u području prevencije neprihvatljivog ponašanja djece i mladih.</t>
  </si>
  <si>
    <t>Karate klub Sosai</t>
  </si>
  <si>
    <t>21006540</t>
  </si>
  <si>
    <t>198418</t>
  </si>
  <si>
    <t>099/5019951</t>
  </si>
  <si>
    <t>Zaključak gradonačelnika G.Z. o odobravanju jednokratne financijske potpore i Ugovor o financiranju za Pokrivanje dijela troškova nastupa na Europskom prvenstvu u Gruziji i Svjtskom kupu u Beogradu</t>
  </si>
  <si>
    <t>Sudjelovanje i nastupanje na natjecanjima članova Udruge lošeg imovinskog stanja koji nisu u mogućnosti sami platiti troškove putovanja.</t>
  </si>
  <si>
    <t>Udruga za pružanje psiho-socijalne i pedagoške pomoći djeci i mladima sa smetnjama i poremećajem u ponašanju "TI SI OK"</t>
  </si>
  <si>
    <t>01002022</t>
  </si>
  <si>
    <t>11546411511</t>
  </si>
  <si>
    <t>0059277</t>
  </si>
  <si>
    <t>Ivana Lackovića 15</t>
  </si>
  <si>
    <t>01/6235866, 099/4002121</t>
  </si>
  <si>
    <t>tisiok@gmail.com</t>
  </si>
  <si>
    <t>www.tisiok.hr</t>
  </si>
  <si>
    <t>Sonja Jarebica</t>
  </si>
  <si>
    <t>Zaključak gradonačelnika G.Z. o odobravanju jednokratne financijske potpore i Ugovor o financiranju za pokrivanje dijela troškova  edukacije i osnaživanje učitelja "Učite ih da budu sretni". E</t>
  </si>
  <si>
    <t>Edukacija se odvija u 15 osnovnih škola s ciljem omogućavanja primjene didaktičko-edukativne igre za razvoj samopouzdanja. Metode uključuju interaktivna predavanja, vježbe, grupni rad, sociodramu i psihodramu, analize i prezentacije slučajeva.</t>
  </si>
  <si>
    <t>Umjetnička organizacija Teatar Prestige</t>
  </si>
  <si>
    <t>274</t>
  </si>
  <si>
    <t>72912838369</t>
  </si>
  <si>
    <t>Turinina 12</t>
  </si>
  <si>
    <t>098/453723</t>
  </si>
  <si>
    <t>www.lukavidovic.com</t>
  </si>
  <si>
    <t>Zaključak gradonačelnika G.Z. o odobravanju jednokratne financijske potpore i Ugovor o financiranju za pokrivanje dijela troškova aktivnosti produkcije nove verzije iluzionističke - plesne predstave "Čarolije u Lisinskom 2016.".</t>
  </si>
  <si>
    <t>Produkcija iluzionističko-plesne predstave "Čarolije u Lisinskom." Uvježbavanje, izrada kostima, audio i video produkcija, odnosi s javnošću i marketing.</t>
  </si>
  <si>
    <t>Društvo za socijalnu podršku</t>
  </si>
  <si>
    <t>21003128</t>
  </si>
  <si>
    <t>48643641997</t>
  </si>
  <si>
    <t>0023289</t>
  </si>
  <si>
    <t>Bijenička cesta 97</t>
  </si>
  <si>
    <t>098/622717</t>
  </si>
  <si>
    <t>podrska@drustvo-podrska.hr</t>
  </si>
  <si>
    <t>www.drustvo-podrska..hr</t>
  </si>
  <si>
    <t>Katarina Radat</t>
  </si>
  <si>
    <t>Zaključak gradonačelnika G.Z. o odobravanju jednokratne financijske potpore i Ugovor o financiranju za pokrivanje dijela troškova aktivnosti Ljetne škole "Moderne tehnologije"."</t>
  </si>
  <si>
    <t>Nastoji se unaprijediti kompetencije stručnjaka uključenih u odgojno-obrazovni sustav, razviti vještine za preventivni rad na području ovisnosti s mladima, osvijestiti koristi i rizike korištenja modernih tehnologija.</t>
  </si>
  <si>
    <t>Marijini obroci</t>
  </si>
  <si>
    <t>Zaključak gradonačelnika G.Z. o odobravanju jednokratne financijske potpore i Ugovor o financiranju za pokrivanje dijela troškova aktivnosti humanitarne utrke"Trčimo za Dijete 31"</t>
  </si>
  <si>
    <t xml:space="preserve">Program obuhvaća glazbeni program, dobrovoljnu aukciju odjeće, aerobik, tj. zagrijavanje prije utrke, Na kraju se proglašava pobjednik i dodjeljuje nagrada. </t>
  </si>
  <si>
    <t>Taekwondo klub Jastreb</t>
  </si>
  <si>
    <t>01/3874733, 091/4433440</t>
  </si>
  <si>
    <t>tkd.jastreb@gmail.com</t>
  </si>
  <si>
    <t>Krunoslav Pradegan, Tamara Pradegan</t>
  </si>
  <si>
    <t>Zaključak gradonačelnika G.Z. o odobravanju jednokratne financijske potpore i Ugovor o financiranju za pokrivanje dijela troškova  nabave sportske opreme.</t>
  </si>
  <si>
    <t>Organiziranje treninga, animacija djece u slobodno vrijeme, priprema i provedbe natjecanja, organizacije humanitarnih akcija.</t>
  </si>
  <si>
    <t>Udruga Sretna mama</t>
  </si>
  <si>
    <t>21011681</t>
  </si>
  <si>
    <t>62779715293</t>
  </si>
  <si>
    <t>0334194</t>
  </si>
  <si>
    <t>Mirka Deanovića 19</t>
  </si>
  <si>
    <t>098/651516</t>
  </si>
  <si>
    <t>amisic7@gmail.com</t>
  </si>
  <si>
    <t>www.sretnamama.hr</t>
  </si>
  <si>
    <t>Ana Mišić</t>
  </si>
  <si>
    <t>Zaključak gradonačelnika G.Z. o odobravanju jednokratne financijske potpore i Ugovor o financiranju za pokrivanje dijela troškova aktivnosti radionica za samohrane roditelje i jednoroditeljske obitelji</t>
  </si>
  <si>
    <t>Udruga će djelovati kroz radionice za samohrane roditelje i jednoroditeljske obitelji koje su predviđene jednom mjesečno kroz cijelu godinu izuzev srpnja i kolovoza.</t>
  </si>
  <si>
    <t>Humanitarna organizacija "Zajednica Susret"</t>
  </si>
  <si>
    <t>00000596</t>
  </si>
  <si>
    <t>57535412801</t>
  </si>
  <si>
    <t>0046515</t>
  </si>
  <si>
    <t>II Cvjetno naselje 17a</t>
  </si>
  <si>
    <t>01/6040198</t>
  </si>
  <si>
    <t>zagreb@zajednica-susreet.hr</t>
  </si>
  <si>
    <t>www.zajednica-susret.hr</t>
  </si>
  <si>
    <t>Dina Drozdek</t>
  </si>
  <si>
    <t>Zaključak gradonačelnika G.Z. o odobravanju jednokratne financijske potpore i Ugovor o financiranju za pokrivanje dijela troškova redovnog rada udruge.</t>
  </si>
  <si>
    <t>Rad u savjetovalištu, rad sa članovima obitelji ovisnika (roditelji, braća, sestre, supružnici i djeca) te proces resocijalizacije  liječenih ovisnika.</t>
  </si>
  <si>
    <t>Stolno teniski klub Folka Spin</t>
  </si>
  <si>
    <t>21011650</t>
  </si>
  <si>
    <t>33493638777</t>
  </si>
  <si>
    <t>0334251</t>
  </si>
  <si>
    <t>Milke Trnine 9</t>
  </si>
  <si>
    <t>098/1735436</t>
  </si>
  <si>
    <t>mirelacrljen@yahoo.com</t>
  </si>
  <si>
    <t>Mirela Crljen</t>
  </si>
  <si>
    <t>Zaključak gradonačelnika G.Z. o odobravanju jednokratne financijske potpore i Ugovor o financiranju za pokrivanje dijela troškova  nabave sportske opreme</t>
  </si>
  <si>
    <t>Nabava sportske opreme i rekvizita kako bi se stanovnicima Folnegovićevog naselja slabijeg imovinskog stanja omogućilo rekreativno bavljenje stolnim tenisom.</t>
  </si>
  <si>
    <t>Udruga hrvatskih učitelja likovne izobrazbe - UHULI</t>
  </si>
  <si>
    <t>Zaključak gradonačelnika G.Z. o odobravanju jednokratne financijske potpore i Ugovor o financiranju za pokrivanje dijela troškova održavanja međunarodnog stručno-znanstvenog skupa "Sretna djeca-kreativnost u likovnom, dramskom i plesnom izrazu djeteta.".</t>
  </si>
  <si>
    <t>Organizacija međunarodnog stručno-znanstvenog skupa "Sretna djeca-kreativnost u likovnom, dramskom i plesnom izrazu djeteta."</t>
  </si>
  <si>
    <t>Udruga za promicanje programa kreativnosti i održivog razvoja Zajedno</t>
  </si>
  <si>
    <t>21006235</t>
  </si>
  <si>
    <t>11087711381</t>
  </si>
  <si>
    <t>0003352</t>
  </si>
  <si>
    <t>Ulica grada Chicaga 1</t>
  </si>
  <si>
    <t>01/6137120</t>
  </si>
  <si>
    <t>sinisa.tabak@unicredit.hr</t>
  </si>
  <si>
    <t>www.zajedno-hr.hr</t>
  </si>
  <si>
    <t>Siniša Tabak</t>
  </si>
  <si>
    <t>Zaključak gradonačelnika G.Z. o odobravanju jednokratne financijske potpore i Ugovor o financiranju za pokrivanje dijela troškova Kreativne likovne radionice - rad s recikliranim mateirjalima</t>
  </si>
  <si>
    <t>Anita Mašić, Janko Ivčić</t>
  </si>
  <si>
    <t>Programom je obuhvaćeno 120 djece tijekom zimskih i ljetnih školskih praznika. Nakon završenih likovnih radionica postavlja se izložba u Hrvatskom školskom muzeju.</t>
  </si>
  <si>
    <t>Zrakoplovni klub "Aerotika"</t>
  </si>
  <si>
    <t>21001698</t>
  </si>
  <si>
    <t>57765510991</t>
  </si>
  <si>
    <t>1453165</t>
  </si>
  <si>
    <t>Slavka Čora 37</t>
  </si>
  <si>
    <t>091/9501344</t>
  </si>
  <si>
    <t>zkaerotika@gmail.com</t>
  </si>
  <si>
    <t>Ivan Mraz</t>
  </si>
  <si>
    <t>Zaključak gradonačelnika G.Z. o odobravanju jednokratne financijske potpore i Ugovor o financiranju za pokrivanje dijela troškova aktivnosti školovanja tri pilota, natjecanja u raketnom modlearstvu za djecu i mladež i dijela opreme za provođenje aktivnosti.</t>
  </si>
  <si>
    <t xml:space="preserve">Svake godine ZK se uključuje u najmanje dva natjecanja. Za daljnje djelovanje i obuku instruktora potrebna je oprema za paragliding čime bi se unaprijedio rad kluba. </t>
  </si>
  <si>
    <t>Zagrebački foto kino savez</t>
  </si>
  <si>
    <t>21000006</t>
  </si>
  <si>
    <t>14201148621</t>
  </si>
  <si>
    <t>0000477</t>
  </si>
  <si>
    <t>01/4612542, 091/5369494</t>
  </si>
  <si>
    <t>zfks2004@yahoo.com</t>
  </si>
  <si>
    <t>www.zfks.hr</t>
  </si>
  <si>
    <t>Zaključak gradonačelnika G.Z. o odobravanju jednokratne financijske potpore i Ugovor o financiranju za pokrivanje dijela troškova ljetne škole digitalne fotografije</t>
  </si>
  <si>
    <t>Milan Bunčić</t>
  </si>
  <si>
    <t>Korisnici su polaznici besplatnih tečajeva Zagrebačkog foto kino saveza, uglavnom učenici slabijeg imovinskog stanja i nagrađivani polaznici tečajeva. Aktivnosti uključuju teorijska i praktična znanja, grupna terenska snimanja, računalnu obradu fotografija i priprema fotografija za izložbu.</t>
  </si>
  <si>
    <t>Udruga Korektivno vježbanje i plivanje</t>
  </si>
  <si>
    <t>21012048</t>
  </si>
  <si>
    <t>35367936176</t>
  </si>
  <si>
    <t>0369438</t>
  </si>
  <si>
    <t>Trg Krešimira Ćosića 10</t>
  </si>
  <si>
    <t>098/281178</t>
  </si>
  <si>
    <t>zoran.drazenovic@zg.htnet.hr</t>
  </si>
  <si>
    <t>Zoran Draženović</t>
  </si>
  <si>
    <t>Zaključak gradonačelnika G.Z. o odobravanju jednokratne financijske potpore i Ugovor o financiranju za Jačanje kapaciteta udruge</t>
  </si>
  <si>
    <t>Zoran Draženović, Jasminka Draženović, Mirko Slavica Klarić</t>
  </si>
  <si>
    <t>Prihvat i provjera korisnika, izrada izvedbenih planova, obuka plivanja, praćenje postignutog. Obuka se provodi tri puta tjedno u suprotnim turnusima od redovne nastave.</t>
  </si>
  <si>
    <t>B.A.B.E. - Budi aktivna - Budi emancipiran.</t>
  </si>
  <si>
    <t>1136</t>
  </si>
  <si>
    <t>Selska cesta 112 a</t>
  </si>
  <si>
    <t>01/4663666, 099/2184815</t>
  </si>
  <si>
    <t>Zaključak gradonačelnika G.Z. o odobravanju jednokratne financijske potpore i Ugovor o financiranju za pokrivanje dijela troškova edukativnih i kreativnih radionica za djecu i mlade te savjetovanje, informiranje i usmjeravanje njihovih roditelja.</t>
  </si>
  <si>
    <t>Edukativne i kreativne radionice za djecu i mlade, individualni rad, savjetovanje i informiranje o pravima, rad s roditeljima, predavanja o prevenciji i suzbijanju nasilja kod djece i mladih, priprema i izvedba kazališne predstave.</t>
  </si>
  <si>
    <t>Rukometni klub "ZG - Dubrava"</t>
  </si>
  <si>
    <t>01/2981850, 095/1993661</t>
  </si>
  <si>
    <t>www.rkzg-dubrava.hr</t>
  </si>
  <si>
    <t>Zaključak gradonačelnika G.Z. o odobravanju jednokratne financijske potpore i Ugovor o financiranju za pokrivanje dijela troškova  rukometnog kampa - Biograd 2016.</t>
  </si>
  <si>
    <t>Realizacija rukometnog kampa u Biogradu s tri selekcije kluba kako bi svi članovi mogli participirati.</t>
  </si>
  <si>
    <t>Zrakoplovni klub Trnje</t>
  </si>
  <si>
    <t>21002069</t>
  </si>
  <si>
    <t>81065151030</t>
  </si>
  <si>
    <t>0228001</t>
  </si>
  <si>
    <t>Ulica grada Vukovara 56a</t>
  </si>
  <si>
    <t>091/6107669</t>
  </si>
  <si>
    <t>predsjednik.trnje@zagreb.hr</t>
  </si>
  <si>
    <t>Ivan Bare</t>
  </si>
  <si>
    <t>Zaključak gradonačelnika G.Z. o odobravanju jednokratne financijske potpore i Ugovor o financiranju za pokrivanje dijela troškova  edukacije iz područja raketnog modelarstva za djecu i mladež</t>
  </si>
  <si>
    <t>Za vrijeme trajanja ljetnih praznika, održavat će se edukacija iz raketnog modelarstva za djecu Gradske četvrti Trnje.</t>
  </si>
  <si>
    <t>Društvo prijatelja glagoljice</t>
  </si>
  <si>
    <t>1628</t>
  </si>
  <si>
    <t>14609641644</t>
  </si>
  <si>
    <t>0141038</t>
  </si>
  <si>
    <t>Strossmayerov trg 4</t>
  </si>
  <si>
    <t xml:space="preserve"> 092/1941013</t>
  </si>
  <si>
    <t>drustvoprijateljaglagoljice@gmail.com</t>
  </si>
  <si>
    <t>www.croatianhistory.net/glagoljica/dpg.html</t>
  </si>
  <si>
    <t>Biserka Draganić</t>
  </si>
  <si>
    <t>Zaključak gradonačelnika G.Z. o odobravanju jednokratne financijske potpore i Ugovor o financiranju za pokrivanje dijela troškova  Sabora malih glagoljaša.</t>
  </si>
  <si>
    <t xml:space="preserve">Aktivnosti uljučuju tiskanje dvojezične glagoljske slikovnice, snimanje, montaža i izrada DVD-a, promotivni materijali, smještaja sudionika Sabora malih glagoljaša. </t>
  </si>
  <si>
    <t>Judo klub "Lika"</t>
  </si>
  <si>
    <t>21000293</t>
  </si>
  <si>
    <t>13551454828</t>
  </si>
  <si>
    <t>0088879</t>
  </si>
  <si>
    <t>01/6601148, 091/2519475</t>
  </si>
  <si>
    <t>judo.klub.lika@zg.t-com.hr</t>
  </si>
  <si>
    <t>www.judolika.com</t>
  </si>
  <si>
    <t>Miroslav Novković</t>
  </si>
  <si>
    <t>Zaključak gradonačelnika G.Z. o odobravanju jednokratne financijske potpore i Ugovor o financiranju za 24. međunarodni judo turnir "Kup Lika"</t>
  </si>
  <si>
    <t>Međunarodni judo turnir "Kup Lika" okuplja velik broj natjecatelja s ciljem promocije  aktivnog bavljenja sportom.</t>
  </si>
  <si>
    <t>Ilica 35</t>
  </si>
  <si>
    <t>01/4831677, 098/354429</t>
  </si>
  <si>
    <t>Zaključak gradonačelnika G.Z. o odobravanju jednokratne financijske potpore i Ugovor o financiranju zaPokrivanje dijela troškova obilježavanja 25 godina Plavog telefona</t>
  </si>
  <si>
    <t xml:space="preserve">Obilježavanje 25 godina rada udruge. </t>
  </si>
  <si>
    <t>Berislavićeva 15</t>
  </si>
  <si>
    <t>091/1317601</t>
  </si>
  <si>
    <t>www.hdd.hr</t>
  </si>
  <si>
    <t>Pokrivanje dijela troškova aktivnosti provedbe Božićnog turnira 2016/Winter Holidays Open 2016</t>
  </si>
  <si>
    <t>Riječ je o srednjoškolskom međunarodnom debatnom turniru na engleskom jeziku koji uljučuje tri dana pripreme za učenike i dva dana turnira. Potpora bi omogućila povoljnije sudjelovanje učenicima iz Zagreba.</t>
  </si>
  <si>
    <t>Udruga žena Male Bune</t>
  </si>
  <si>
    <t>01001826</t>
  </si>
  <si>
    <t>97788414775</t>
  </si>
  <si>
    <t>0358207</t>
  </si>
  <si>
    <t>Malobunska cesta 2</t>
  </si>
  <si>
    <t>098/9142586</t>
  </si>
  <si>
    <t>udruga.zena.mala.buna@gmail.com</t>
  </si>
  <si>
    <t>Željka Birek</t>
  </si>
  <si>
    <t>Zaključak gradonačelnika G.Z. o odobravanju jednokratne financijske potpore i Ugovor o financiranju za pokrivanje dijela troškova opreme za provođenje aktivnosti sa školskom djecom.</t>
  </si>
  <si>
    <t>Nabava tzv. pametne ploče (2 kom) za lakši rad sa školskom djecom.</t>
  </si>
  <si>
    <t>Nova stranica Zagreb</t>
  </si>
  <si>
    <t>21009458</t>
  </si>
  <si>
    <t>20755498732</t>
  </si>
  <si>
    <t>0215476</t>
  </si>
  <si>
    <t>Podsusedsko dolje 41</t>
  </si>
  <si>
    <t>095/9981900</t>
  </si>
  <si>
    <t>novastranica1@gmail.com</t>
  </si>
  <si>
    <t>https://www.facebook.com/Udruga-Nova-stranica-Zagreb-401335519905058/info/?ref=page_internal</t>
  </si>
  <si>
    <t>Romina Bengez</t>
  </si>
  <si>
    <t>Zaključak gradonačelnika G.Z. o odobravanju jednokratne financijske potpore i Ugovor o financiranju za pokrivanje dijela troškova aktivnosti  provođenja radionica povodom obilježavanja Mjeseca knjige 2016..</t>
  </si>
  <si>
    <t>Planiraju se tri radionice naziva "Kako da čaša bude napola puna", "Iscrtaj stav" i "Imaš li priču?" s ciljem odmicanja djece i adolescenata od neprimjerenog društva i navika.</t>
  </si>
  <si>
    <t>www.abacus-hrvatska.hr</t>
  </si>
  <si>
    <t>Zaključak gradonačelnika G.Z. o odobravanju jednokratne financijske potpore i Ugovor o financiranju za pokrivanje dijela troškova organizacije 3. međunarodnog četverodnevnog kongresa Abacus soroban</t>
  </si>
  <si>
    <t>3. međunarodni četverodnevni kongresa Abacus soroban</t>
  </si>
  <si>
    <t>Društvo sportske rekreacije Mali sportaši</t>
  </si>
  <si>
    <t>091/8876246</t>
  </si>
  <si>
    <t>Trpimir Petrač</t>
  </si>
  <si>
    <t>Zaključak gradonačelnika G.Z. o odobravanju jednokratne financijske potpore i Ugovor o financiranju za pokrivanje dijela troškova organizacije humanitarno sportske priredbe Mali sportaši velikog srca.</t>
  </si>
  <si>
    <t>Kombinacija prikaza sportskih igara s naglaskom na humanitarnoj komponenti.</t>
  </si>
  <si>
    <t>Zaklada Marija De Mattijas</t>
  </si>
  <si>
    <t xml:space="preserve">Zaključak gradonačelnika G.Z. o odobravanju jednokratne financijske potpore i Ugovor o financiranju za Pokrivanje dijela troškova aktivnosti u cilju pružanja podrške mladima i njihovim obiteljima u nastavku školovanja </t>
  </si>
  <si>
    <t>Cilj je pomoći i pružiti podršku mladima u nastavku školovanja.</t>
  </si>
  <si>
    <t>Udruga Pragma</t>
  </si>
  <si>
    <t>Zaključak gradonačelnika G.Z. o odobravanju jednokratne financijske potpore i Ugovor o financiranju za pokrivanje dijela troškova jačanje kapaciteta udruge  i obilježavanje 10 godina rada.</t>
  </si>
  <si>
    <t>Predstavljanje niza aktivnosti u sklopu obilježavanja 10 godina rada, podizanje svijesti o djelovanju Pragme, manja nabavka opreme, organizacija edukacija za građane, zaposlenike i zajednicu.</t>
  </si>
  <si>
    <t>ISUM Institut za stručno usavršavanje mladih</t>
  </si>
  <si>
    <t>01/4850142</t>
  </si>
  <si>
    <t xml:space="preserve">Jačanje kapaciteta udruge. </t>
  </si>
  <si>
    <t>Udruga Mrvica HR</t>
  </si>
  <si>
    <t>21008920</t>
  </si>
  <si>
    <t>67409134910</t>
  </si>
  <si>
    <t>0201151</t>
  </si>
  <si>
    <t>Ulica Vladimira Gortana 9</t>
  </si>
  <si>
    <t>091/2770007</t>
  </si>
  <si>
    <t>marijana.okric1@gmail.com, udruga.mrvica@gmail.com</t>
  </si>
  <si>
    <t>www.stranicamrvica.hr</t>
  </si>
  <si>
    <t>Marijana Kovačić, Marijana Okrić</t>
  </si>
  <si>
    <t>Zaključak gradonačelnika G.Z. o odobravanju jednokratne financijske potpore i Ugovor o financiranju za pokrivanje dijela troškova jačanja kapaciteta Udruge</t>
  </si>
  <si>
    <t>Glazbaonica Ljubavi</t>
  </si>
  <si>
    <t>21012103</t>
  </si>
  <si>
    <t>09757834590</t>
  </si>
  <si>
    <t>0373006</t>
  </si>
  <si>
    <t>Mogilska 28</t>
  </si>
  <si>
    <t>095/8916124</t>
  </si>
  <si>
    <t>pepa.gudelj@gmail.com</t>
  </si>
  <si>
    <t>Petra Gudelj</t>
  </si>
  <si>
    <t xml:space="preserve"> Zaključak gradonačelnika G.Z. o odobravanju jednokratne financijske potpore i Ugovor o financiranju za podmirivanje dijela troškova jačanje kapaciteta udruge.</t>
  </si>
  <si>
    <t>Udruga Lastin rep</t>
  </si>
  <si>
    <t>091/5184168</t>
  </si>
  <si>
    <t>Zaključak gradonačelnika G.Z. o odobravanju jednokratne financijske potpore i Ugovor o financiranju za Obilježaavnje blagdana Sv. Nikole i nabava opreme</t>
  </si>
  <si>
    <t>Održavanje blagdana Sv. Nikola kroz uređenje prostora dvorane te održavanje prigodnog programa i radionica za djecu i mlade.</t>
  </si>
  <si>
    <t>Hrvatski  crveni križi, Gradsko društvo crvenog križa Zagreb</t>
  </si>
  <si>
    <t>Zaključak gradonačelnika G.Z. o odobravanju jednokratne financijske potpore i Ugovor o financiranju za pokrivanje dijela troškova aktivnosti ljetovanja djece te prigodnih poklon paketa</t>
  </si>
  <si>
    <t xml:space="preserve">Djeca borave u Domu Crvenog križa u Novom Vinodolskom s ciljem organiziranja slobodnog vremena u svrhu prevencije neprihvatljivog ponašanja. </t>
  </si>
  <si>
    <t>Udruga Montažstroj</t>
  </si>
  <si>
    <t>21009206</t>
  </si>
  <si>
    <t>19673322859</t>
  </si>
  <si>
    <t>0211320</t>
  </si>
  <si>
    <t>Vojnovićeva 22</t>
  </si>
  <si>
    <t>099/6619191</t>
  </si>
  <si>
    <t>info@montazstroj.hr</t>
  </si>
  <si>
    <t>www.montazstroj.hr</t>
  </si>
  <si>
    <t>Borut Šeparović</t>
  </si>
  <si>
    <t>Zaključak gradonačelnika G.Z. o odobravanju jednokratne financijske potpore i Ugovor o financiranju za pokrivanje dijela troškova aktivnosti umjetničkog istraživanja u svrhu realizacije javnog zagovaranja.</t>
  </si>
  <si>
    <t>Umjetničko istraživanje sustava pučkih kuhinja u Zagrebu, rad, intervjui i radionice s korisnicima.</t>
  </si>
  <si>
    <t>Selska cesta 112 a/c</t>
  </si>
  <si>
    <t>010/5513395</t>
  </si>
  <si>
    <t>kontakt@kucaljudskihprava.hr</t>
  </si>
  <si>
    <t>www.kucaljudskihprava.hr</t>
  </si>
  <si>
    <t>Zaključak gradonačelnika G.Z. o odobravanju jednokratne financijske potpore i Ugovor o financiranju za Troškovi pripreme i provođenja tematskog istraživanja o stanju ekonomskih i socijalnih prava na lokalnoj i nacionalnoj razini</t>
  </si>
  <si>
    <t>Matija Polančec</t>
  </si>
  <si>
    <t>Priprema i provedba tematskog istraživanja o stanju ekonomskih i socijalnih prava na lokalnoj i nacionalnoj razini kao doprinos otvaranju dijaloga i uključivanja različitih dionika u poboljšanje sustava zaštite i promocije ljudskih prava.</t>
  </si>
  <si>
    <t>CARITAS ZAGREBAČKE NADBISKUPIJE</t>
  </si>
  <si>
    <t>Kaptol 31, pp 71, 10 000 Zagreb</t>
  </si>
  <si>
    <t>01 4817 716</t>
  </si>
  <si>
    <t>Nabava novih kreveta sa madracima u spavaonicama korisnika Caritasove Kuće za djecu i odrasle osobe s tjelesnim i mentalnim teškoćama "Bl. Alojzije Stjepinac" u Brezovici.</t>
  </si>
  <si>
    <t>Potpore za nabavu novih kreveta sa madracima u spavaonicama korisnika Caritasove Kuće za djecu i odrasle osobe s tjelesnim i mentalnim teškoćama "Bl. Alojzije Stjepinac" u Brezovici.</t>
  </si>
  <si>
    <t>osobe s mentalnim teškoćama</t>
  </si>
  <si>
    <t>UDRUGA ZA POMOĆ OSOBAMA S INTELEKTUALNIM TEŠKOĆAMA "LATICE"</t>
  </si>
  <si>
    <t xml:space="preserve"> 06000046</t>
  </si>
  <si>
    <t>44808434008</t>
  </si>
  <si>
    <t>0070700</t>
  </si>
  <si>
    <t>Hercegovačka 1, Koprivnica</t>
  </si>
  <si>
    <t xml:space="preserve"> 098 981 5125</t>
  </si>
  <si>
    <t xml:space="preserve"> hsuomrkc@gmail.com</t>
  </si>
  <si>
    <t>www.latice.hr</t>
  </si>
  <si>
    <t>Nevenka Fuchs</t>
  </si>
  <si>
    <t>Pokrivanje dijela troškova aktivnosti pružanja edukacijsko-rehabilitacijskih programa za djecu s teškoćama u razvoju i njihovih roditelja na području grada Koprivnice.</t>
  </si>
  <si>
    <t>Svetislav Polovina</t>
  </si>
  <si>
    <t>Kroz projekt se puža edukacijsko-rehabilitacijski program za djecu s teškoćama u razvoju i njihovih roditelja na području grada Koprivnice.</t>
  </si>
  <si>
    <t>SAVEZ GLUHIH I NAGLUHIH GRADA ZAGREBA</t>
  </si>
  <si>
    <t>Kneza Mislava 7/1, Zagreb</t>
  </si>
  <si>
    <t>01/ 4619116</t>
  </si>
  <si>
    <t xml:space="preserve">www.sginzg.hr </t>
  </si>
  <si>
    <t>Katarina Tonković</t>
  </si>
  <si>
    <t>Podrška institucionalnom i organizacijskom razvoju Saveza gluhih i nagluhih grada Zagreba.</t>
  </si>
  <si>
    <t>Aktivnost je usmjerena ka osposobljavanju za korištenje znakovnog jezika, prevladavanje jezičnih nejasnoća, osnaživanje, edukaciju gluhih osoba i okoline te osvještavanje zajednice.</t>
  </si>
  <si>
    <t>osobe s oštećenjima sluha</t>
  </si>
  <si>
    <t xml:space="preserve"> UDRUGA ZA TERAPIJSKO PENJANJE "OSMIJEH"</t>
  </si>
  <si>
    <t>21008728</t>
  </si>
  <si>
    <t>03040005166</t>
  </si>
  <si>
    <t xml:space="preserve"> 0190017</t>
  </si>
  <si>
    <t>Baštijanova 26, Zagreb</t>
  </si>
  <si>
    <t xml:space="preserve"> 01/3906-935</t>
  </si>
  <si>
    <t xml:space="preserve"> penji.s.osmijehom@gmail.com</t>
  </si>
  <si>
    <t>www.terapijsko-penjanje.com.hr</t>
  </si>
  <si>
    <t>Lucija Brkan</t>
  </si>
  <si>
    <t>Financijska potpora Udruzi za terapijsko jahanje "Osmijeh" za jačenje kapaciteta udruge</t>
  </si>
  <si>
    <t>Udruga je nabavila penjačku opremu i didaktičke igre za terapijsko penjanje.</t>
  </si>
  <si>
    <t>djeca i mladi s teškoćama u razvoju</t>
  </si>
  <si>
    <t>CEDEPE - DRUŠTVO OSOBA S CEREBRALNOM I DJEČJOM PARALIZOM ZAGREB</t>
  </si>
  <si>
    <t>67417590263</t>
  </si>
  <si>
    <t xml:space="preserve"> 0001112</t>
  </si>
  <si>
    <t>Dalmatinska 1, Zagreb</t>
  </si>
  <si>
    <t>01/4848 905</t>
  </si>
  <si>
    <t>cedepe@cedepe.hr</t>
  </si>
  <si>
    <t>www.cedepe.hr</t>
  </si>
  <si>
    <t>Željka Janeš</t>
  </si>
  <si>
    <t>"Ljetni rekreativni sadržaji 2016."</t>
  </si>
  <si>
    <t>Zvjezdana Delić</t>
  </si>
  <si>
    <t>Aktivnosti provođenja rehabilitacijsko-rekreacijskog programa za djecu i mlade s teškoćama u razvoju te provođenje aktivnosti zdrastvene skrbi odgojnih, obrazovnih i zabavnih sadržaja.</t>
  </si>
  <si>
    <t xml:space="preserve"> UDRUGA ZA POMOĆ DJECI SA SENZORNIM POREMEĆAJIMA "SENZORI"</t>
  </si>
  <si>
    <t xml:space="preserve"> 
21011381</t>
  </si>
  <si>
    <t xml:space="preserve"> 
43159465168</t>
  </si>
  <si>
    <t>Samoborska cesta 44a, Zagreb</t>
  </si>
  <si>
    <t xml:space="preserve"> 091 6122013</t>
  </si>
  <si>
    <t xml:space="preserve"> www.senzori.hr</t>
  </si>
  <si>
    <t>Pokrivanje dijela troškova opremanja senzorne sobe za provođenje terapija senzorne integracije</t>
  </si>
  <si>
    <t>Aleksandar Knežević</t>
  </si>
  <si>
    <t>Opremanje senzorne sobe za provođenje terapija senzorne integracije.</t>
  </si>
  <si>
    <t xml:space="preserve"> 
UDRUGA GLUHOSLIJEPIH OSOBA GRADA ZAGREBA</t>
  </si>
  <si>
    <t>21005155</t>
  </si>
  <si>
    <t>16523061708</t>
  </si>
  <si>
    <t xml:space="preserve"> 0098009</t>
  </si>
  <si>
    <t xml:space="preserve"> 0161 40 661</t>
  </si>
  <si>
    <t>zagreb@ugsozagreb.org</t>
  </si>
  <si>
    <t xml:space="preserve"> www.ugsozagreb.org</t>
  </si>
  <si>
    <t>Marija Ibriks</t>
  </si>
  <si>
    <t>Pokrivanje dijela troškova aktivnosti obilježavanja 10. godišnjice postojanja Udruge</t>
  </si>
  <si>
    <t>Jelena Matić</t>
  </si>
  <si>
    <t xml:space="preserve">Udruga je u sklopu obilježavanja 10. godišnjice postojanja Udruge održala seminar, izložbu, proslavu i svečanu večeru. </t>
  </si>
  <si>
    <t>gluhoslijepe osobe</t>
  </si>
  <si>
    <t>HRVATSKE UDRUGE PARAPLEGIČARA I TETRAPLEGIČARA</t>
  </si>
  <si>
    <t>00001365</t>
  </si>
  <si>
    <t>24105496418</t>
  </si>
  <si>
    <t xml:space="preserve"> 0011983</t>
  </si>
  <si>
    <t>Varićakova 20, Zagreb</t>
  </si>
  <si>
    <t xml:space="preserve"> 01 38 31 195</t>
  </si>
  <si>
    <t xml:space="preserve"> hupt@hupt.com</t>
  </si>
  <si>
    <t xml:space="preserve"> www.hupt.hr</t>
  </si>
  <si>
    <t>Manda Knežević</t>
  </si>
  <si>
    <t>pokrivanje dijela troškova edukacije za pristupačnost za novoozljeđene sa spinalnom ozljedom Grada Zagreba</t>
  </si>
  <si>
    <t>Udruga je održala edukacije savjetovanje za pristupačnost - prilagodba doma za novoozljeđene sa spinalnom ozljedom Grada Zagreba te prilagodila prostor udruge.</t>
  </si>
  <si>
    <t>osobe s ozljedama kralježnice</t>
  </si>
  <si>
    <t>UDRUGA "JEDNI ZA DRUGE"</t>
  </si>
  <si>
    <t xml:space="preserve"> 21006305</t>
  </si>
  <si>
    <t xml:space="preserve"> 0052973</t>
  </si>
  <si>
    <t>Ivana Pergošića 10, Zagreb</t>
  </si>
  <si>
    <t xml:space="preserve"> 098 316 231</t>
  </si>
  <si>
    <t xml:space="preserve"> jednizadruge@gmail.com</t>
  </si>
  <si>
    <t>www.jednizadruge.com</t>
  </si>
  <si>
    <t>Pokrivanje dijela troškova aktivnosti rehabilitacija djece s teškoćama u razvoju predškolske dobi pomoću terapije jahanjem</t>
  </si>
  <si>
    <t>Udruga provodi rehabilitaciju djece s teškoćama u razvoju predškolske dobi pomoću terapije jahanjem</t>
  </si>
  <si>
    <t>DRUŠTVO DISTROFIČARA ZAGREB</t>
  </si>
  <si>
    <t>21000245</t>
  </si>
  <si>
    <t>79315449004</t>
  </si>
  <si>
    <t xml:space="preserve"> 0014311</t>
  </si>
  <si>
    <t xml:space="preserve"> 01 48 48 908</t>
  </si>
  <si>
    <t xml:space="preserve"> drustvo.distroficara.zagreb@zg.t-com.hr</t>
  </si>
  <si>
    <t>www.ddz.hr</t>
  </si>
  <si>
    <t>Marica Mirić</t>
  </si>
  <si>
    <t>Pokrivanje dijela troškova aktivnosti Škole rehabilitacije</t>
  </si>
  <si>
    <t>Draženka Pavlek</t>
  </si>
  <si>
    <t>Kroz školu rehabilitacije u Rovinju, djeci i odraslima s MD i NMB osporila se progresija bolesti i podignuta kvaliteta življenja.</t>
  </si>
  <si>
    <t>osobe oboljele od mišićne distrofije i neuromuskularnih bolesti</t>
  </si>
  <si>
    <t>PLANINARSKO DRUŠTVO SLIJEPIH "PRIJATELJI PLANINA"</t>
  </si>
  <si>
    <t>21000742</t>
  </si>
  <si>
    <t xml:space="preserve"> 
87911440551</t>
  </si>
  <si>
    <t xml:space="preserve"> 0017892</t>
  </si>
  <si>
    <t xml:space="preserve"> 
Draškovićeva 80III, Zagreb</t>
  </si>
  <si>
    <t>01-4811-124</t>
  </si>
  <si>
    <t>udruga.slijepih-zg@inet.hr</t>
  </si>
  <si>
    <t>www.udruga-slijepih-zagreb.hr</t>
  </si>
  <si>
    <t>Slavko Kovač</t>
  </si>
  <si>
    <t>Pokrivanje dijela troškova obilježavanja 40 godina postojanja i rada Društva.</t>
  </si>
  <si>
    <t>Prigodom obilježavanja 40 godina rada i postojanja društva udruga je izdala planinarsku obilaznicu pod nazivom "40 vrhova za 40 godina"</t>
  </si>
  <si>
    <t>slijepe osobe</t>
  </si>
  <si>
    <t>UDRUGA ZA PROMICANJE KVALITETNOG OBRAZOVANJA MLADIH S INVALIDITETOM "ZAMISLI"</t>
  </si>
  <si>
    <t xml:space="preserve"> 
21004058</t>
  </si>
  <si>
    <t>51933368655</t>
  </si>
  <si>
    <t xml:space="preserve"> 0009164</t>
  </si>
  <si>
    <t>Avenija Marina Držića 71a</t>
  </si>
  <si>
    <t xml:space="preserve"> 01 5584318</t>
  </si>
  <si>
    <t xml:space="preserve"> udruga@zamisli.hr</t>
  </si>
  <si>
    <t>Pokrivanje dijela troškova rada  Centra podrške - neovisan život.</t>
  </si>
  <si>
    <t>Maja Dragojević</t>
  </si>
  <si>
    <t>Aktivnosti su usmjerene na poticanje i motiviranje osoba s invaliditetom na nastavak obrazovanja, uključivanje na visokoobrazovne programe, završetak studiranja…</t>
  </si>
  <si>
    <t>KORABLJA</t>
  </si>
  <si>
    <t xml:space="preserve"> 
21005490</t>
  </si>
  <si>
    <t xml:space="preserve"> 0134801</t>
  </si>
  <si>
    <t xml:space="preserve"> 
Kanarinska 4, Zagreb</t>
  </si>
  <si>
    <t>01-5506-533</t>
  </si>
  <si>
    <t xml:space="preserve"> www.korablja-arka.hr</t>
  </si>
  <si>
    <t>Pokrivanje dijela troškova opremanja radionice za osobe s intelektualnim teškoćama (uključujući i osobe s višestrukim teškoćama)</t>
  </si>
  <si>
    <t>Sredstva su utrošena za opremanje radionice za osobe s intelektualnim teškoćama (i višestrukim teškoćama).</t>
  </si>
  <si>
    <t>Pokrivanje dijela troškova aktivnosti pod nazivom Radni vikend</t>
  </si>
  <si>
    <t>Seminar čiji je cilj bolja informiranost osoba s paraplegijom i tetraplegijom, održao se u Varaždinskim toplicama.</t>
  </si>
  <si>
    <t>osobe s paraplegijom i tetraplegijom</t>
  </si>
  <si>
    <t>UDRUGA SLIJEPIH ZAGREB</t>
  </si>
  <si>
    <t>21000153</t>
  </si>
  <si>
    <t xml:space="preserve"> 
81387458217</t>
  </si>
  <si>
    <t xml:space="preserve"> 0018007</t>
  </si>
  <si>
    <t>Draškovićeva 80/III, Zagreb</t>
  </si>
  <si>
    <t>01-48 11 124</t>
  </si>
  <si>
    <t>udruga.slijepih.zagreb@zg.t-com.hr</t>
  </si>
  <si>
    <t xml:space="preserve"> www.udruga-slijepih-zagreb.hr</t>
  </si>
  <si>
    <t>Josip Hrvoj</t>
  </si>
  <si>
    <t>Jednokratna financijska potpora za pokrivanje dijela troškova nabave Brailleovog printera</t>
  </si>
  <si>
    <t>Goran Denis Tomašković</t>
  </si>
  <si>
    <t>Udruzi je sufinanciran dio troškova nabave Brailleovog printera za potrebe udruge.</t>
  </si>
  <si>
    <t>Klub iznad 60</t>
  </si>
  <si>
    <t>Aktivnosti s ciljem unaprjeđenja kvalitete života starijih gluhih osoba prevencije njihove preuranjene i neprimjerene institucionalizacije.</t>
  </si>
  <si>
    <t xml:space="preserve">gluhe osobe </t>
  </si>
  <si>
    <t>DRUŠTVO TJELESNIH INVALIDA</t>
  </si>
  <si>
    <t>39620501429</t>
  </si>
  <si>
    <t>Ilica 138</t>
  </si>
  <si>
    <t>48 54 182</t>
  </si>
  <si>
    <t>dti@zg.t-com.hr</t>
  </si>
  <si>
    <t>www.dti.hr</t>
  </si>
  <si>
    <t>Milan Ožegović</t>
  </si>
  <si>
    <t>Usluga psihosocijalne podrške za osobe s invaliditetom u 2016.</t>
  </si>
  <si>
    <t>Milica Gregurić</t>
  </si>
  <si>
    <t>Aktivnosti s ciljem unaprjeđenja kvalitete života osoba s invaliditetom.</t>
  </si>
  <si>
    <t>osobe s tjelesnim oštećenjima</t>
  </si>
  <si>
    <t>Udruga (na)gluhih osoba VIDEATUR</t>
  </si>
  <si>
    <t>53526393957</t>
  </si>
  <si>
    <t>Martićeva 67, 10000 Zagreb</t>
  </si>
  <si>
    <t>091 2691 978</t>
  </si>
  <si>
    <t>info.videatur@gmail.com</t>
  </si>
  <si>
    <t>www.videatur.com</t>
  </si>
  <si>
    <t>Uključivanje u lokalnu zajednicu</t>
  </si>
  <si>
    <t>Davor Slišurić, Brigita Sedmak, Josip Bošnjak, Valerija Anđelković, Snježana Šalov, Tihana Dugonjić</t>
  </si>
  <si>
    <t>Jačanje kapaciteta udruge (inicijalna pomoć udruzi za razvoj aktivnosti u lokalnoj zajednici).</t>
  </si>
  <si>
    <t>Udruga za psihosocijalnu pomoć SUSRET</t>
  </si>
  <si>
    <t>21004542</t>
  </si>
  <si>
    <t>82787964007</t>
  </si>
  <si>
    <t>0053490</t>
  </si>
  <si>
    <t>Brešćenskoga 9, 10000 Zagreb</t>
  </si>
  <si>
    <t>01 4682 470, 091 1234 495</t>
  </si>
  <si>
    <t>ada@udruga-susret.hr</t>
  </si>
  <si>
    <t>www.udruga-susret.hr</t>
  </si>
  <si>
    <t>Radmila Stojanović Babić</t>
  </si>
  <si>
    <t>Opremanje stambenog prostora dodijeljenog od Grada Zagreba za organizirano stanovanje osoba s mentalnim oštećenjima na adresi Antuna Šoljana 31, Zagreb (stan 128)</t>
  </si>
  <si>
    <t>Opremanje i namještanje stana potrebnim namještajem, aparatima i kućanskim potrepštinama za organizirano stanovanje osoba s psihičkim smetnjama u lokalnoj zajednici.</t>
  </si>
  <si>
    <t>Hrvatska udruga za školovanje pasa vodiča i mobilitet</t>
  </si>
  <si>
    <t>Savska cesta 129</t>
  </si>
  <si>
    <t>01 4816 155 091 4816 155</t>
  </si>
  <si>
    <t>IGDF Seminar 2016, Emerging opportunities</t>
  </si>
  <si>
    <t>Organizacija međunarodnog stručnog skupa IGDF Seminar 2016.</t>
  </si>
  <si>
    <t>Udruga ZAG (Zaigrani, aktivni, gromoglasni)</t>
  </si>
  <si>
    <t>21005626</t>
  </si>
  <si>
    <t>29793299753</t>
  </si>
  <si>
    <t>0082422</t>
  </si>
  <si>
    <t>Štefanovečka cesta 67, Zagreb</t>
  </si>
  <si>
    <t>098 946 9315</t>
  </si>
  <si>
    <t>forjanmelita@gmail.com</t>
  </si>
  <si>
    <t>www.udrugazag.hr</t>
  </si>
  <si>
    <t>Melita Horvatek Forjan</t>
  </si>
  <si>
    <t>Edukacija i jačanje kapaciteta udruge</t>
  </si>
  <si>
    <t>Ana Brčić Bauer</t>
  </si>
  <si>
    <t>Financijska potpora za edukaciju za djecu s posebnim potrebama i njihove roditelje - Tourettov sindrom (radijska radionica i TV reportaže s obradom tematike vezane uz Tourettov sindrom).</t>
  </si>
  <si>
    <t>Udruga za podršku osobama s intelektualnim oštećenjima Grada Zagreba</t>
  </si>
  <si>
    <t>21000745</t>
  </si>
  <si>
    <t>09181055893</t>
  </si>
  <si>
    <t>Prečko 6, Zagreb</t>
  </si>
  <si>
    <t>01 3873 655, 099 3010 600</t>
  </si>
  <si>
    <t>udruga.osit.zg@gmail.com</t>
  </si>
  <si>
    <t>www.udruga-mro-zagreb</t>
  </si>
  <si>
    <t>Petar Kraljević</t>
  </si>
  <si>
    <t>Jačanje kapaciteta udruge za podršku osobama s intelektualnim oštećenjima Grada zagreba</t>
  </si>
  <si>
    <t>Vesna Gregurec Keglević</t>
  </si>
  <si>
    <t>Provođenje redovite djelatnosti Udruge.</t>
  </si>
  <si>
    <t>01 3873 655, 091 3010 600</t>
  </si>
  <si>
    <t>Pokrivanje dijela troškova aktivnosti pružanja dodatnih socijalnih usluga Udruzi.</t>
  </si>
  <si>
    <t>Centar za inkluzivne radne aktivnosti CIRA</t>
  </si>
  <si>
    <t>21003795</t>
  </si>
  <si>
    <t>76699990208</t>
  </si>
  <si>
    <t>0052965</t>
  </si>
  <si>
    <t>Bleiwisova 15, Zagreb</t>
  </si>
  <si>
    <t>01 555 6681, 099 3533 553</t>
  </si>
  <si>
    <t>info@cira.he</t>
  </si>
  <si>
    <t>www.cira.hr</t>
  </si>
  <si>
    <t>Slavenka Martinović</t>
  </si>
  <si>
    <t>Kreiranje, izrada i predstavljanje nove kolekcije rukotvorina na temu zagrebačkih motiva</t>
  </si>
  <si>
    <t>Gordana Kovačević</t>
  </si>
  <si>
    <t>Troškovi održavanja i organizacije 10-dnevne kreativne radionice za 20 korisnika.</t>
  </si>
  <si>
    <t>00001400</t>
  </si>
  <si>
    <t>Prilaz Gjure Deželića 30, Zagreb</t>
  </si>
  <si>
    <t>01 4555 200 091 444 1004</t>
  </si>
  <si>
    <t>Organizacija međunarodnog kongresa i obilježavanje 20 godina rada debra Hrvatska.</t>
  </si>
  <si>
    <t>Organizacija proslave 20 godina postojanja i aktivnog rada Debra Hrvatska, na kojoj je prikazan film o djeci leptirima na godišnjoj konferenciji.</t>
  </si>
  <si>
    <t>CEDEPE Društvo osoba s cerebralnom i dječjom paralizom Zagreb</t>
  </si>
  <si>
    <t>21000363</t>
  </si>
  <si>
    <t>0001112</t>
  </si>
  <si>
    <t>Dalmatinska 1</t>
  </si>
  <si>
    <t>4848 905 098 970 7817</t>
  </si>
  <si>
    <t>Željka Janeš. Zvjezdana Delić</t>
  </si>
  <si>
    <t>Jačanje kompetencija udruge u pružanju socijalnih usluga</t>
  </si>
  <si>
    <t>Hrvatski savez udruga invalida rada</t>
  </si>
  <si>
    <t>00000880</t>
  </si>
  <si>
    <t>18890872018</t>
  </si>
  <si>
    <t>0053244</t>
  </si>
  <si>
    <t>Hrgovići 47, Zagreb</t>
  </si>
  <si>
    <t>01 4829 295 098 468 191</t>
  </si>
  <si>
    <t>info@hsuir.hr</t>
  </si>
  <si>
    <t>www.hsuir.hr</t>
  </si>
  <si>
    <t>Josip Petrač</t>
  </si>
  <si>
    <t>Osnovna djelatnost HSUIR-a</t>
  </si>
  <si>
    <t>Održivost i daljnji rad Saveza.</t>
  </si>
  <si>
    <t>Zajednica saveza osoba s invaliditetom Hrvatske SOIH</t>
  </si>
  <si>
    <t>Savska cesta 3, 10000 Zagreb</t>
  </si>
  <si>
    <t xml:space="preserve">01 4829 394, </t>
  </si>
  <si>
    <t>soih@zg</t>
  </si>
  <si>
    <t>Organizacija i održavanje XXI. Hrvatskog simpozija s međunarodnim sudjelovanjem</t>
  </si>
  <si>
    <t>Sufinanciranje za organizaciju XXI. Hrvatskog simpozija osoba s invaliditetom s međunarodnim sudjelovanjem koji okuplja predstavnike saveza osoba s invaliditetom iz JI regije.</t>
  </si>
  <si>
    <t>Udruga za autizam - Zagreb</t>
  </si>
  <si>
    <t>00000169</t>
  </si>
  <si>
    <t>47012378732</t>
  </si>
  <si>
    <t>Ulica Ljudevita Posavskog 37</t>
  </si>
  <si>
    <t>01 2303 901</t>
  </si>
  <si>
    <t>uaz.zagreb@gmail.com</t>
  </si>
  <si>
    <t>www.autizam-zagreb.com</t>
  </si>
  <si>
    <t>Slavica Dujmović</t>
  </si>
  <si>
    <t>Program organiziranog stanovanja za odrasle osobe s autizmom</t>
  </si>
  <si>
    <t>Program organiziranog stanovanja za odrasle osobe s autizmom (program organiziranog stanovanja odvija se u dvije stambene zajednice u kojima živi 10 odraslih osoba s autizmom).</t>
  </si>
  <si>
    <t>Humanitarna organizacija Dora</t>
  </si>
  <si>
    <t>00000245</t>
  </si>
  <si>
    <t>44808002816</t>
  </si>
  <si>
    <t>0058449</t>
  </si>
  <si>
    <t>01/5804-300</t>
  </si>
  <si>
    <t>dora@dora.hr</t>
  </si>
  <si>
    <t>www.dora.hr</t>
  </si>
  <si>
    <t>Jadranka-Jasminka Granić</t>
  </si>
  <si>
    <t>Opremanje učionice didaktičkom i informatičkom opremom</t>
  </si>
  <si>
    <t>Kupnja informatičke i didaktičke opreme koju koriste štićenici i korisnici pomoći, članovi obitelji, volonteri i zaposenici.</t>
  </si>
  <si>
    <t>Humanitarna udruga Fla Mladen Hrkač</t>
  </si>
  <si>
    <t>01/5533111</t>
  </si>
  <si>
    <t>Pomozimo zajedno osobama s invaliditetom</t>
  </si>
  <si>
    <t>Marija Suton</t>
  </si>
  <si>
    <t>Organiziranje smještaja za osobe s invaliditetom koje dolaze u Zagreb na liječenje.</t>
  </si>
  <si>
    <t>Udruga kultura i razvoj</t>
  </si>
  <si>
    <t>00001816</t>
  </si>
  <si>
    <t>61081587796</t>
  </si>
  <si>
    <t>1587796</t>
  </si>
  <si>
    <t>Trg Stjepana Radića 4</t>
  </si>
  <si>
    <t>Marija Valčić</t>
  </si>
  <si>
    <t>Javno djelovanje i uspješno rješavanje socijalnih sukoba studenata s invaliditetom grada Zagreba</t>
  </si>
  <si>
    <t>Marija Valčić, Jelena Ivelić</t>
  </si>
  <si>
    <t>Preveniranje  sukoba kroz učenje o socijalnim konfliktima unutar ranjive skupine za unaprjeđenje kvalitete života studentske populacije osoba s invaliditetom</t>
  </si>
  <si>
    <t>Udruga invalida rada</t>
  </si>
  <si>
    <t>21000075</t>
  </si>
  <si>
    <t>97076801325</t>
  </si>
  <si>
    <t>0057088</t>
  </si>
  <si>
    <t>Nova cesta 86</t>
  </si>
  <si>
    <t>01/4829119</t>
  </si>
  <si>
    <t>predsjednik@uir-zagreb.hr</t>
  </si>
  <si>
    <t>www.uir-zagreb.hr</t>
  </si>
  <si>
    <t>Zlatko Bočkal</t>
  </si>
  <si>
    <t>Podrška institucionalnom i organizacijskom razvoju UIR Zagreba.</t>
  </si>
  <si>
    <t>Anamarija Lazić</t>
  </si>
  <si>
    <t>Podrška institucionalnom i organizacijskom razvoju, kako bi se osigurala financijska sredstva za održivost ljudskih kapaciteta.</t>
  </si>
  <si>
    <t>Obilježavanje 50. obljetnice postojanja Udruge invalida rada Zagreb</t>
  </si>
  <si>
    <t>Obilježavanje ubilarne 50 obljetnice četverodnevnim programom.</t>
  </si>
  <si>
    <t>21011393</t>
  </si>
  <si>
    <t>60818651045</t>
  </si>
  <si>
    <t>0294911</t>
  </si>
  <si>
    <t>Horvaćanska cesta 55</t>
  </si>
  <si>
    <t>pikado.klub.slijepih@gmail.com</t>
  </si>
  <si>
    <t>Mika Brčina</t>
  </si>
  <si>
    <t>Organizacija prvog međunarodnog turnira u pikadu za slijepe</t>
  </si>
  <si>
    <t>Održavanje prvog međunarodnog turnira u pikadu za slijepe na kojemu nastupa šest ekipa.</t>
  </si>
  <si>
    <t>Sjaj - udruga za društvenu afirmaciju osoba s psiho-socijalnim smetnjama</t>
  </si>
  <si>
    <t>00000196</t>
  </si>
  <si>
    <t>59590027908</t>
  </si>
  <si>
    <t>0150201</t>
  </si>
  <si>
    <t>Mlinovi 23</t>
  </si>
  <si>
    <t>01/4673228</t>
  </si>
  <si>
    <t>zrinka.percin23@gmail.com</t>
  </si>
  <si>
    <t>www.sjaj.hr</t>
  </si>
  <si>
    <t>Zrinka Perčin</t>
  </si>
  <si>
    <t>Izrada i prezentacija brošura vezanih uz mentalno zdravlje</t>
  </si>
  <si>
    <t>Izrada edukativnih brošura vezanih uz mentalno zdravlje namijenjen roditeljima i obiteljima u kojima živi osoba s duševnim smetnjama ali i općoj javnosti.</t>
  </si>
  <si>
    <t>Udruga slijepih Zagreb</t>
  </si>
  <si>
    <t>81387458217</t>
  </si>
  <si>
    <t>0018007</t>
  </si>
  <si>
    <t>Draškovićeva 80/III</t>
  </si>
  <si>
    <t>01/4811123</t>
  </si>
  <si>
    <t>Josip Hrvoj, Goran Denis Tomašković</t>
  </si>
  <si>
    <t>Podrška institucionalnom i organizacijskom razvoju Udruge slijepih Zagreb.</t>
  </si>
  <si>
    <t xml:space="preserve">Osiguravanje financijskih sredstava za djelovanje Udruge kroz pokrivanje plaća djelatnika. </t>
  </si>
  <si>
    <t>Društvo distrofičara Zagreb</t>
  </si>
  <si>
    <t>0014311</t>
  </si>
  <si>
    <t>01/4848908</t>
  </si>
  <si>
    <t>drustvo.distroficara.zagreb@zg.t-com.hr</t>
  </si>
  <si>
    <t>Pružanje socijalnih usluga članovima DDZ</t>
  </si>
  <si>
    <t>Sportsko društvo invalida rada</t>
  </si>
  <si>
    <t>21001730</t>
  </si>
  <si>
    <t>69372062719</t>
  </si>
  <si>
    <t>0104966</t>
  </si>
  <si>
    <t>Trg hrvatskih obrambenih snaga 8</t>
  </si>
  <si>
    <t>01/3771-760</t>
  </si>
  <si>
    <t>sdir@uir-zagreb.hr</t>
  </si>
  <si>
    <t>www.uir-zagreb.hr/sdir</t>
  </si>
  <si>
    <t>Ivan Lazić, Kristina Mohr</t>
  </si>
  <si>
    <t>Jačanje kapaciteta udruge</t>
  </si>
  <si>
    <t>Kristina Mohr</t>
  </si>
  <si>
    <t>Narudžba  Walther zračnog pištolja za članicu Branku Trzun-Makek, za pripreme za prvenstvo Hrvatske osoba s invaliditetom.</t>
  </si>
  <si>
    <t>01/4812501</t>
  </si>
  <si>
    <t>hrvatski@savez-slijepih.hr</t>
  </si>
  <si>
    <t>www.savez-slijepih.hr</t>
  </si>
  <si>
    <t>Obilježavanje 70. obljetnice osnivanja Hrvatskog saveza slijepih</t>
  </si>
  <si>
    <t>Vojin Perić</t>
  </si>
  <si>
    <t xml:space="preserve">Obilježavanje 70. obljetnice osnivanja Hrvatskog saveza slijepih programom u kojem sudjeluju članovi akademije. </t>
  </si>
  <si>
    <t>Vodič kroz Grad Zagreb za osobe s invaliditetom te obilježavanje 45 godina osnivanja Zajednice i 10 godina od usvajanja Konvencije UN-a o pravima osoba s invaliditetom</t>
  </si>
  <si>
    <t>Udruga je izradila Vodič kroz Grad Zagreb za osobe s invaliditetom.</t>
  </si>
  <si>
    <t>Javni natječaj za financiranje programa i projekata udruga iz područja socijalnog i humanitarnog značenja za unapređenje kvalitete života osoba s invaliditetom iz Proračuna Grada Zagreba za 2017.</t>
  </si>
  <si>
    <t>Akademija za razvojnu rehabilitaciju</t>
  </si>
  <si>
    <t xml:space="preserve"> 
00000129</t>
  </si>
  <si>
    <t>25400043856</t>
  </si>
  <si>
    <t>0056928</t>
  </si>
  <si>
    <t>Klaićeva 16, Zagreb</t>
  </si>
  <si>
    <t>01/46 00 160</t>
  </si>
  <si>
    <t>sphilipps@net.hr</t>
  </si>
  <si>
    <t>www.akademija-rr.hr</t>
  </si>
  <si>
    <t>Vlatka Mejaški-Bošnjak</t>
  </si>
  <si>
    <t>Potpomognuta i nadomjesna komunikacija (alternativna i augmentativna komunikacija) za djecu s višestrukim teškoćama u razvoju i njihove roditelje</t>
  </si>
  <si>
    <t>Nataša Konjek</t>
  </si>
  <si>
    <t>Djeca su dobila pristup AAC pomagalima i naučila koristiti AAC te  kvalitetnije sudjeluju u uobičajenoj svakodnevnoj komunikaciji i interakcijama kod kuće i drugdje.</t>
  </si>
  <si>
    <t>CeDePe Društvo osoba s cerebralnom i dječjom paralizom Zagreb</t>
  </si>
  <si>
    <t>Željka Janeš, Ivan Šapina, Zvjezdana Delić</t>
  </si>
  <si>
    <t>Mobilnost za osobe s cerebralnom paralizom</t>
  </si>
  <si>
    <t>Josip Koštan</t>
  </si>
  <si>
    <t>Kroz projekt je osiguran redovan, siguran i kontinuiran prijevoz, veća socijalna uključenost OSI, poboljšana kvaliteta života te sudjelovanje na organiziranim aktivnostima.</t>
  </si>
  <si>
    <t>Ljetna škola 2016. – edukacijsko-rehabilitacijske radionice za djecu s cerebralnom paralizom</t>
  </si>
  <si>
    <t>Kroz projekt je stvorena poticajna atmosfera za djecu kroz igru, učenje i vježbanje, kvalitetno provođenje praznika, smislene aktivnosti i poboljšane motoričke, psihološke i socijalne komponente izvođenja svakodnevnih aktivnosti.</t>
  </si>
  <si>
    <t>01/4848 906</t>
  </si>
  <si>
    <t>Rad sa članovima i njihovim obiteljima</t>
  </si>
  <si>
    <t>Kroz projekt su pružane informacije i savjetovanja, organizirane radionice, prijevoz, pomoć pri pisanju zamolbi, ostvarivanju prava, okupljanje članova, praćenje i predlaganje izmjena i dopuna zakonskih propisa.</t>
  </si>
  <si>
    <t>Centar inkluzivne potpore IDEM</t>
  </si>
  <si>
    <t xml:space="preserve"> 
00000206</t>
  </si>
  <si>
    <t>Ilica 48, 10000 Zagreb</t>
  </si>
  <si>
    <t>01/4813 0814</t>
  </si>
  <si>
    <t>Jadranka Brkljačić</t>
  </si>
  <si>
    <t>Socijalizacijska radionica „Klub mladih“</t>
  </si>
  <si>
    <t>Anamarija Pavić</t>
  </si>
  <si>
    <t>Projektom se uspješno podiže kvaliteta življenja te potiče ostvarivanje prava osoba s invaliditetom, njihovo sudjelovanje u kulturnom život te općenito potiče njihovo sudjelovanje u lokalnoj zajednici čiji su ravnopravni članovi.</t>
  </si>
  <si>
    <t>Centar za istraživanje, edukaciju i primjenu novih znanja UP2DATE</t>
  </si>
  <si>
    <t>00000188</t>
  </si>
  <si>
    <t>81236156441</t>
  </si>
  <si>
    <t>0080225</t>
  </si>
  <si>
    <t>Ulica grada Mainza 29,   10 000 Zagreb</t>
  </si>
  <si>
    <t>01/4839-534</t>
  </si>
  <si>
    <t>info@up2date.hr</t>
  </si>
  <si>
    <t>Nikola Glibo, predsjednik udruge</t>
  </si>
  <si>
    <t>MEK-mobilnost, komunikacija, edukacija</t>
  </si>
  <si>
    <t>Nikola Glibo</t>
  </si>
  <si>
    <t>Slobodan pristup informacijama uvjet je za kvalitetno i učinkovito uživanje prava i sloboda čovjeka i nezamjenjiv instrument u osiguravanju egzistencijalnih i drugih potreba čovjeka.</t>
  </si>
  <si>
    <t>01/4839-535</t>
  </si>
  <si>
    <t>www.huprt.hr</t>
  </si>
  <si>
    <t>Edukacijom do znanja, znanjem do posla</t>
  </si>
  <si>
    <t>Aktivnosti projekta usmjerene su na dostupnost neformalne informatičke edukacije korisnicima koji će svoje formalno obrazovanje nastaviti ili će se pokušati zaposliti na otvorenom tržištu rada.</t>
  </si>
  <si>
    <t>Centar za promicanje kvalitetnog života Labirint</t>
  </si>
  <si>
    <t>0161722</t>
  </si>
  <si>
    <t>Srpanjska 3, 10 000 Zagreb</t>
  </si>
  <si>
    <t>099/518 1126</t>
  </si>
  <si>
    <t>www.udruga-labirint.hr</t>
  </si>
  <si>
    <t>Andreja Pravdić</t>
  </si>
  <si>
    <t>poKREt</t>
  </si>
  <si>
    <t>Provođenjem projekta „poKREt!“ doprinijelo se  općem cilju tj. unaprijeđenju kvalitete života učenicika s teškoćama u razvoju integriranima u redovni sustav odgoja i obrazovanja.</t>
  </si>
  <si>
    <t>01/4848 908</t>
  </si>
  <si>
    <t>Marica Mirić, dipl.ing.</t>
  </si>
  <si>
    <t>Program neovisnog življenja</t>
  </si>
  <si>
    <t>Pružanjem kvalitetno usmjerenih socijalnih usluga poboljšava se kvaliteta života djece s NMB i osoba s NMB, a samim time se i produžuje životni vijek, te se sprječava institucionalizacija</t>
  </si>
  <si>
    <t>01/4848 909</t>
  </si>
  <si>
    <t>Klupske aktivnosti članova</t>
  </si>
  <si>
    <t>Ivana Kučina</t>
  </si>
  <si>
    <t>Dobivenim rezultatima programa postignute su pozitivne promjene u zajednici, kao što je  sprečavanje institucionalizacije osoba te pružanje individualiziranih socijalnih usluga osobama s MD i NMB.</t>
  </si>
  <si>
    <t>01/4848 910</t>
  </si>
  <si>
    <t>Kreativne radionice članova</t>
  </si>
  <si>
    <t>Lana Ježić</t>
  </si>
  <si>
    <t>Organiziranjem kreativnih radionica korisnicima se pruža socijalna usluga organiziranja slobodnog vremena čime se pruža potpora djeci s teškoćama u razvoju i osobama s invaliditetom.</t>
  </si>
  <si>
    <t>Društvo multiple skleroze Grada Zagreba</t>
  </si>
  <si>
    <t>87008886067</t>
  </si>
  <si>
    <t>0126212</t>
  </si>
  <si>
    <t>Trnsko 34, Zagreb</t>
  </si>
  <si>
    <t>01/6552265</t>
  </si>
  <si>
    <t>dmsgz2012@gmail.com</t>
  </si>
  <si>
    <t>www.dmsgz.hr</t>
  </si>
  <si>
    <t>Sandra Bodakoš</t>
  </si>
  <si>
    <t>Multipraktik(2016.)</t>
  </si>
  <si>
    <t>Zadržana je i proširena svakodnevna komunikacija između članova, omogućeno je kvalitetno ispunjenje slobodnog vremena, pružena je psihološka pomoć i fizikalna terapija najviše kvalitete.</t>
  </si>
  <si>
    <t>0056179</t>
  </si>
  <si>
    <t>Posebne pomoći za osobe s tjelesnim oštećenjem</t>
  </si>
  <si>
    <t>Sufinancirana nabavka invalidskih kolica za 1 korisnika u svrhu poboljšanja njegove mobilnosti, te nabavka medicinskog ležaja, ortopedske i ostale medicinske opreme za osobe s težim stupnjem tjelesnog oštećenja.</t>
  </si>
  <si>
    <t>49 54 182</t>
  </si>
  <si>
    <t>15. Festival jednakih mogućnosti (15. F=M)</t>
  </si>
  <si>
    <t> Festival je tradicionalna međunarodna manifestacija urbane kulture čiji program izvode osobe s invaliditetom, s drugim glazbeno-scenskim i likovnim umjetnicima.</t>
  </si>
  <si>
    <t>Hrvatska udruga za ranu intervenciju u djetinjstvu (HURID)</t>
  </si>
  <si>
    <t>61696311437</t>
  </si>
  <si>
    <t>0082511</t>
  </si>
  <si>
    <t>095 9129 802</t>
  </si>
  <si>
    <t>hurid@hurid.hr</t>
  </si>
  <si>
    <t>www.hurid.hr         www.ranaintervencija.org</t>
  </si>
  <si>
    <t xml:space="preserve"> Marina Šimanović</t>
  </si>
  <si>
    <t>Odrastimo zajedno – podrška uključivanju djece s razvojim teškoćama u redovne vrtiće</t>
  </si>
  <si>
    <t>Sanja Šimleša</t>
  </si>
  <si>
    <t> Pruža se potpora djeci s teškoćama u razvoju prilikom uključivanja u vrtićku skupinu vršnjaka urednog razvoja.</t>
  </si>
  <si>
    <t>Savska cesta 129, Zagreb</t>
  </si>
  <si>
    <t>01/4816-155</t>
  </si>
  <si>
    <t>udruga@psivodici.h</t>
  </si>
  <si>
    <t>Osnaživanje roditelja za lakše suočavanje sa svakodnevicom</t>
  </si>
  <si>
    <t>Pružala se podrška desetak volontera u čuvanju djece s teškoćama u razvoju, dok su roditelji sudjelovali na radionici o poboljšanju komunikacijskih vještina i povećanju roditeljske kompetentnosti.</t>
  </si>
  <si>
    <t>Hrvatski savez gluhoslijepih osoba Dodir</t>
  </si>
  <si>
    <t>00000088</t>
  </si>
  <si>
    <t>48953641019</t>
  </si>
  <si>
    <t>0054976</t>
  </si>
  <si>
    <t>Medulićeva 34, 10000 Zagreb</t>
  </si>
  <si>
    <t>01/4875431</t>
  </si>
  <si>
    <t>dodir@dodir.hr</t>
  </si>
  <si>
    <t>Sanja Tarczay</t>
  </si>
  <si>
    <t>Služba podrške 2016.</t>
  </si>
  <si>
    <t>Projekt osigurava pristupačnost i dostupnost informacija gluhoslijepim osobama, svakodnevnu podršku u komunikaciji, kretanju i pristupu informacijama.</t>
  </si>
  <si>
    <t>Hrgovići 47, 10 110 Zagreb</t>
  </si>
  <si>
    <t>01/48 29 295</t>
  </si>
  <si>
    <t xml:space="preserve">info@hsuir.hr </t>
  </si>
  <si>
    <t xml:space="preserve">www.hsuir.hr </t>
  </si>
  <si>
    <t>Poticanje zapošljavanja i profesionalne  rehabilitacije osoba s invaliditetom</t>
  </si>
  <si>
    <t>Ciljevi projekta bili su promicanje zapošljavanja OSI na otvorenom tržištu rada, senzibilizacija i poticanje poslodavaca i zajednice da zapošljavaju OSI te promicanje razumne prilagodbe u sustavu rada i zapošljavanja.</t>
  </si>
  <si>
    <t>Hrvatsko društvo stručnih komunikacijskih posrednika za gluhe osobe</t>
  </si>
  <si>
    <t xml:space="preserve"> 
06079559748</t>
  </si>
  <si>
    <t>0134023</t>
  </si>
  <si>
    <t xml:space="preserve">Kneza Mislava 7, Zagreb </t>
  </si>
  <si>
    <t>01/46 19 116</t>
  </si>
  <si>
    <t>info@mahalica.com</t>
  </si>
  <si>
    <t>www.mahalica.com</t>
  </si>
  <si>
    <t>Edukacija i uvođenje inovativnih pristupa do bolje podrške osobama oštećena sluha i osobama s autizmom</t>
  </si>
  <si>
    <t>Kroz projekt su provedene inovativne pilot aktivnosti edukacije profesora/osoba koje rade s autistima.</t>
  </si>
  <si>
    <t>Hrvatski savez udruga osoba s tjelesnim invaliditetom</t>
  </si>
  <si>
    <t>00000205</t>
  </si>
  <si>
    <t>12859943483</t>
  </si>
  <si>
    <t>0082775</t>
  </si>
  <si>
    <t>Šoštarićeva 8, Zagreb</t>
  </si>
  <si>
    <t>01/4812 004</t>
  </si>
  <si>
    <t>savez@hsuti.hr</t>
  </si>
  <si>
    <t>www.hsuti.hr</t>
  </si>
  <si>
    <t>Jozefina Kranjčec</t>
  </si>
  <si>
    <t>Vodič kroz zakonske propise o pravima osoba s invaliditetom</t>
  </si>
  <si>
    <t>Maja Groznica</t>
  </si>
  <si>
    <t>Izrađen je i tiskan praktični vodič o pravima osoba s invaliditetom, po različitim zakonskim osnovama. Ovaj vodič kroz pravne propise omogućava brzo i jednostavno informiranje o pravima osoba s invaliditetom.</t>
  </si>
  <si>
    <t>Iskra Centar za edukaciju i savjetovanje</t>
  </si>
  <si>
    <t>Krešimira Kovačevića 4, 10 360 Sesvete</t>
  </si>
  <si>
    <t>01/400 3383</t>
  </si>
  <si>
    <t>Djeca sunca</t>
  </si>
  <si>
    <t>Unaprjeđivanje socijalnih i životnih vještina kroz slikarske i dramsko - lutkarske radionice u svrhu smanjenja socijalne isključenosti.</t>
  </si>
  <si>
    <t>Krila – terapijsko jahanje, udruga osoba sa cerebralnom i dječjom paralizom</t>
  </si>
  <si>
    <t>Otona Ivekovića 31, 10000 Zagreb</t>
  </si>
  <si>
    <t>01/2342 314</t>
  </si>
  <si>
    <t>Prijenos pokreta hoda konja</t>
  </si>
  <si>
    <t>Pri realizaciji programa pod nazivom “ educirano je 957 volontera za pružanje usluga (re)habilitacije za djecu i mlade s cerebralnom i dječjom paralizom.</t>
  </si>
  <si>
    <t>MARTINOV PLAŠT, socijalno uslužna zadruga</t>
  </si>
  <si>
    <t>Radonjska 10, Zagreb</t>
  </si>
  <si>
    <t>091/4530400</t>
  </si>
  <si>
    <t>www.martinov-plast.hr/</t>
  </si>
  <si>
    <t>Veselko Musa</t>
  </si>
  <si>
    <t>Socijanim uključivanjem do zaposlenja(OSI)</t>
  </si>
  <si>
    <t>Ciljevi projekta bili su pružiti nezaposlenim osobama s invaliditetom neformalnu edukaciju za zanimanje urbanog vrtlara, s mogućnošću prakse.</t>
  </si>
  <si>
    <t>Otvorena računalna radionica „Svi smo protiv“</t>
  </si>
  <si>
    <t>03944118832</t>
  </si>
  <si>
    <t>0086282</t>
  </si>
  <si>
    <t>Remetinečka 60, 10 000 Zagreb</t>
  </si>
  <si>
    <t>Mladen Plazibat, predsjednik udruge</t>
  </si>
  <si>
    <t>Darujmo im prozor u svijet</t>
  </si>
  <si>
    <t>Josip Kapraljević</t>
  </si>
  <si>
    <t>Informatička edukacija osoba s invaliditetom je trajala od rujna do prosinca, a pokazan je i interes za edukaciju E-građani te za rad na tabletima.</t>
  </si>
  <si>
    <t>01/6590-460</t>
  </si>
  <si>
    <t>„Leon“ Logično energično ostvarimo nemoguće</t>
  </si>
  <si>
    <t>Bernarda Novak</t>
  </si>
  <si>
    <t>Informiranje, komunikacija i podizanje razine svijesti o pravima osoba s invaliditetom ostvarene su edukacijom o računalnim komunikacijama kako bi OSI mogli ući u svijet informatike.</t>
  </si>
  <si>
    <t>Poticaj-Udruga za poticanje kvalitetnog razvoja djece i mladeži</t>
  </si>
  <si>
    <t>Draškovićeva 53, Zagreb</t>
  </si>
  <si>
    <t>915028076   01 4895 206</t>
  </si>
  <si>
    <t>info@poticaj-djeci.hr</t>
  </si>
  <si>
    <t xml:space="preserve">www.poticaj-djec.hr </t>
  </si>
  <si>
    <t>Prof.dr.sc. Josip Janković</t>
  </si>
  <si>
    <t>Hoćemo i možemo uz Poticaj</t>
  </si>
  <si>
    <t>Osnaživanje i podizanje razine samopouzdanja mladih osoba s intelektualnim teškoćama.</t>
  </si>
  <si>
    <t>Savez društava multiple skleroze Hrvatske</t>
  </si>
  <si>
    <t>00000663</t>
  </si>
  <si>
    <t>42928524403</t>
  </si>
  <si>
    <t>0122838</t>
  </si>
  <si>
    <t>01/6554757</t>
  </si>
  <si>
    <t>sdms_hrvatske@sdmsh.hr</t>
  </si>
  <si>
    <t>www.sdmsh.hr</t>
  </si>
  <si>
    <t>Branka Lukić</t>
  </si>
  <si>
    <t>„BonToniraj se za MS“</t>
  </si>
  <si>
    <t>Vladimir Komparić</t>
  </si>
  <si>
    <t>Senzibilizacija i informiranje javnosti o multiploj sklerozi i negativnim aspektima diskriminacije djece  i odraslih oboljelih od multiple skleroze.</t>
  </si>
  <si>
    <t>Savez društava distrofičara Hrvatske</t>
  </si>
  <si>
    <t>00000131</t>
  </si>
  <si>
    <t>08465235935</t>
  </si>
  <si>
    <t>0013234</t>
  </si>
  <si>
    <t>Nova Ves 44, 10 000 Zagreb</t>
  </si>
  <si>
    <t>01/46666-849</t>
  </si>
  <si>
    <t>sddh@zg.t-com.hr</t>
  </si>
  <si>
    <t>www.sddh.hr</t>
  </si>
  <si>
    <t>Marica Mirić, predsjednica SDDH</t>
  </si>
  <si>
    <t>SDDH-Savjetovalište za promicanje prava iz socijalne skrbi</t>
  </si>
  <si>
    <t>Potpora za brže i efikasnije ostvarivanje prava iz sustava iz socijalne skrbi, pružanjem točnih i pravovremenih informacija krajnjim korisnicima te je time prevenirana i socijalna isključenost osoba s mišićnom distrofijom.</t>
  </si>
  <si>
    <t>Savez gluhih i nagluhih grada Zagreba</t>
  </si>
  <si>
    <t>01/ 4619119</t>
  </si>
  <si>
    <t>Razvojem podrške do unapređenja kvalitete života gluhih i nagluhih u gradu Zagrebu</t>
  </si>
  <si>
    <t>Marija Novina-Nicolescu</t>
  </si>
  <si>
    <t>Provedbom je ostvaren cilj - unapređenje kvalitete života kroz aktivnosti kvalitetnog provođenja vremena te prošireno znanje i kvalitetnijem provođenjem slobodnog vremena gluhih osoba kroz klupske aktivnosti.</t>
  </si>
  <si>
    <t>Savez udruga za autizam Hrvatske</t>
  </si>
  <si>
    <t>00000938</t>
  </si>
  <si>
    <t>64932576174</t>
  </si>
  <si>
    <t>0137351</t>
  </si>
  <si>
    <t>Ljudevita Posavskog 37, Zagreb</t>
  </si>
  <si>
    <t>01/8896-527</t>
  </si>
  <si>
    <t>suzahrv@gmail.com</t>
  </si>
  <si>
    <t>www.autizam-uzah.hr</t>
  </si>
  <si>
    <t>Lidija Penko, predsjednica Saveza</t>
  </si>
  <si>
    <t>Informacijama do integracije</t>
  </si>
  <si>
    <t>Lidija Penko</t>
  </si>
  <si>
    <t xml:space="preserve">Pokrenuta Internet platforma čiji je cilj ažuriranje podataka o broju korisnika, strukturi, uslugama diljem RH te kapacitetima udruga članica SUZAH-a za pružanje tih uslug ai uspostavljanje novih. </t>
  </si>
  <si>
    <t>SUNCOKRET – OLJIN „Odgoj za ljubav i nenasilje“</t>
  </si>
  <si>
    <t xml:space="preserve">Naselak 22, Zagreb </t>
  </si>
  <si>
    <t>099-6556-425</t>
  </si>
  <si>
    <t>Isti smo</t>
  </si>
  <si>
    <t>Cilj projekta bio je informirati mlade s invaliditetom i njihove obitelji o postojećim pravima te pružiti psihosocijalnu podršku djeci i mladima koji skrbe za roditelje s invaliditetom.</t>
  </si>
  <si>
    <t>UDRUGA GLUHOSLIJEPIH OSOBA GRADA ZAGREBA</t>
  </si>
  <si>
    <t>0098009</t>
  </si>
  <si>
    <t>Remetinečki gaj 14, 10 000 Zagreb</t>
  </si>
  <si>
    <t>01/6140-661</t>
  </si>
  <si>
    <t>ugsozagreb@gmail.com</t>
  </si>
  <si>
    <t>www.ugsozagreb.org</t>
  </si>
  <si>
    <t>Marija Ibriks, predsjednica Udruge</t>
  </si>
  <si>
    <t>Dnevni centar za edukaciju i rehabilitaciju gluhoslijepih osoba</t>
  </si>
  <si>
    <t>Aktivnosti neovisnog življenja, edukacije,savjetovanja,kreativne/likovne radionice, vijesti za gluhoslijepe osobe i dr.</t>
  </si>
  <si>
    <t>Udruga invalida rada Zagreba</t>
  </si>
  <si>
    <t>Nova cesta 86, 10 000 Zagreb</t>
  </si>
  <si>
    <t>01/4829119,</t>
  </si>
  <si>
    <t>uir@uir-zagreb.hr</t>
  </si>
  <si>
    <t>KLUPSKE AKTIVNOSTI</t>
  </si>
  <si>
    <t>Anita Kaiser</t>
  </si>
  <si>
    <t>Edukacija članova i uključivanje volontera; edukativne radionice  stranih jezika, radionice digitalne fotografije, alternativnog liječenja i sl.</t>
  </si>
  <si>
    <t>Mobilni tim</t>
  </si>
  <si>
    <t>Podizanje razine kvalitete života članova, koje podrazumijevaju podršku mobilnog tima u njihovom domu, niz akcija i postupaka radi sprječavanja svih oblika diskriminacije zaštitom njihovih prava  i interesa.</t>
  </si>
  <si>
    <t>Kanarinska 4, Zagreb</t>
  </si>
  <si>
    <t>01 5506 533</t>
  </si>
  <si>
    <t>www.korablja.hr</t>
  </si>
  <si>
    <t>Ana Wagner Jakab, predsjednica</t>
  </si>
  <si>
    <t>Korablja:Arka – službe u zajednici utemeljene podrške</t>
  </si>
  <si>
    <t>Podrška osobama s intelektualnim teškoćama, radi preveniranja institucionalizacije kroz uključivanje u svijet rada i život u lokalnoj zajednici.</t>
  </si>
  <si>
    <t>Udruga Ludruga</t>
  </si>
  <si>
    <t>17751886692</t>
  </si>
  <si>
    <t>0229299</t>
  </si>
  <si>
    <t>Nova cesta 109, 10000 Zagreb</t>
  </si>
  <si>
    <t>097 7735 836</t>
  </si>
  <si>
    <t>udruga@ludruga.hr</t>
  </si>
  <si>
    <t>www.ludruga.hr</t>
  </si>
  <si>
    <t>Vlatka Ročić-Petak</t>
  </si>
  <si>
    <t>Biblioart terapija</t>
  </si>
  <si>
    <t>Kroz grupni i individualni rad, osobe sa psihosocijalnim teškoćama uče bolje razumjeti, prepoznavati, kontrolirati vlastite simptome i ponašanja čime se postiže bolji uvid u vlastito stanje.</t>
  </si>
  <si>
    <t>Grupe uzajamne psihičke podrške</t>
  </si>
  <si>
    <t>Alen Orešković</t>
  </si>
  <si>
    <t>Sprječavanje institucionalizacije, učestale hospitalizacije,  destigmatizacija oboljelih od psihičke bolesti, promicanje alternativnih oblika liječenja, skrbi, neovisnog življenja te integracije.</t>
  </si>
  <si>
    <t>Udruga Ljubav na djelu</t>
  </si>
  <si>
    <t>Medulićeva 34, 10 000 Zagreb</t>
  </si>
  <si>
    <t>091 5633005</t>
  </si>
  <si>
    <t xml:space="preserve">Ljiljana Vuletić </t>
  </si>
  <si>
    <t>Mobilnost djece oboljele od malignih bolesti i osoba s invaliditetom</t>
  </si>
  <si>
    <t>Psihosocijalno osnaživanje kroz svakodnevnu podršku roditeljima, besplatan prijevoz, što omogućuje i unapređenje zdravlja OSI.</t>
  </si>
  <si>
    <t>Ilica 36, 10 000 Zagreb</t>
  </si>
  <si>
    <t>01/4831-677</t>
  </si>
  <si>
    <t>Miroslav Vučenović, prof., predsjednik Udruge</t>
  </si>
  <si>
    <t>Plavi servis</t>
  </si>
  <si>
    <t>Korisnici su roditelji djece s teškoćama u razvoju koji pozivom na broj Plavog telefona izraze želju za rad studenta s njihovim djetetom.</t>
  </si>
  <si>
    <t>Udruga roditelja „Korak po korak“</t>
  </si>
  <si>
    <t>Ilica 73, Zagreb</t>
  </si>
  <si>
    <t>01 4855 578</t>
  </si>
  <si>
    <t>info@udrugaroditeljakpk.hr</t>
  </si>
  <si>
    <t>Svako dijete ima pravo biti sigurno od nasilja!</t>
  </si>
  <si>
    <t>Cilj projekta je bio smanjiti ranjivost djece s teškoćama i njihovu izloženost različitim oblicima zlostavljanja poučavajući ih efikasnim prevencijskim strategijama te osiguravanjem kvalitetnije podrške njima važnih odraslih.</t>
  </si>
  <si>
    <t>Udruga roditelja s posebnim potrebama „Put u život“-PUŽ</t>
  </si>
  <si>
    <t>00000190</t>
  </si>
  <si>
    <t>75502271466</t>
  </si>
  <si>
    <t>0008940</t>
  </si>
  <si>
    <t>Đakovačka 11, 10 000 Zagreb</t>
  </si>
  <si>
    <t>01 301 44 58</t>
  </si>
  <si>
    <t>lidija@udrugapuz.hr</t>
  </si>
  <si>
    <t>www.udrugapuz.hr</t>
  </si>
  <si>
    <t>Vesna Budak</t>
  </si>
  <si>
    <t>Škola plivanja</t>
  </si>
  <si>
    <t>Poboljšanje cjelokupnog psihofizičkog stanja djece s teškoćama u razvoju provođenjem vježbi u bazenu zajedno s roditeljima, ovladavanje vještinama plutanja i plivanja.</t>
  </si>
  <si>
    <t>2 301 44 58</t>
  </si>
  <si>
    <t>JEDAN NA JEDAN</t>
  </si>
  <si>
    <t>Prevencija institucionalizacije, stvaranje temelja neovisnom življenju u odrasloj dobi kroz individualnu rehabilitaciju, edukaciju i savjetovanje roditelja.</t>
  </si>
  <si>
    <t>3 301 44 58</t>
  </si>
  <si>
    <t>Psihološka podrška roditeljima djece s teškoćama u razvoju i mladih s invaliditetom</t>
  </si>
  <si>
    <t>Psihološka potpora kroz grupne radionice i/ili individualni rad, osnaživanje  roditelja za nošenje sa svakodnevnim problemima, prevladavanje zabrinutosti za budućnost svoje djece.</t>
  </si>
  <si>
    <t>Udruga 'Sindikat biciklista'</t>
  </si>
  <si>
    <t>Ribnjak 3, 10 000 Zagreb</t>
  </si>
  <si>
    <t>098 993 0123</t>
  </si>
  <si>
    <t>Vedrana Ivanda</t>
  </si>
  <si>
    <t>Za kretanje bez prepreka</t>
  </si>
  <si>
    <t>Ljubica Kocijan</t>
  </si>
  <si>
    <t>Projekt nudi aktivno sudjelovanje građana u poboljšanju javne gradske infrastrukture, razvijanje međusobnog povjerenja svih sudionika, poticanje na aktivno sudjelovanje u razvoju prometne infrastrukture i sprječavanju neželjenih štetnih posljedica, povećanje svijesti.</t>
  </si>
  <si>
    <t>01 48 11 124</t>
  </si>
  <si>
    <t xml:space="preserve"> „Jačanje i poticanje slijepih osoba“</t>
  </si>
  <si>
    <t>Jadranka Hudek-Tomek</t>
  </si>
  <si>
    <t>Prevencija institucionalizacije kroz psihosocijalnu podrška, postizanje veće samostalnosti i samopouzdanja.</t>
  </si>
  <si>
    <t>0022969</t>
  </si>
  <si>
    <t>Ulica Kneza Ljudevita Posavskog 37</t>
  </si>
  <si>
    <t>Rana intervencija kao preduvjet integracije djece s poremećajima iz auti. spektra u život zajednice</t>
  </si>
  <si>
    <t>Program rane intervencije u svrhu razvoja komunikacijskih i adaptivnih vještina koje će biti osnova za integraciju djece s autizmom u redovite predškolske ustanove.</t>
  </si>
  <si>
    <t>Udruga za podršku osobama s intelektualnim oštećenjima</t>
  </si>
  <si>
    <t>0098701</t>
  </si>
  <si>
    <t>Prečko 6, 10 000 Zagreb</t>
  </si>
  <si>
    <t>01/3873-655</t>
  </si>
  <si>
    <t>udruga.mro.zagreb@zg.t-com.hr</t>
  </si>
  <si>
    <t>www.udruga-mro-zagreb.hr</t>
  </si>
  <si>
    <t>Petar Kraljević, prof.psihologije, predsjednik Udruge</t>
  </si>
  <si>
    <t>Prevencija institucionalizacije osoba s intelektualnim oštećenjima</t>
  </si>
  <si>
    <t> Stručna psihosocijalna podrška obiteljima, podrška u aktivnostima svakodnevnog života.</t>
  </si>
  <si>
    <t>01/3873-656</t>
  </si>
  <si>
    <t>Izvaninstitucionalni oblici skrbi za osobe s intelektualnim oštećenjima</t>
  </si>
  <si>
    <t xml:space="preserve">Nady Al Sakkaf </t>
  </si>
  <si>
    <t>Ostvarivanje većeg stupnja samostalnosti osoba sa intelektualnim oštećenjima i jačanje socijalne kompetencije.</t>
  </si>
  <si>
    <t>Udruga za promicanje kvalitetnog obrazovanja mladih s invaliditetom „ZAMISLI“</t>
  </si>
  <si>
    <t>Avenija Marina Držića 71a, Zagreb</t>
  </si>
  <si>
    <t>01/655 29 19</t>
  </si>
  <si>
    <t>udruga.zamisli@gmail.com</t>
  </si>
  <si>
    <t>Aktivni život i samostalnost osoba s invaliditetom</t>
  </si>
  <si>
    <t>Denis Marijon</t>
  </si>
  <si>
    <t>Aktivacija OSI kroz dramsku sekciju, rad na kreativnosti, 
samopouzdanja, komunikacijskih vještina i javnog 
nastupa te tečaj kuhanja.</t>
  </si>
  <si>
    <t>0009165</t>
  </si>
  <si>
    <t>01/655 29 20</t>
  </si>
  <si>
    <t>„Slušam, dakle vidim!“</t>
  </si>
  <si>
    <t>Antonio Pavlović</t>
  </si>
  <si>
    <t>Prilagodba audiovizualnih sadržaja i kazališnih predstava za osobe oštećenoga vida, a time i njihovo sudjelovanje u kulturnom životu zajednice.</t>
  </si>
  <si>
    <t>0009166</t>
  </si>
  <si>
    <t>01/655 29 21</t>
  </si>
  <si>
    <t>Zajedno u zajednici</t>
  </si>
  <si>
    <t>Saša Uzelac</t>
  </si>
  <si>
    <t>Participacija u društvenim, kulturnim, sportskim i rekreacijskim događanjima.</t>
  </si>
  <si>
    <t>UDRUGA ZA ZAŠTITU I PROMICANJE MENTALNOG ZDRAVLJA "SVITANJE"</t>
  </si>
  <si>
    <t>21003766</t>
  </si>
  <si>
    <t>0086843</t>
  </si>
  <si>
    <t>Selska cesta 112a, Zagreb</t>
  </si>
  <si>
    <t>01/3833265</t>
  </si>
  <si>
    <t>krisjandricvyahoo.com</t>
  </si>
  <si>
    <t>www.udruga-svitanje.hr</t>
  </si>
  <si>
    <t>Slađana Štrkalj Ivezić</t>
  </si>
  <si>
    <t>Socijalno uključivanje osoba s psihičkom bolesti</t>
  </si>
  <si>
    <t>Kristina Jandrić</t>
  </si>
  <si>
    <t> Osposobljavanja oboljelih osoba za samostalni život. Članovi obitelji se kroz grupe potpore informiraju o bolesti, liječenju i načinima poticanja samostalnosti.</t>
  </si>
  <si>
    <t>Zajednica saveza osoba s invaliditetom Hrvatske – SOIH</t>
  </si>
  <si>
    <t>Savska cesta 3/I, Zagreb</t>
  </si>
  <si>
    <t>„Ne nasilju nad ženama s invaliditetom“</t>
  </si>
  <si>
    <t>Projekt je usmjeren na podizanje razine svijesti javnosti o problemu nasilja nad ženama.</t>
  </si>
  <si>
    <t>Ženska soba - Centar za seksualna prava</t>
  </si>
  <si>
    <t>Maksimirska cesta 51A,Zagreb</t>
  </si>
  <si>
    <t xml:space="preserve"> 01/611 9173</t>
  </si>
  <si>
    <t xml:space="preserve"> zenska.soba@zenskasoba.hr</t>
  </si>
  <si>
    <t xml:space="preserve"> www.zenskasoba.hr</t>
  </si>
  <si>
    <t>Nasilje nad ženama s invaliditetom</t>
  </si>
  <si>
    <t>Ana Maria Drožđan Kranjčec</t>
  </si>
  <si>
    <t>Projekt je usmjeren na zaštitu i suzbijanje nasilja (s naglaskom na seksualno nasilje) nad ženama s invaliditetom kroz održavanje edukacija i pružanje potrebnih informacija.</t>
  </si>
  <si>
    <t>AGRAM ATLETSKI KLUB OSOBA S INVALIDITETOM</t>
  </si>
  <si>
    <t xml:space="preserve"> 
21003804</t>
  </si>
  <si>
    <t xml:space="preserve"> 
69034142609</t>
  </si>
  <si>
    <t>0057819</t>
  </si>
  <si>
    <t>Maksimirska 128, Zagreb</t>
  </si>
  <si>
    <t>01/2386 165</t>
  </si>
  <si>
    <t>branko@agramak.hr</t>
  </si>
  <si>
    <t>www.agramak.hr</t>
  </si>
  <si>
    <t>Zlatko Vrdoljak</t>
  </si>
  <si>
    <t>Sportom protiv svih vrsta ovisnosti osoba s teškoćama u razvoju</t>
  </si>
  <si>
    <t>Branko Omazić</t>
  </si>
  <si>
    <t>Sudjelovanje u javnom životu osoba s invaliditetom u javnom životu u vidu borbe protiv svih oblika ovisnosti.</t>
  </si>
  <si>
    <t>Boćarski klub cerebralno paraliziranih osoba Zagreb</t>
  </si>
  <si>
    <t>21002792</t>
  </si>
  <si>
    <t>0001129</t>
  </si>
  <si>
    <t>01/ 4848905</t>
  </si>
  <si>
    <t>jasna.skrabo@gmail.com; cedepe@cedepe.hr</t>
  </si>
  <si>
    <t>Jasminka Škrabo</t>
  </si>
  <si>
    <t>Rad je putokaz prema uspjehu</t>
  </si>
  <si>
    <t>Mladi i osobe s cerebralnom paralizom sudjelovali su u aktivnostima koje unapređuje njihovo psihosocijalno funkicioniranje.</t>
  </si>
  <si>
    <t>Centar za edukaciju i savjetovanje Pero</t>
  </si>
  <si>
    <t>0166430</t>
  </si>
  <si>
    <t>Peruanska 10</t>
  </si>
  <si>
    <t>098 832 694</t>
  </si>
  <si>
    <t>centar.pero@gmail.com</t>
  </si>
  <si>
    <t>www.centar-pero.hr</t>
  </si>
  <si>
    <t>Marijan Jurešić</t>
  </si>
  <si>
    <t>PROAKTiviraj se</t>
  </si>
  <si>
    <t>Josip Friščić</t>
  </si>
  <si>
    <t>Jačanje i potpora djeci i obiteljima u svladavanju teškoća u vidu proaktivacije i  zauzimanja za sebe.</t>
  </si>
  <si>
    <t>CIVITAS – ZAGREB</t>
  </si>
  <si>
    <t>00002104</t>
  </si>
  <si>
    <t>04462759799</t>
  </si>
  <si>
    <t>0028118</t>
  </si>
  <si>
    <t>Kalabarovo vrelo 1a, 10 000 Zagreb</t>
  </si>
  <si>
    <t>091 5442 877</t>
  </si>
  <si>
    <t>civitas@hi.t-com.hr</t>
  </si>
  <si>
    <t>www.civitas.hr</t>
  </si>
  <si>
    <t>Slavica Zvjezdana Stančić</t>
  </si>
  <si>
    <t>OSTAVI TRAG – BUDI ZALOG UKLJUČENOSTI</t>
  </si>
  <si>
    <t>Oragnizacija pomoći i samopomoći osoba s invaliditetom u svakodnevnom životu.</t>
  </si>
  <si>
    <t>Debra, društvo oboljelih od bulozneepidermolize</t>
  </si>
  <si>
    <t>01/4555 200</t>
  </si>
  <si>
    <t>Debra-djeca leptiri</t>
  </si>
  <si>
    <t>Vlasta Zamzek</t>
  </si>
  <si>
    <t>Osnaživanje djece oboljele od bulozne epidermolize  i članova obitelji. Obuhvaćeno 50 djece i njihovi roditelji, ukupno 150 korisnika do 70 godina.</t>
  </si>
  <si>
    <t>098/622-717</t>
  </si>
  <si>
    <t>podrška@društvo-podrška.hr</t>
  </si>
  <si>
    <t xml:space="preserve">www.drustvo-podrška.hr </t>
  </si>
  <si>
    <t>Umjetnošću do jednakih mogućnosti</t>
  </si>
  <si>
    <t>Jasna Lesički</t>
  </si>
  <si>
    <t>Cilj je podizanje kvalitete života osoba s intelektualnim teškoćama, dok se specifični ciljevi vezuju uz usvajanje radnih i kreativnih vještina i izražavanja, osnaživaje i razvoj dramsko-scenskih nastupa.</t>
  </si>
  <si>
    <t>Goalball klub slijepih Zagreb</t>
  </si>
  <si>
    <t>43482681136</t>
  </si>
  <si>
    <t>0139128</t>
  </si>
  <si>
    <t>01/4811-124</t>
  </si>
  <si>
    <t>Darko Golubić</t>
  </si>
  <si>
    <t>„Sport i rekreacija uz goalbal“</t>
  </si>
  <si>
    <t>Provedba projekta osigurala je nabavku nove opreme za igrače te osigurala nesmetan daljnji rad i uspješno daljnje odvijanje treninga i rad kluba.</t>
  </si>
  <si>
    <t>HRVATSKA UDRUGA ZA ALZHEIMEROVU BOLEST</t>
  </si>
  <si>
    <t>Vlaška 24/1, Zagreb</t>
  </si>
  <si>
    <t>01/5601110</t>
  </si>
  <si>
    <t>Savjetovalište za članove obitelji oboljelih, edukacija i grupe za samopomoć</t>
  </si>
  <si>
    <t xml:space="preserve">Podizanje nivoa kvalitete skrbi o oboljelom, provođenje samopomoći u obitelji oboljelog, odgađanje institucionalizacije i zadržavanje osobe oboljele od Alzheimerove bolesti u obiteljskom okruženju.
</t>
  </si>
  <si>
    <t>HRVATSKA VERBOTONALNA UDRUGA</t>
  </si>
  <si>
    <t>00000176</t>
  </si>
  <si>
    <t>96844435727</t>
  </si>
  <si>
    <t>0029165</t>
  </si>
  <si>
    <t>Zagreb, Ulica kneza Ljudevita Posavskog 10</t>
  </si>
  <si>
    <t>01/4629625</t>
  </si>
  <si>
    <t>spirkic@suvag.hr</t>
  </si>
  <si>
    <t>www.suvag.hr</t>
  </si>
  <si>
    <t>Marijana Tuta Dujmović</t>
  </si>
  <si>
    <t>Program ranog učenja engleskog jezika</t>
  </si>
  <si>
    <t>Adinda Dulčić</t>
  </si>
  <si>
    <t>Prilagođeno učenje engleskog jezika, edukacija odgajatelja i nastavnika o problemima slušanja, jezično-govornog razvoja te mogućnostima i ograničenjima umjetne pužnice.</t>
  </si>
  <si>
    <t>01/4629626</t>
  </si>
  <si>
    <t>Klub mladih Hrvatske verbotonalne udruge – nastavak projekta</t>
  </si>
  <si>
    <t>Vladimir Prašin</t>
  </si>
  <si>
    <t>Cilj je da mladi oštećena sluha korisno i kvalitetno provode svoje slobodno vrijeme baveći se sportom u okviru sportske radionice, polazeći tečaj engleskog jezika i cjelodnevnim izletom.</t>
  </si>
  <si>
    <t>Hrvatski savez udruga za mlade i studente s invaliditetom SUMSI</t>
  </si>
  <si>
    <t xml:space="preserve"> 
12707800437</t>
  </si>
  <si>
    <t>0136621</t>
  </si>
  <si>
    <t>Avenija Marina Držića 71A, Zagreb</t>
  </si>
  <si>
    <t>091/7656-491</t>
  </si>
  <si>
    <t>savezsumsi@gmail.com</t>
  </si>
  <si>
    <t>www.savezsumsi.hr</t>
  </si>
  <si>
    <t>Iskustvom i znanjem do jednakosti</t>
  </si>
  <si>
    <t>Albina Žnidar</t>
  </si>
  <si>
    <t>Profesionalno informiranje i savjetovanja osoba s invaliditetom kroz 33 radijske emisije. Svrha navedenih projekata bila je da se na jednom mjestu objedine sve značajne informacije za mlade s invaliditetom.</t>
  </si>
  <si>
    <t>21006864</t>
  </si>
  <si>
    <t>091/7656-492</t>
  </si>
  <si>
    <t>Informacija-socializacija</t>
  </si>
  <si>
    <t xml:space="preserve">Svrha ovog projekta je da se na jednom mjestu objedine sve relevantne informacije za mlade s invaliditetom, a da akteri projekta budu mladi s invaliditetom i volonteri koji im pomažu. </t>
  </si>
  <si>
    <t>Hrvatski savez udruga osoba s intelektualnim teškoćama</t>
  </si>
  <si>
    <t>00000164</t>
  </si>
  <si>
    <t>0024686</t>
  </si>
  <si>
    <t>Ilica 113, 10 000 Zagreb</t>
  </si>
  <si>
    <t>01/3773-105</t>
  </si>
  <si>
    <t>savezmr@savezmr.hr</t>
  </si>
  <si>
    <t>www.savezmr.hr</t>
  </si>
  <si>
    <t>Mirjana Jakovčev, predsjednica</t>
  </si>
  <si>
    <t>Srce za Vas!</t>
  </si>
  <si>
    <t xml:space="preserve">Mirjana Jakovčev </t>
  </si>
  <si>
    <t>Unaprjeđivanje socijalizacijskih vještina, bolja uključenost u zajednicu; senzibilizacija putem internet portala i radio postaja.</t>
  </si>
  <si>
    <t>Humanitarna udruga Fra Mladen Hrkač</t>
  </si>
  <si>
    <t>Trg S. Radića 3, Zagreb</t>
  </si>
  <si>
    <t>099-5533-111;       01-5533-111</t>
  </si>
  <si>
    <t>Marija Soldo</t>
  </si>
  <si>
    <t>Kroz tiskane materijale (letke, brošure), širu se javnost motiviralo na pružanje pomoći i nediskriminaciju , čime se barem u područjima gdje je tiskani materijal distribuiran poboljšao status osoba sa invaliditetom.</t>
  </si>
  <si>
    <t>iLAB – udruga za habilitaciju djece s teškoćama u razvoju i cjelokupnu podršku njihovim obiteljima</t>
  </si>
  <si>
    <t>0230461</t>
  </si>
  <si>
    <t>Alagovićeva 22 a, Zagreb</t>
  </si>
  <si>
    <t>091/592-0006</t>
  </si>
  <si>
    <t>lhrpka@gmail.com</t>
  </si>
  <si>
    <t>www.ilab.hr</t>
  </si>
  <si>
    <t>Lina Daxini</t>
  </si>
  <si>
    <t>Rano otkrivanje i prevencija nastanka teškoća u razvoju dojenčadi i djece rane dobi</t>
  </si>
  <si>
    <t>Projekt se bazira na četiri aktivnosti: radionice baby handlinga (ispravnog postupanja s djetetom), evaluacije motoričkog statusa dojenčadi, evaluacije senzorne integracije djece vrtićke i školske dobi.</t>
  </si>
  <si>
    <t>INVALIDSKI ODBOJKAŠKI KLUB „ZAGREB“</t>
  </si>
  <si>
    <t>0088838</t>
  </si>
  <si>
    <t>Kralja Držislava 6, 10 000 Zagreb</t>
  </si>
  <si>
    <t>098 81 5758</t>
  </si>
  <si>
    <t>info@iok-zagreb.hr</t>
  </si>
  <si>
    <t>www.iok-zagreb.hr</t>
  </si>
  <si>
    <t>Damir Kasap, predsjednik kluba</t>
  </si>
  <si>
    <t>„Novi integracijski model – Grad Zagreb 2016“</t>
  </si>
  <si>
    <t>Damir Kasap</t>
  </si>
  <si>
    <t>Organizacija međunarodnog turnira Zagreb Open te poticanje mladih osoba s invaliditetom u sport.</t>
  </si>
  <si>
    <t>Jockey klub Hrvatske</t>
  </si>
  <si>
    <t>Karlovačka cesta 80 K, Zagreb</t>
  </si>
  <si>
    <t>WWW.jockey-klub.HR</t>
  </si>
  <si>
    <t>Program terapijskog i rehabilitacijskog jahanja</t>
  </si>
  <si>
    <t>Poboljšanje motoričkih sposobnosti djece i mladih, razvoj komunikacijskih, socijalnih, emocionalnih i kognitivnih vještina.</t>
  </si>
  <si>
    <t>Konjički klub Appaloosa</t>
  </si>
  <si>
    <t>21006200</t>
  </si>
  <si>
    <t>64152970264</t>
  </si>
  <si>
    <t>0258624</t>
  </si>
  <si>
    <t>2.Petruševec 5, Zagreb</t>
  </si>
  <si>
    <t>01/2408-751</t>
  </si>
  <si>
    <t>info@appaloosa.com.hr</t>
  </si>
  <si>
    <t>www.appaloosa.com.hr</t>
  </si>
  <si>
    <t>Kristina Magaš</t>
  </si>
  <si>
    <t>Sloboda na konju</t>
  </si>
  <si>
    <t>Žarko Magaš</t>
  </si>
  <si>
    <t>Ciljevi programa terapijskog jahanja u KK Appaloosa obuhvaćaju ciljeve vezane uz poboljšanje fizičkog zdravlja korisnika kao i ciljeve vezane za razvoj njihovih socijalnih, kognitivnih i emocionalnih vještina.</t>
  </si>
  <si>
    <t>Košarkaški klub invalida Zagreb</t>
  </si>
  <si>
    <t>0061794</t>
  </si>
  <si>
    <t>Grada Chicaga 11, 10 000 Zagreb</t>
  </si>
  <si>
    <t>01/2011 970</t>
  </si>
  <si>
    <t>ivica.vujica@zg.t-com.hr</t>
  </si>
  <si>
    <t>Ivica Vujica</t>
  </si>
  <si>
    <t>Igranje košarke u kolicima</t>
  </si>
  <si>
    <t>Sudjelovanje osoba s invaliditetom u sportu organiziranjem košarkaških utakmica.</t>
  </si>
  <si>
    <t>KRIJESNICA- Udruga za pomoć djeci i obiteljima suočenim s malignim bolestima</t>
  </si>
  <si>
    <t>Prilaz Gjure Deželića 50, Zagreb</t>
  </si>
  <si>
    <t>01/3770477</t>
  </si>
  <si>
    <t>Mirela Stanić Popović</t>
  </si>
  <si>
    <t>Rehabilitacijski program – kultura i avantura</t>
  </si>
  <si>
    <t>Zoran Cipek</t>
  </si>
  <si>
    <t xml:space="preserve">U okviru projekta organiziran je izlet za 28 sudionika/obitelji, čija su se djeca liječila od maligne bolesti i mladih koji su se u djetinjstvu liječili od maligne bolesti. </t>
  </si>
  <si>
    <t>OSVIT - UDRUGA USTANOVA,DRUGIH PRAVNIH OSOBA I GRAĐANA KOJI PROVODE PROFESINALNU REHABILITACIJU I ZAPOŠLJAVANJE OSOBA S INVALIDITETOM HRVATSKE</t>
  </si>
  <si>
    <t>„Edukacijom do komunikacije“</t>
  </si>
  <si>
    <t>Specifična edukacija hrvatskog znakovnog jezika kao praktični dio te komunikacija osoba oštećena sluha. Kultura Gluhih i Oštećenje sluha kao teorijski dio edukacije.</t>
  </si>
  <si>
    <t>01/6185122</t>
  </si>
  <si>
    <t>„Sportom i rekreacijom do očuvanja potencijala i unapređenje kvalitete života osoba s invaliditetom“</t>
  </si>
  <si>
    <t xml:space="preserve">Ana Barić </t>
  </si>
  <si>
    <t xml:space="preserve">Podignuta je razina svijesti OSI o utjecaju vježbanja i sportskih aktivnosti na očuvanje i poboljšanje zdravlja, kvalitetniji odnos i briga o vlastitom zdravlju, povećana svijest o važnosti kontrole zdravlja. </t>
  </si>
  <si>
    <t>OZANA</t>
  </si>
  <si>
    <t>0054321</t>
  </si>
  <si>
    <t>Zagreb, Ulica Grada Vukovara 239</t>
  </si>
  <si>
    <t>016152 946</t>
  </si>
  <si>
    <t>ozana.udr@hi.t-com.hr</t>
  </si>
  <si>
    <t>www.udruga-ozana.hr</t>
  </si>
  <si>
    <t>Valentina Kovačec</t>
  </si>
  <si>
    <t>„Šlamprla spašava životinje“</t>
  </si>
  <si>
    <t>Pavica Stipković</t>
  </si>
  <si>
    <t>Unaprjeđenje kvalitete života korisnika i članova obitelji.</t>
  </si>
  <si>
    <t>Pikado klub slijepih „Zvuk“</t>
  </si>
  <si>
    <t>21006575</t>
  </si>
  <si>
    <t>0041645</t>
  </si>
  <si>
    <t>Draškovićeva 80/III, 10000 Zagreb</t>
  </si>
  <si>
    <t>01/4811124</t>
  </si>
  <si>
    <t>radmila.popovic2012@gmail.com</t>
  </si>
  <si>
    <t>Dragana Kovačević</t>
  </si>
  <si>
    <t>Pikado-i više od igre</t>
  </si>
  <si>
    <t xml:space="preserve">Ivan Kolar </t>
  </si>
  <si>
    <t>Stvorena je mogućnost igranja pikada za sve učesnike te druženje svih članova kluba te ostalih aktivnosti koje se provode projektom slijepim osobama povećana je mobilnost.</t>
  </si>
  <si>
    <t>PLANINARSKO DUŠTVO SLIJEPIH „PRIJATELJI PLANINA“</t>
  </si>
  <si>
    <t>0017892</t>
  </si>
  <si>
    <t>Draškovićeva 80/III, 10 000 Zagreb</t>
  </si>
  <si>
    <t>udruga-slijepih-zg@inet.hr</t>
  </si>
  <si>
    <t xml:space="preserve">Anto Babić </t>
  </si>
  <si>
    <t>I mi slijepi možemo do vrha</t>
  </si>
  <si>
    <t>Aktivnosti u svrhu očuvanja zdravlja, korisnici programa uz pratioce redovito su vježbali u parku Maksimir te provodili nordijsko hodanje i šetanje, planinarili su na Sljeme i Gorski kotar.</t>
  </si>
  <si>
    <t>Ronilački klub Geronimo</t>
  </si>
  <si>
    <t>21003717</t>
  </si>
  <si>
    <t>0081647</t>
  </si>
  <si>
    <t>Trg Krešimira Ćosića 10, 10000 Zagreb</t>
  </si>
  <si>
    <t>rkgeronimo@rkgeronimo.hr</t>
  </si>
  <si>
    <t>www.rkgeronimo.hr</t>
  </si>
  <si>
    <t>Bruno Kovačević</t>
  </si>
  <si>
    <t>Ronjenje – Rekreacija i integracija za osobe s invaliditetom</t>
  </si>
  <si>
    <t>Petar Vresnik</t>
  </si>
  <si>
    <t>Provedbom projekta doprinjelo se integraciji osoba s invaliditetom, poboljšanju njihovog zdravlja, omogućili im ravnopravno sudjelovanje u javnom životu i sportu te na taj način barem kratkoročno smanjilo postojeće probleme.</t>
  </si>
  <si>
    <t>Ronilački klub Vrtoglavica</t>
  </si>
  <si>
    <t>Cernička 16, 10 000 Zagreb</t>
  </si>
  <si>
    <t>01/3090 099</t>
  </si>
  <si>
    <t>vrtoglavica@vertigo.hr</t>
  </si>
  <si>
    <t>Program terapijskog ronjenja za djecu i mlade s posebnim potrebama</t>
  </si>
  <si>
    <t xml:space="preserve">Primarni cilj je utjecati na zdravlje djece i mladih s posebnim potrebama. To se ostvarilo kroz kretanje u vodenom okruženju s ronilačkom opremom. </t>
  </si>
  <si>
    <t>SAVEZ NEZAPOSLENIH HRVATSKE</t>
  </si>
  <si>
    <t>0103671</t>
  </si>
  <si>
    <t>Dubrava 238, 10040 Zagreb</t>
  </si>
  <si>
    <t>01/2852 068</t>
  </si>
  <si>
    <t>snhr@zg.ht.hr</t>
  </si>
  <si>
    <t>VJERUJEMO U USPJEH</t>
  </si>
  <si>
    <t>Jenesija Fištrek</t>
  </si>
  <si>
    <t xml:space="preserve">Ostvarivanje kontakata te informiranje poslodavce o pogodnostima pri zapošljavanju osoba s invaliditetom. Također, osobe s invaliditetom informirao je o njihovim pravima prilikom zapošljavanja kao i ostvarivanju ostalih socijalnih prava. </t>
  </si>
  <si>
    <t>Šahovski klub „Stjepan Bosak“ - URIHO</t>
  </si>
  <si>
    <t>21001525</t>
  </si>
  <si>
    <t>19734468971</t>
  </si>
  <si>
    <t>0015610</t>
  </si>
  <si>
    <t>Maretićeva 4,10 000 Zagreb</t>
  </si>
  <si>
    <t>01/6444493</t>
  </si>
  <si>
    <t>sksbosak@gmail.com</t>
  </si>
  <si>
    <t>Damir Fatušić</t>
  </si>
  <si>
    <t>Šahovske aktivnosti za osobe s invaliditetom</t>
  </si>
  <si>
    <t>Sudjelovanje osoba s invaliditetom u javnom životu kroz organizaciju i provedbu šahovskih aktivnosti.</t>
  </si>
  <si>
    <t>Šahovski klub slijepih „Polet“</t>
  </si>
  <si>
    <t>0009669</t>
  </si>
  <si>
    <t>Stjepan Žaja, predsjednik Kluba, Antun Kovač, tajnik kluba</t>
  </si>
  <si>
    <t>I nakon 60 godina poletan</t>
  </si>
  <si>
    <t>Antun Kovač</t>
  </si>
  <si>
    <t>Osobama oštećena vida omogućeno je sustavno bavljenje šahom kako bi napredovali u igri i tako potpunije i ravnopravnije se uključili u većinsku društvenu zajednicu.</t>
  </si>
  <si>
    <t>ŠPORTSKO DRUŠTVO INVALIDA "HRABRI"</t>
  </si>
  <si>
    <t>0161650</t>
  </si>
  <si>
    <t>Božidarićeva 11, 10 000 Zagreb</t>
  </si>
  <si>
    <t>099 2110 848</t>
  </si>
  <si>
    <t>zoran.stojanovic@koncar-dst.hr</t>
  </si>
  <si>
    <t>Marijan Anić, predsjednik društva, Zoran Stojanović, tajnik društva</t>
  </si>
  <si>
    <t>Sudjelovanje osoba s invaliditetom u javnom životu, kulturi i sportu</t>
  </si>
  <si>
    <t>Marijan Anić</t>
  </si>
  <si>
    <t xml:space="preserve">Cilj projekta bio je stvaranje tolerantnijeg stimulativnog okruženja u zajednici u kojoj se ženskom udjelu OSI i djeci omogućilo bavljenje sportsko rekreativnim aktivnostima, razvilo im se samopouzdanje i osamostalilo ih. </t>
  </si>
  <si>
    <t>Teniski klub osoba s invaliditetom „Sirius“</t>
  </si>
  <si>
    <t>09444325229</t>
  </si>
  <si>
    <t>0142674</t>
  </si>
  <si>
    <t>Zagreb, Avenija Većeslava Holjevca 18</t>
  </si>
  <si>
    <t>099/3855-419    01/4668-641</t>
  </si>
  <si>
    <t>bojan.kovac@tk-sirius.com</t>
  </si>
  <si>
    <t>www.tk-sirius.com</t>
  </si>
  <si>
    <t>Bojan Kovač</t>
  </si>
  <si>
    <t>Siriusopen 2016.</t>
  </si>
  <si>
    <t>Organiziranje teniskih turnira u svrhu sudjelovanja osoba s invaliditetom u javnosti.</t>
  </si>
  <si>
    <t>UDRUGA RODITELJA DJECE S OŠTEĆENJEM VIDA I DODATNIM POTEŠKOĆAMA U RAZVOJU "OKO"</t>
  </si>
  <si>
    <t>00002066</t>
  </si>
  <si>
    <t>0160947</t>
  </si>
  <si>
    <t>Crvenog križa 6, 10 000 Zagreb</t>
  </si>
  <si>
    <t>098 696 939</t>
  </si>
  <si>
    <t>udruga.oko@gmail.com</t>
  </si>
  <si>
    <t>www.udruga-oko.hr</t>
  </si>
  <si>
    <t>Nada Bjelčić</t>
  </si>
  <si>
    <t>„Ruka podrške – Grupa potpore roditeljima udruge“</t>
  </si>
  <si>
    <t>Pružanjem podrške roditeljima, osnažilo ih se da mogu biti uspješni roditelji djece s teškoćama u razvoju koji se mogu kvalitetno suočiti s raznim problemima unutar obitelji i sa sustavom.</t>
  </si>
  <si>
    <t>„Edukativni vikend za obitelji djece s teškoćama“</t>
  </si>
  <si>
    <t xml:space="preserve">Organiziranjem zajedničke dvodnevne radionice za cijelu obitelj podiže se njihova socijalna svijest, kako roditelja tako i braće i sestara djeteta. </t>
  </si>
  <si>
    <t>0057232</t>
  </si>
  <si>
    <t>Draškovićeva 27, Zagreb</t>
  </si>
  <si>
    <t>099 215 1628</t>
  </si>
  <si>
    <t xml:space="preserve">zusrhr@gmail.com </t>
  </si>
  <si>
    <t>Tanja Katkić Stanić</t>
  </si>
  <si>
    <t>Umrežavanjem stručnjaka do kvalitetnih socijalnih usluga za osobe s invaliditetom</t>
  </si>
  <si>
    <t>Marijana Kletečki Radović</t>
  </si>
  <si>
    <t>Senzibiliziranje i uspostavljanje međusobne suradnje stručnjaka radi unapređenja kvalitete pružanja socijalnih usluga za osobe s invaliditetom u Gradu Zagrebu.</t>
  </si>
  <si>
    <t>Specifičnosti socijalnog rada u zaštiti osoba s poteškoćama mentalnog zdravlja:kako povećati socijalnu uključenost korisnika</t>
  </si>
  <si>
    <t>Stručnjaci iz područja socijalnog rada, stekli su znanja i vještine u radu s korisnicima mentalnog oštećenja.</t>
  </si>
  <si>
    <t>Udruga umirovljenika ministarstva unutarnjih poslova RH Zagrebačka</t>
  </si>
  <si>
    <t>00000858</t>
  </si>
  <si>
    <t>09914242179</t>
  </si>
  <si>
    <t>0021628</t>
  </si>
  <si>
    <t>Stupnička 4, Zagreb</t>
  </si>
  <si>
    <t>01/6191318</t>
  </si>
  <si>
    <t>umirovljenici.mup.zg@post.t-com.hr</t>
  </si>
  <si>
    <t>Olakšajmo hendikep</t>
  </si>
  <si>
    <t>Zaštita, promicanje, razvitak i unapređenje prava i interesa umirovljenika Ministarstva unutarnjih poslova Republike Hrvatske.</t>
  </si>
  <si>
    <t>Udruga za autizam-Zagreb</t>
  </si>
  <si>
    <t>„Služba podrške u obitelji“</t>
  </si>
  <si>
    <t>Projektom se promovira model koji u praksu stavlja osnovno ljudsko pravo: pravo na život u zajednici, kroz participativni pristup i inkluzivne metode za uključivanje u svakodnevni život.</t>
  </si>
  <si>
    <t>„Umjetnost za autizam-kreativne radionice za osobe s autizmom“</t>
  </si>
  <si>
    <t>Poticanje cjelovite integracije osoba s autizmom na području Grada Zagreba putem uključivanja u aktivnosti kreativnih radionica.</t>
  </si>
  <si>
    <t>Udruga za kulturu osoba oštećena sluha Hrvatske "Svijet tišine"</t>
  </si>
  <si>
    <t>0148660</t>
  </si>
  <si>
    <t>01/6678-562</t>
  </si>
  <si>
    <t>mirjana.zolak@zg.t-com.hr</t>
  </si>
  <si>
    <t>www.svijet-tisine.hr</t>
  </si>
  <si>
    <t>Vanda Šagovac</t>
  </si>
  <si>
    <t>Kultura života bez sluha – Zagreb</t>
  </si>
  <si>
    <t>Promocija kulture gluhih i integracija u sve pore života pa tako i u kulturi.</t>
  </si>
  <si>
    <t>0002062</t>
  </si>
  <si>
    <t>Marulićev trg 15, 10 000 Zagreb</t>
  </si>
  <si>
    <t>01/3739-042</t>
  </si>
  <si>
    <t>info@uppt.hr</t>
  </si>
  <si>
    <t>Biserka Flajpin, tajnica Udruge</t>
  </si>
  <si>
    <t>Unapređenje kvalitete života osoba s invaliditetom putem medija</t>
  </si>
  <si>
    <t>Sonja Njunjić</t>
  </si>
  <si>
    <t>Informirati, educirati i inicirati građane u promjeni nezdravih životnih navikate te učiniti nešto prije nastanka bolesti.</t>
  </si>
  <si>
    <t>Udruga za promicanje rehabilitacije i inkluziju osoba  s invaliditetom Geneza</t>
  </si>
  <si>
    <t>0132571</t>
  </si>
  <si>
    <t>Trg Ante Starčevića 4</t>
  </si>
  <si>
    <t>01/6119-591</t>
  </si>
  <si>
    <t>udruga-geneza@udruga-geneza.hr</t>
  </si>
  <si>
    <t>www.udruga-geneza.hr</t>
  </si>
  <si>
    <t>Valentina Ljubešić</t>
  </si>
  <si>
    <t>Komunikacija je naša snaga</t>
  </si>
  <si>
    <t>Cilj projekta bio je osposobiti polaznike da komuniciraju s više samopouzdanja, da usavrše i svladaju komunikacijske vještine poželjne na tržištu rada kao što su poslovne komunikacije i pregovaranja itd.</t>
  </si>
  <si>
    <t>Udruga za psihosocijalnu pomoć SUSRET, Zagreb</t>
  </si>
  <si>
    <t>A.Brešćenskoga 9, Zagreb</t>
  </si>
  <si>
    <t>01/4682-470</t>
  </si>
  <si>
    <t>www.susret.hr</t>
  </si>
  <si>
    <t xml:space="preserve">Radmila Stojanović </t>
  </si>
  <si>
    <t>Re³-rekreacija, rehabilitacija, resocijalizacija'</t>
  </si>
  <si>
    <t>U svrhu razvijanja kapaciteta za prilagodbu i promjene ponašanja osoba s psihičkim smetnjama tijekom kojeg se isti podržavaju i osnažuju za aktivan odnos prema svom  zdravlju.</t>
  </si>
  <si>
    <t>OSTANI U ZAJEDNICI</t>
  </si>
  <si>
    <t>Organiziranim stanovanjem za osobe sa psihičkim teškoćama stvaraju se uvjeti za integraciju i socijalizaciju te se podiže kvaliteta življenja u zajednici.</t>
  </si>
  <si>
    <t>Udruga za sindrom Down</t>
  </si>
  <si>
    <t>0016055</t>
  </si>
  <si>
    <t>Hrgovići 59, 10 000 Zagreb</t>
  </si>
  <si>
    <t>01  614 41 03</t>
  </si>
  <si>
    <t xml:space="preserve"> down.sindrom21@gmail.com</t>
  </si>
  <si>
    <t>www.udrugadownzagreb.fillbusiness.hr</t>
  </si>
  <si>
    <t>Natalija Belošević</t>
  </si>
  <si>
    <t>Izvori znanja-prilagodba djeci sa sindromom Down</t>
  </si>
  <si>
    <t>Aleksandar Karanfiloski</t>
  </si>
  <si>
    <t>U sklopu projekta, s djecom sa sindromom Down, rađeno na razvoju vještina čitanja i pisanja s primjerenim vježbama, uz osiguravanje odgovarajuće adaptacije sadržaja.</t>
  </si>
  <si>
    <t>Udruženje za unapređivanje obrazovanja slijepih i slabovidnih osoba</t>
  </si>
  <si>
    <t>00000539</t>
  </si>
  <si>
    <t>01458835402</t>
  </si>
  <si>
    <t>0079421</t>
  </si>
  <si>
    <t>Domagojeva 27, 10 000 Zagreb</t>
  </si>
  <si>
    <t>01/4551-650</t>
  </si>
  <si>
    <t>udruga@uuosso.hr</t>
  </si>
  <si>
    <t>www.uuosso.hr</t>
  </si>
  <si>
    <t>Zoran Rogić</t>
  </si>
  <si>
    <t>Informiranjem do bolje integracije i veće samostalnosti slijepih</t>
  </si>
  <si>
    <t>Prilagođavanje najzanimljivijih članaka iz hrvatskog tiska, u elektroničkom obliku, korisnicima računala s govornim programima.</t>
  </si>
  <si>
    <t>Vitasport-društvo za sportsku rekreaciju</t>
  </si>
  <si>
    <t>00787486058</t>
  </si>
  <si>
    <t>0130165</t>
  </si>
  <si>
    <t>Lomnička 5, 10000 Zagreb</t>
  </si>
  <si>
    <t>098 315 632</t>
  </si>
  <si>
    <t>mario.kasovic@kif.hr</t>
  </si>
  <si>
    <t>Prilagođeni fitness program za djecu i mladež s poteškoćama u razvoju – Down sindrom</t>
  </si>
  <si>
    <t>Unapređenje zdravlja djece i mladih s poteškoćama, odnosno osoba s invaliditetom uz razvoj motoričkif funkcionalnih sposobnosti.</t>
  </si>
  <si>
    <t>Trg žrtava fašizma 14, 10000 Zagreb</t>
  </si>
  <si>
    <t>01/4612 542</t>
  </si>
  <si>
    <t>Jadranko Baturić, dipl.ing.</t>
  </si>
  <si>
    <t>Besplatni tečaj digitalne fotografije u OŠ Suvag – Poliklinici za rehabilitaciju sluha i govora</t>
  </si>
  <si>
    <t>Ivica Tomić</t>
  </si>
  <si>
    <t>Besplatan tečaj digitalne fotografije u osnovnoj školi poliklinike SUVAG u svrhu rehabilitacije sluha i govora</t>
  </si>
  <si>
    <t>Zagrebački športski savez osoba s invaliditetom</t>
  </si>
  <si>
    <t>0082902</t>
  </si>
  <si>
    <t>Savska cesta 137, Zagreb</t>
  </si>
  <si>
    <t>01/ 3457 818</t>
  </si>
  <si>
    <t>zssivemail.t-com.hr</t>
  </si>
  <si>
    <t>www.zssi.hr</t>
  </si>
  <si>
    <t>Josip Držaić, prof.</t>
  </si>
  <si>
    <t>Četiri turnira – naši turniri</t>
  </si>
  <si>
    <t>Mirela Šikoronja Ivančin</t>
  </si>
  <si>
    <t>Uključivanje osoba s invaliditetom u sport i sportsku rekreaciju.</t>
  </si>
  <si>
    <t>Rad – putokaz prema uspjehu</t>
  </si>
  <si>
    <t>Potaknuti što veći broj djece i mladih s teškoćama u razvoju u sportske aktivnosti.</t>
  </si>
  <si>
    <t>Zagrebačko društvo miasteničara</t>
  </si>
  <si>
    <t>0100861</t>
  </si>
  <si>
    <t>Laginjina 16, Zagreb</t>
  </si>
  <si>
    <t>01/4641356</t>
  </si>
  <si>
    <t>zdm@zg.t-com.hr</t>
  </si>
  <si>
    <t>www.miastenija-domgh.hr</t>
  </si>
  <si>
    <t>Dubravka Čizmić</t>
  </si>
  <si>
    <t>Ublažavanje socijalne isključenosti osoba oboljelih od miastenije  gravis</t>
  </si>
  <si>
    <t>Danica Ivanović</t>
  </si>
  <si>
    <t>Informiranje članova o bolesti, simptomima, načinu liječenja, reakcijama na terapiju.</t>
  </si>
  <si>
    <t>Zaklada „Čujem, vjerujem, vidim“</t>
  </si>
  <si>
    <t>135</t>
  </si>
  <si>
    <t>0083569</t>
  </si>
  <si>
    <t>Zagreb, Andrije Medulića 16</t>
  </si>
  <si>
    <t>091/6000-618  01/5510-093</t>
  </si>
  <si>
    <t xml:space="preserve">zakladacvv@gmail.com </t>
  </si>
  <si>
    <t>www.zakladacvv.hr</t>
  </si>
  <si>
    <t>Mirko Hrkač</t>
  </si>
  <si>
    <t>Izgradnja vršnjačkepotpore – mladi pomažu mladima s invaliditetom</t>
  </si>
  <si>
    <t>Izgradnja vršnjačke potpore u okviru podrške mladi mladima.</t>
  </si>
  <si>
    <t>Zagreb, Andrije Medulića 17</t>
  </si>
  <si>
    <t>091/6000-618  01/5510-094</t>
  </si>
  <si>
    <t>Čujem, vidim, živim</t>
  </si>
  <si>
    <t>Omogućavanje slijepim i slabovidnim osobama pristup željenoj literaturi te uključenost u društvena događanja.</t>
  </si>
  <si>
    <t>Javni natječaj za financiranje programa i projekata udruga iz područja branitelja iz Domovinskog rata i njihovih obitelji, boraca II. svjetskog rata i civilnih invalida rata iz Proračuna Grada Zagreba za 2016.</t>
  </si>
  <si>
    <t>UDRUGA ALBANACA BRANITELJA HRVATSKE U DOMOVINSKOM RATU</t>
  </si>
  <si>
    <t>21006736</t>
  </si>
  <si>
    <t>32556049576</t>
  </si>
  <si>
    <t>0158003</t>
  </si>
  <si>
    <t>KNEZA MUTIMIRA 5, ZAGREB</t>
  </si>
  <si>
    <t>uabhdr@gmail.com</t>
  </si>
  <si>
    <t>ESAD ČOLLAKU</t>
  </si>
  <si>
    <t>OKRUGLI STOL I PRIKAZIVANJE FILMA O ALBANCIMA U DOMOVINSKOM RATU</t>
  </si>
  <si>
    <t>INFORMIRANJE  JAVNOSTI NA TEMU DOPRINOSA ALBANACA U DOMOVINSKOM RATU</t>
  </si>
  <si>
    <t>INFORMIRANJE JAVNOSTI</t>
  </si>
  <si>
    <t>SPORTSKI SUSRETI</t>
  </si>
  <si>
    <t>ODRŽAVANJE NOGOMETNIH TURNIRA</t>
  </si>
  <si>
    <t>UDRUGA HRVATSKIH VOJNIH INVALIDA DOMOVINSKOG RATA TREŠNJEVKA</t>
  </si>
  <si>
    <t>00000347</t>
  </si>
  <si>
    <t>88107583688</t>
  </si>
  <si>
    <t>0090760</t>
  </si>
  <si>
    <t>OZALJSKA 16,     ZAGREB</t>
  </si>
  <si>
    <t>hvidra.tresnjevka@gmail.com</t>
  </si>
  <si>
    <t>SLAVKO VALIDŽIĆ</t>
  </si>
  <si>
    <t>OBILJEŽAVANJE 23. OBLJETNICE OSNUTKA UDRUGE I PROVEDBA 11. TRADICIONALNOG SPORTSKOG TURNIRA</t>
  </si>
  <si>
    <t>ŽELJKO STURA</t>
  </si>
  <si>
    <t xml:space="preserve">OBILJEŽENA JE 23. OBLJETNICA OSNUTKA UDRUGE, TE JE  PROVEDEN 11. TRADICIONALNI SPORTSKI TURNIR </t>
  </si>
  <si>
    <t>SPORTSKO DRUŠTVO INVALIDA "HRABRI" ZA SPORT I REKREACIJU INVALIDNIH OSOBA</t>
  </si>
  <si>
    <t>21000769</t>
  </si>
  <si>
    <t>75069568460</t>
  </si>
  <si>
    <t>BOŽIDAREVIĆEVA 1,   ZAGREB</t>
  </si>
  <si>
    <t>marijan.anic1@tehnika.hr</t>
  </si>
  <si>
    <t>MARIJAN ANIĆ</t>
  </si>
  <si>
    <t>MEĐUNARODNI TURNIR U SJEDEĆOJ ODBOJCI "PRIJATELJSTVO 2016"</t>
  </si>
  <si>
    <t>ZORAN STOJANOVIĆ I            MARIJAN ANIĆ</t>
  </si>
  <si>
    <t>OKUPLJENE SU OSOBE S INVALIDITETOM, OSOBITO MLADE I OSOBE S INVALIDITETOM IZ DOMOVINSKOG RATA</t>
  </si>
  <si>
    <t>UDRUGA DRAGOVOLJACA HRVATSKIH OBRAMBENIH SNAGA GRADA ZAGREBA</t>
  </si>
  <si>
    <t>21001549</t>
  </si>
  <si>
    <t>60560597422</t>
  </si>
  <si>
    <t>0016519</t>
  </si>
  <si>
    <t>DOMOBRANSKA 4,   ZAGREB</t>
  </si>
  <si>
    <t>udhos@udhos-zagreb.hr</t>
  </si>
  <si>
    <t>IVAN FRIŠČIĆ</t>
  </si>
  <si>
    <t>17. MEMORIJAL POGINULIM BOJOVNICIMA DOMOVINSKOG RATA GRADA ZAGREBA, 1.4.-30.4.2016.</t>
  </si>
  <si>
    <t>SINIŠA ŠUKUNDA</t>
  </si>
  <si>
    <t>ODRŽANA JE BICIKLISTIČKA UTRKA, KARATE TURNIR, ŠAHOVSKI TURNIR, TURNIR U KUGLANJU, NATJECANJE U SPORTSKOM RIBOLOVU TE MALONOGOMETNI TURNIR</t>
  </si>
  <si>
    <t>15. MEMORIJALNI ULTRAMARATON ZAGREB - VUKOVAR, "PUTEVI DRAGOVOLJACA HOS-A I BOJOVNIKA DOMOVINSKOG RATA 18.-22.10.2016."</t>
  </si>
  <si>
    <t>ISTRČAVANJE MARATONA ZAGREB - VUKOVAR U DUŽINI 344,1 KILOMETRA</t>
  </si>
  <si>
    <t>OSNOVNI TIP AKTIVNOST - MARATON</t>
  </si>
  <si>
    <t>UDRUGA BRANITELJA DOMOVINSKOG RATA MOJ - GRAD</t>
  </si>
  <si>
    <t>21011424</t>
  </si>
  <si>
    <t>88873555377</t>
  </si>
  <si>
    <t>0304755</t>
  </si>
  <si>
    <t>ČALOGOVIĆEVA 20,  ZAGREB</t>
  </si>
  <si>
    <t>ndamjan@gmail.com</t>
  </si>
  <si>
    <t>NIKOLA DAMJANOVIĆ</t>
  </si>
  <si>
    <t>RAČUNALNA RADIONICA ZA BRANITELJE I ČLANOVE NJIHOVIH OBITELJI</t>
  </si>
  <si>
    <t>ORGANIZIRANA JE RAČUNALNA RADIONICA U TRAJANJU OD ČETIRI TJEDNA, OD PONEDJELJKA DO PETKA, SVAKI DAN PO 2 NASTAVNA SATA</t>
  </si>
  <si>
    <t>MANJI DIO NOVCA JE UDRUGA VRATILA  U PRORAČUN GRADA ZAGREBA, A OSTATAK JE UREDNO OPRAVDALA</t>
  </si>
  <si>
    <t>UDRUGA ANTIFAŠISTIČKIH BORACA I ANTIFAŠISTA TREŠNJEVKA</t>
  </si>
  <si>
    <t>21000687</t>
  </si>
  <si>
    <t>35225012863</t>
  </si>
  <si>
    <t>0285737</t>
  </si>
  <si>
    <t>TRATINSKA 27,  ZAGREB</t>
  </si>
  <si>
    <t>ŽELJKO SLADOVIĆ</t>
  </si>
  <si>
    <t>SOCIJALNO HUMANITARNI PROJEKT</t>
  </si>
  <si>
    <t>ODRŽANA JE ZAVRŠNA SVEČANOST 75. OBLJETNICE, TE JE UDRUGA DODIJELILA POSMRTNU PRIPOMOĆ SIROMAŠNOJ OBITELJI POKOJNE ČLANICE</t>
  </si>
  <si>
    <t>MOTO KLUB VETERANI - CROATIA</t>
  </si>
  <si>
    <t>21005618</t>
  </si>
  <si>
    <t>53050515025</t>
  </si>
  <si>
    <t>0082414</t>
  </si>
  <si>
    <t>ZAGREBAČKA 2, SESVETE</t>
  </si>
  <si>
    <t>info@mk-veterani.hr</t>
  </si>
  <si>
    <t>RATKO DRAGOVIĆ</t>
  </si>
  <si>
    <t>MOTO DEFILE "JAŠI ZA BRAĆU '16"</t>
  </si>
  <si>
    <t>ODRŽAN JE MOTO DEFILE "JAŠI ZA BRAĆU ' 16"</t>
  </si>
  <si>
    <t>TIP AKTIVNOSTI - MOTO DEFILE</t>
  </si>
  <si>
    <t>MAKETARSKI I MODELARSKI KLUB SAVICA</t>
  </si>
  <si>
    <t>41689206789</t>
  </si>
  <si>
    <t>VLADIMIRA RUŽDJAKA 17, ZAGREB</t>
  </si>
  <si>
    <t>neven.k@hotmail.com</t>
  </si>
  <si>
    <t>NEVEN KLARIĆ</t>
  </si>
  <si>
    <t>MAKETARSKE RADIONICE ZA DJECU HRVATSKIH BRANITELJA - IZRADA MAKETA NA TEMU DOMOVINSKOG RATA I ORGANIZACIJA IZLOŽBI</t>
  </si>
  <si>
    <t xml:space="preserve">ODRŽANE SU MAKETARSKE RADIONICE ZA DJECU BRANITELJA </t>
  </si>
  <si>
    <t>IZRAVNA KORISNIČKA SKUPINA - DJECA BRANITELJA</t>
  </si>
  <si>
    <t>UDRUGA BRANITELJA DOMOVINSKOG RATA TREŠNJEVKA</t>
  </si>
  <si>
    <t>21001993</t>
  </si>
  <si>
    <t>32802347101</t>
  </si>
  <si>
    <t>0080977</t>
  </si>
  <si>
    <t>PARK STARA TREŠNJEVKA 2, ZAGREB</t>
  </si>
  <si>
    <t>ubdrtresnjevka@gmail.com</t>
  </si>
  <si>
    <t>STANISLAV KRULIĆ</t>
  </si>
  <si>
    <t>REKREACIJOM I DRUŽENJEM SAČUVATI ZDRAVLJE</t>
  </si>
  <si>
    <t>STANKO KRULIĆ</t>
  </si>
  <si>
    <t>DRŽENJE ČLANOVA UDRUGE SA ČLANOVIMA PLANINARSKOG DRUŠTVA, TE SPORTSKIM RIBOLOVCIMA I PRIPADNICIMA DRUGIH BRIGADA GZ, TE OČUVANJE OKOLIŠA</t>
  </si>
  <si>
    <t>UDRUGA HRVATSKIH BRANITELJA LIJEČENIH OD POSTTRAUMATSKOG STRESNOG POREMEĆAJA GRADA ZAGREBA</t>
  </si>
  <si>
    <t>21002719</t>
  </si>
  <si>
    <t>34463635930</t>
  </si>
  <si>
    <t>0053775</t>
  </si>
  <si>
    <t>SLAVENSKOG 9, ZAGREB</t>
  </si>
  <si>
    <t>uhblptspzg@net.hr</t>
  </si>
  <si>
    <t>IVAN TOLIĆ</t>
  </si>
  <si>
    <t>RESOCIJALIZACIJA I PROVOĐENJE PSIHOSOCIJALNE I PRAVNE POMOĆI I SAMOPOMOĆI U PROCESU REINTEGRACIJE</t>
  </si>
  <si>
    <t>ŽELJKO DRAŠKOVIĆ</t>
  </si>
  <si>
    <t>ODRŽANE SU PSIHOLOŠKE TERAPIJSKE GRUPE POMOĆI I SAMOPOMOĆI, ORGANIZIRANO PRAVNO SAVJETOVALIŠTE…</t>
  </si>
  <si>
    <t>DO KVALITETNIJEG ŽIVOTA REKREACIJOM, ŠPORTOM I KULTUROM</t>
  </si>
  <si>
    <t>ORGANIZIRANJE KULTURNIH DRUŽENJA ČLANOVA UDRUGE</t>
  </si>
  <si>
    <t>UDRUGA ŠPORTSKIH RIBOLOVACA INVALIDA DOMOVINSKOG RATA REPUBLIKE HRVATSKE</t>
  </si>
  <si>
    <t>00000629</t>
  </si>
  <si>
    <t>26378007258</t>
  </si>
  <si>
    <t>0080578</t>
  </si>
  <si>
    <t>FABIJANIĆEVA BB, ZAGREB</t>
  </si>
  <si>
    <t>MIRSAD ĆUSTIĆ</t>
  </si>
  <si>
    <t>RIBOLOVOM DO ZDRAVLJA</t>
  </si>
  <si>
    <t>BAVLJENJE RIBOLOVOM ZA SVE ZAINTERESIRANE INVALIDNE OSOBE, NATJECANJA U RIBOLOVU…</t>
  </si>
  <si>
    <t>RADOM DO REHABILITACIJE</t>
  </si>
  <si>
    <t>KROZ OVAJ PROGRAM PEDESETAK ČLANOVA UDRUGE RADOM OKO RIBOLOVNOG CENTRA UTJEČE NA VLASTITU REHABILITACIJU I POBOLJŠANJE PSIHOSOCIJALNOG ZDRAVLJA</t>
  </si>
  <si>
    <t>GRADSKI OGRANAK UDRUGE HRVATSKIH DRAGOVOLJACA DOMOVINSKOG RATA GRADA ZAGREBA</t>
  </si>
  <si>
    <t>21010995</t>
  </si>
  <si>
    <t>16800903770</t>
  </si>
  <si>
    <t>0273857</t>
  </si>
  <si>
    <t>ALEJA VLADE ANTOLIĆA 2, ZAGREB</t>
  </si>
  <si>
    <t>KULINARSKO NATJECANJE HRVATSKIH BRANITELJA "U BOJ…U BOJ, ZA KOTLIĆ MOJ!"</t>
  </si>
  <si>
    <t>KRUNOSLAV KAŠIĆ</t>
  </si>
  <si>
    <t>ODRŽANO JE KULINARSKO NATJECANJE</t>
  </si>
  <si>
    <t>KULINARSKO NATJECANJE</t>
  </si>
  <si>
    <t>UDRUGA DRAGOVOLJACA NARODNE ZAŠTITE DOMOVINSKOG RATA</t>
  </si>
  <si>
    <t>00000019</t>
  </si>
  <si>
    <t>07162495702</t>
  </si>
  <si>
    <t>0058289</t>
  </si>
  <si>
    <t>PARK STARA TREŠNJEVKA 1, ZAGREB</t>
  </si>
  <si>
    <t>IVAN POSILOVIĆ</t>
  </si>
  <si>
    <t>IZLOŽBA FOTOGRAFIJA  "DRAGOVOLJCI NARODNE ZAŠTITE GRADA ZAGREBA U VUKOVARU 1998. I 1999. - RADNE AKCIJE"</t>
  </si>
  <si>
    <t>IZLOŽBA FOTOGRAFIJA</t>
  </si>
  <si>
    <t>UDRUGA HRVATSKIH VOJNIH INVALIDA DOMOVINSKOG RATA SUSEDGRAD</t>
  </si>
  <si>
    <t>00000346</t>
  </si>
  <si>
    <t>70655549302</t>
  </si>
  <si>
    <t>0056731</t>
  </si>
  <si>
    <t>MEKSIČKA 2, ZAGREB</t>
  </si>
  <si>
    <t>IVICA MARUŠIĆ</t>
  </si>
  <si>
    <t>ŠPORTSKA NATJECANJA</t>
  </si>
  <si>
    <t>ODRŽALO SE ŠPORTSKO NATJECANJE ČLANOVA UDRUGE I GOSTIJU U VISEĆOJ KUGLANI, PIKADU I ŠAHU</t>
  </si>
  <si>
    <t>PREVENTIVNI ZDRAVSTVENI PREGLEDI</t>
  </si>
  <si>
    <t>UDRUGA ANTIFAŠISTIČKIH BORACA I ANTIFAŠISTA "JUG" ZAGREB</t>
  </si>
  <si>
    <t>00001184</t>
  </si>
  <si>
    <t>24970545992</t>
  </si>
  <si>
    <t>0281701</t>
  </si>
  <si>
    <t>PAVLA HATZA 16, ZAGREB</t>
  </si>
  <si>
    <t>BORIS BILIČIĆ</t>
  </si>
  <si>
    <t>SOCIJALNO - HUMANITARNI PROJEKT</t>
  </si>
  <si>
    <t>POSJETE BOLESNIM ČLANOVIMA, UREĐENJE GROBNIH MJESTA, TRIBINE…</t>
  </si>
  <si>
    <t>UDRUGA HRVATSKIH DRAGOVOLJACA I BRANITELJA DOMOVINSKOG RATA GORNJE VRAPČE</t>
  </si>
  <si>
    <t>21009934</t>
  </si>
  <si>
    <t>04997976045</t>
  </si>
  <si>
    <t>0234508</t>
  </si>
  <si>
    <t>VRAPČANSKA 166, ZAGREB</t>
  </si>
  <si>
    <t>BORIS KUKOLJA</t>
  </si>
  <si>
    <t>DANI GORNJEG VRAPČA 3</t>
  </si>
  <si>
    <t>DUŠAN BARBARIĆ</t>
  </si>
  <si>
    <t>ODRŽANI SU DANI DORNJEG VRAPČA</t>
  </si>
  <si>
    <t>UDRUGA BRANITELJA I VETERANA VOJNE POLICIJE IZ DOMOVINSKOG RATA</t>
  </si>
  <si>
    <t>21004224</t>
  </si>
  <si>
    <t>85771352481</t>
  </si>
  <si>
    <t>0142082</t>
  </si>
  <si>
    <t>ILICA 188, ZAGREB</t>
  </si>
  <si>
    <t>ŽELJKO JAKOBČIĆ</t>
  </si>
  <si>
    <t>PSIHOLOŠKO I SOCIJALNO OSNAŽIVANJE VETERANA VOJNE POLICIJE I ČLANOVA NJIHOVIH OBITELJI</t>
  </si>
  <si>
    <t>STANKO BRAVIĆ</t>
  </si>
  <si>
    <t>RADNE TRIBINE, OKRUGLI STOLOVI, SAVJETOVANJA I DUHOVNA OBNOVA, RADNE TERAPIJE</t>
  </si>
  <si>
    <t>UDRUGA POČASNI VOD BOŠNJAKA</t>
  </si>
  <si>
    <t>21011020</t>
  </si>
  <si>
    <t>49556327799</t>
  </si>
  <si>
    <t>0307095</t>
  </si>
  <si>
    <t>VLADIMIRA VARIĆAKA 12, ZAGREB</t>
  </si>
  <si>
    <t>FAHRUDIN JAŠAREVIĆ</t>
  </si>
  <si>
    <t>BOŠNJACI - DRAGOVOLJCI U DOMOVINSKOM RATU 1991 - 1995</t>
  </si>
  <si>
    <t>OBILAZAK GROBNICA POGINULIH BRANITELJA - BOŠNJAKA, POLAGANJE VIJENACA, DRUŽENJE S PREŽIVJELIM SUBORCIMA IZ SISAČKO - MOSLAVAČKE ŽUPANIJE</t>
  </si>
  <si>
    <t>UDRUGA ANTIFAŠISTIČKIH BORACA I ANTIFAŠISTA SUSEDGRAD - ZAGREB</t>
  </si>
  <si>
    <t>21001697</t>
  </si>
  <si>
    <t>56798010427</t>
  </si>
  <si>
    <t>0198377</t>
  </si>
  <si>
    <t>ILICA 421, ZAGREB</t>
  </si>
  <si>
    <t>DRAGUTIN GORIČKI</t>
  </si>
  <si>
    <t>SOCIJALNO, EKONOMSKO OSNAŽIVANJE I PODIZANJE KVALITETE ŽIVOTA BORACA NOR-A, ČLANOVA UDRUGE I ČLANOVA NJIHOVIH OBITELJI</t>
  </si>
  <si>
    <t>IVAN PERIŠA</t>
  </si>
  <si>
    <t>POMOĆ ZA POGREBNE TROŠKOVE, SPORTSKA I KULTURNA DRUŽENJA ČLANOVA, OBILJEŽAVANJA OBLJETNICA NOB-A</t>
  </si>
  <si>
    <t>UDRUGA HRVATSKIH BRANITELJA DOMOVINSKOG RATA 101. BRIGADE ZNG-A / HV-A, ZAGREB - SUSEDGRAD</t>
  </si>
  <si>
    <t>21007052</t>
  </si>
  <si>
    <t>12355275165</t>
  </si>
  <si>
    <t>0142957</t>
  </si>
  <si>
    <t>MEDARSKA 80, ZAGREB</t>
  </si>
  <si>
    <t>AHMET PUŠKAR</t>
  </si>
  <si>
    <t>SJEĆANJE NA ŽRTVE I PRIPOVIJEDANJE O DOMOVINSKOM RATU</t>
  </si>
  <si>
    <t>IVAN ŠOŠTARIĆ</t>
  </si>
  <si>
    <t>OBILAZAK SPOMEN OBILJEŽJA HRVATSKIH BRANITELJA DOMOVINSKOG RATA 101. BRIGADE, DRUŽENJE ČLANOVA</t>
  </si>
  <si>
    <t>UDRUGA BRANITELJA IZ DOMOVINSKOG RATA ZAGREBAČKOG ELEKTRIČNOG TRAMVAJA</t>
  </si>
  <si>
    <t>21005131</t>
  </si>
  <si>
    <t>24610591379</t>
  </si>
  <si>
    <t>0114883</t>
  </si>
  <si>
    <t>OZALJSKA 105, ZAGREB</t>
  </si>
  <si>
    <t>DARKO MATIJEVIĆ</t>
  </si>
  <si>
    <t>ODAVANJE POČASTI POGINULIM I NESTALIM BRANITELJIMA RADNICIMA ZET-A I OBILJEŽAVANJE VAŽNIJIH DATUMA IZ DOM.RATA</t>
  </si>
  <si>
    <t>ODAVANJE POČASTI NA GOBNIM MJESTIMA POGINULIH BRANITELJA, TE OBILJEŽAVANJE VAŽNIJIH DATUMA VEZANIH UZ DOM.RAT</t>
  </si>
  <si>
    <t>ODAVANJE POČASTI POGINULIM BRANITELJIMA</t>
  </si>
  <si>
    <t>UDRUGA ŠPORTSKIH RIBOLOVACA INVALIDA DOMOVINSKOG RATA NOVI ZAGREB - ODRA</t>
  </si>
  <si>
    <t>KARLOVAČKA          CESTA 80 K, ZAGREB</t>
  </si>
  <si>
    <t>IVAN FIČKO</t>
  </si>
  <si>
    <t>ŠPORTSKI RIBOLOV - REKREACIJA, RELAKSACIJA, TERAPIJA I EDUKACIJA ZA HRVI I NJIHOVE OBITELJI</t>
  </si>
  <si>
    <t>ČIŠĆENJE OKOLIŠA OKO JEZERA, PORIBLJAVANJE, ŠPORTSKI RIBOLOV, FIŠIJADA…</t>
  </si>
  <si>
    <t>JOCKEY KLUB HRVATSKA</t>
  </si>
  <si>
    <t>IVAN PANDŽA</t>
  </si>
  <si>
    <t>REKREACIJA, RELAKSACIJA I TERAPIJA ZA HRVI I NJIHOVE OBITELJI</t>
  </si>
  <si>
    <t>ČIŠĆENJE RANČA, TERAPIJSKO JAHANJE ZA BRANITELJE, ŠKOLA JAHANJA…</t>
  </si>
  <si>
    <t>UDRUGA RATNIH VETERANA 2. GARDIJSKE BRIGADE GROMOVI</t>
  </si>
  <si>
    <t>21005561</t>
  </si>
  <si>
    <t>34339873375</t>
  </si>
  <si>
    <t>0005991</t>
  </si>
  <si>
    <t>AVENIJA DUBRAVA 220. ZAGREB</t>
  </si>
  <si>
    <t>IVAN KRUPEC</t>
  </si>
  <si>
    <t>ORGANIZIRANJE SPORTSKIH, KULTURNIH, ZDRAVSTVENIH, EDUKATIVNIH I DRUGIH AKTIVNOSTI, MALONOGOMETNI TURNIR PUKOVNIK PREDRAG MATANOVIĆ</t>
  </si>
  <si>
    <t>BORIS HALUŽAN</t>
  </si>
  <si>
    <t>MALONOGOMETNI TURNIR PUKOVNIK PREDRAG MATANOVIĆ</t>
  </si>
  <si>
    <t>UDRUGA MAKETARA HRVATSKIH BRANITELJA DOMOVINSKOG RATA</t>
  </si>
  <si>
    <t>VOĆARSKA 71,  ZAGREB</t>
  </si>
  <si>
    <t>TOMISLAV MIKOJEVIĆ</t>
  </si>
  <si>
    <t>MAKETARSKA RADIONICA "DOMOVINSKI RAT 1991. - 1995."</t>
  </si>
  <si>
    <t>TOMISLAV MIKOJEVIĆ I ZORAN SAMBOLEK</t>
  </si>
  <si>
    <t>MAKETARSKA RADIONICA; POLAZNICI: BRANITELJI I ČLANOVI NJIHOVIH OBITELJI</t>
  </si>
  <si>
    <t>UDRUGA RODITELJA POGINULIH BRANITELJA DOMOVINSKOG RATA GRADA ZAGREBA</t>
  </si>
  <si>
    <t>21000081</t>
  </si>
  <si>
    <t>55965343564</t>
  </si>
  <si>
    <t>0056146</t>
  </si>
  <si>
    <t>SORTINA 1a, ZAGREB</t>
  </si>
  <si>
    <t>IRENA ŠKARIĆ</t>
  </si>
  <si>
    <t>BRIGA O RODITELJIMA I NJIHOVOM PSIHIČKOM I FIZIČKOM ZDRAVLJU 2016.</t>
  </si>
  <si>
    <t>LUCIJA KOBER</t>
  </si>
  <si>
    <t>POSJETE RODITELJIMA KOJI SU BOLESNI I NEMOĆNI, ISPRAĆAJ PREMINULIH ČLANOVA, SPORTSKE AKTIVNOSTI …</t>
  </si>
  <si>
    <t>TRG HRVATSKIH PAVLINA 13, ZAGREB</t>
  </si>
  <si>
    <t>ŠKOLA RONJENJA ZA HRVATSKE BRANITELJE I ČLANOVE NJIHOVIH OBITELJI</t>
  </si>
  <si>
    <t>SANDI MAGAŠIĆ</t>
  </si>
  <si>
    <t>ŠKOLA RONJENJA ZA INVALIDE DOMOVINSKOG RATA</t>
  </si>
  <si>
    <t>UDRUGA HRVATSKIH CIVILNIH STRADALNIKA IZ DOMOVINSKOG RATA GRADA ZAGREBA I ZAGREBAČKE ŽUPANIJE</t>
  </si>
  <si>
    <t>00000736</t>
  </si>
  <si>
    <t>46747118204</t>
  </si>
  <si>
    <t>0080420</t>
  </si>
  <si>
    <t>TKALČIĆEVA 33, ZAGREB</t>
  </si>
  <si>
    <t>MARIJA VRAŽIĆ</t>
  </si>
  <si>
    <t>OBILJEŽAVANJE VAŽNIH OBLJETNICA I BLAGDANA</t>
  </si>
  <si>
    <t>POLAGANJE VIJENACA NA MIROGOJU, KENOTAFU; POLAGANJE VIJENACA POVODOM RAKETIRANJA GRADA ZAGREBA…</t>
  </si>
  <si>
    <t>POLAGANJE VIJENACA</t>
  </si>
  <si>
    <t>UDRUGA HRVATSKIH BRANITELJA DRAGOVOLJACA DOMOVINSKOG RATA</t>
  </si>
  <si>
    <t>00000090</t>
  </si>
  <si>
    <t>07321284009</t>
  </si>
  <si>
    <t>0023009</t>
  </si>
  <si>
    <t>GUNDULIĆEVA 45, ZAGREB</t>
  </si>
  <si>
    <t>ZVONKO MILAS</t>
  </si>
  <si>
    <t>EDUKATIVNE RADIONICE</t>
  </si>
  <si>
    <t>VEDRAN ČERNY</t>
  </si>
  <si>
    <t>PRAVNO SAVJETOVALIŠTE, PSIHO - SOCIJALNA PODRŠKA BRANITELJIMA NA IZDRŽAVANJU KAZNE ZATVORA, EDUKATIVNE RADIONICE..</t>
  </si>
  <si>
    <t>UDRUGA BOŠNJAKA BRANITELJA DOMOVINSKOG RATA HRVATSKE OGRANAK GRADA ZAGREBA</t>
  </si>
  <si>
    <t>21002495</t>
  </si>
  <si>
    <t>74028234499</t>
  </si>
  <si>
    <t>0137157</t>
  </si>
  <si>
    <t>NOVA CESTA 4, ZAGREB</t>
  </si>
  <si>
    <t>ISHAK HODŽIĆ</t>
  </si>
  <si>
    <t>SPORTSKI SUSRETI HRVATSKIH BRANITELJA</t>
  </si>
  <si>
    <t>MEHMEDALIJA SMAJIĆ</t>
  </si>
  <si>
    <t>ODRŽANI SU TURNIRI U NOGOMETU, ŠAHU I BELI</t>
  </si>
  <si>
    <t>HRVATSKI ČASNIČKI ZBOR GRADA ZAGREBA</t>
  </si>
  <si>
    <t>00000233</t>
  </si>
  <si>
    <t>37878365823</t>
  </si>
  <si>
    <t>0085243</t>
  </si>
  <si>
    <t>TRG ŽRTAVA FAŠIZMA 3, ZAGREB</t>
  </si>
  <si>
    <t>RUDOLF KLICPER</t>
  </si>
  <si>
    <t>SKUPLJANJE, OBRADA I PREZENTACIJA POVIJESNE GRAĐE IZ DOMOVINSKOG RATA I IZ AKTIVNOSTI HRVATSKOG ČASNIČKOG ZBORA GRADA ZAGREBA</t>
  </si>
  <si>
    <t>VLADIMIR SUPERINA</t>
  </si>
  <si>
    <t>PRIKUPLJANJE POVIJESNE GRAĐE, SELEKTIRANJE MATERIJALA ZA IZLOŽBU, IZLOŽBA..</t>
  </si>
  <si>
    <t>KOŠARKAŠKI KLUB INVALIDA "ZAGREB"</t>
  </si>
  <si>
    <t>21001475</t>
  </si>
  <si>
    <t>11614841693</t>
  </si>
  <si>
    <t>GRADA CHICAGA 11, ZAGREB</t>
  </si>
  <si>
    <t>IVICA VUJICA</t>
  </si>
  <si>
    <t>MEĐUNARODNI TURNIRI KOŠARKE U KOLICIMA</t>
  </si>
  <si>
    <t>KUPNJA DRESOVA ZA ČLANOVE KLUBA, LOCO VOŽNJA DO DVORANE</t>
  </si>
  <si>
    <t>KOŠARKA U KOLICIMA</t>
  </si>
  <si>
    <t>MEĐUNARODNI TURNIR KOŠARKE U KOLICIMA U ZAGREBU</t>
  </si>
  <si>
    <t>ORGANIZACIJA KOŠARKAŠKOG TURNIRA U KOLICIMA</t>
  </si>
  <si>
    <t>ZAJEDNICA UDRUGA I ČLANOVA HRVATSKIH VOJNIH INVALIDA DOMOVINSKOG RATA GRADA ZAGREBA</t>
  </si>
  <si>
    <t>00000303</t>
  </si>
  <si>
    <t>24433844878</t>
  </si>
  <si>
    <t>0110805</t>
  </si>
  <si>
    <t>SLOVENSKA 21, ZAGREB</t>
  </si>
  <si>
    <t>ANTE TANDARA</t>
  </si>
  <si>
    <t>ZDRAVSTVENA I PSIHOFIZIČKA SKRB O HRVATSKIM RATNIM VOJNIM INVALIDIMA</t>
  </si>
  <si>
    <t>TJELOVJEŽBE ZA RATNE VOJNE INVALIDE DOMOVINSKOG RATA; PSIHOFIZIČKO OSNAŽIVANJE, JAČANJE TJELESNE SPREMNOSTI</t>
  </si>
  <si>
    <t xml:space="preserve">RESOCIJALIZACIJA I JAČANJE PONOSA HRVATSKIH RATNIH VOJNIH INVALIDA </t>
  </si>
  <si>
    <t>IZLUČNA ŠPORTSKO-REKREATIVNA NATJECANJA</t>
  </si>
  <si>
    <t>INVALIDSKI ODBOJKAŠKI KLUB "ZAGREB"</t>
  </si>
  <si>
    <t>21001571</t>
  </si>
  <si>
    <t>63908753742</t>
  </si>
  <si>
    <t>KRALJA DRŽISLAVA 6, ZAGREB</t>
  </si>
  <si>
    <t>DAMIR KASAP</t>
  </si>
  <si>
    <t>SPORT POMOĆ U PREVENCIJI DALJNJEG RAZVOJA BOLESTI I RESOCIJALIZACIJI INVALIDA DOMOVINSKOG RATA I HRVATSKIH BRANITELJA - GRAD ZAGREB 2016</t>
  </si>
  <si>
    <t>SUDJELOVANJE U SPORTSKIM AKTIVNOSTIMA</t>
  </si>
  <si>
    <t>E-INKLUZIJA INVALIDA DOMOVINSKOG RATA I HRVATSKIH BRANITELJA - GRAD ZAGREB 2016</t>
  </si>
  <si>
    <t>PREDAVANJA I E-RADIONICE PO PROGRAMU TELECENTRE MULTIMEDIA ACADEMY</t>
  </si>
  <si>
    <t>ZAGREB OPEN 2016 - GRAD ZAGREB 2016</t>
  </si>
  <si>
    <t>U SKLOPU DANA BRANITELJA GRADA ZAGREBA ORGANIZIRAN TURNIR U SJEDEĆOJ ODBOJCI</t>
  </si>
  <si>
    <t>UDRUGA VETERANA SPECIJALNE JEDINICE POLICIJE "ALFA" ZAGREB</t>
  </si>
  <si>
    <t>21003533</t>
  </si>
  <si>
    <t>39923915314</t>
  </si>
  <si>
    <t>0054869</t>
  </si>
  <si>
    <t>REMETINEČKA CESTA 77, ZAGREB</t>
  </si>
  <si>
    <t>ŽELJKO MIHALJEVIĆ</t>
  </si>
  <si>
    <t>OBILJEŽAVANJA OBLJETNICA UVSJP "ALFA" ZAGREB</t>
  </si>
  <si>
    <t>DAMIR HERCEG</t>
  </si>
  <si>
    <t>OBILJEŽAVANJE OBLJETNICA POGINULIH, STRADALIH I UMRLIH ČLANOVA UDRUGE, OBILJEŽAVANJE 25-TE OBLJETNICE OSNUTKA SJP ALFA ZAGREB….</t>
  </si>
  <si>
    <t>ZAJEDNICA UDRUGA ANTIFAŠISTIČKIH BORACA I ANTIFAŠISTA ZAGREBAČKE ŽUPANIJE I GRADA ZAGREBA</t>
  </si>
  <si>
    <t>00000884</t>
  </si>
  <si>
    <t>38398002455</t>
  </si>
  <si>
    <t>0042005</t>
  </si>
  <si>
    <t>PAVLA HATZA 16 I, ZAGREB</t>
  </si>
  <si>
    <t>PETAR RAIĆ</t>
  </si>
  <si>
    <t xml:space="preserve">SOCIJALNO HUMANITARNI PROGRAM </t>
  </si>
  <si>
    <t>DRAGICA LOVREKOVIĆ</t>
  </si>
  <si>
    <t>ORGANIZACIJA 5. SUSRETA ANTIFAŠISTA ZRAKOPLOVACA, OBILJEŽAVANJA OBLJETNICA</t>
  </si>
  <si>
    <t>UDRUGA ANTIFAŠISTIČKIH BORACA I ANTIFAŠISTA PODRUČJA CENTAR - ZAGREB</t>
  </si>
  <si>
    <t>21002530</t>
  </si>
  <si>
    <t>05892564628</t>
  </si>
  <si>
    <t>0285572</t>
  </si>
  <si>
    <t>JASNA KOZLOVIĆ</t>
  </si>
  <si>
    <t>PROMICANJE ZDRAVLJA - SOCIJALNO HUMANITARNI PROJEKT I OBLJETNICE</t>
  </si>
  <si>
    <t>OBILJEŽAVANJE OBLJETNICA, TE OBILAZAK BOLESNIH ČLANOVA I ISPRAĆAJ UMRLIH</t>
  </si>
  <si>
    <t>OBILJEŽAVANJE OBLJETNICA</t>
  </si>
  <si>
    <t>UDRUGA ANTIFAŠISTIČKIH BORACA I ANTIFAŠISTA GRADSKE ČETVRTI MAKSIMIR</t>
  </si>
  <si>
    <t>21002749</t>
  </si>
  <si>
    <t>34999445027</t>
  </si>
  <si>
    <t>0285599</t>
  </si>
  <si>
    <t>BUKOVČEV TRG 3, ZAGREB</t>
  </si>
  <si>
    <t>DUŠAN VITAS</t>
  </si>
  <si>
    <t xml:space="preserve">SOCIJALNO HUMANITARNI PROJEKT </t>
  </si>
  <si>
    <t>OBILAZAK BOLESNIH ČLANOVA I ISPRAĆAJ UMRLIH,GODIŠNJA SKUPŠTINA…</t>
  </si>
  <si>
    <t>UDRUGA ANTIFAŠISTIČKIH BORACA I ANTIFAŠISTA PODRUČJA MEDVEŠČAK</t>
  </si>
  <si>
    <t>21002551</t>
  </si>
  <si>
    <t>29958502345</t>
  </si>
  <si>
    <t>0285591</t>
  </si>
  <si>
    <t>VLADIMIR ŠILOVIĆ</t>
  </si>
  <si>
    <t>SOCIJALNO HUMANITARNI PROJEKT I OBLJETNICE</t>
  </si>
  <si>
    <t>KLUB VETERANA 148. BRIGADE HRVATSKE VOJSKE ZAGREB - TRNJE</t>
  </si>
  <si>
    <t>21001606</t>
  </si>
  <si>
    <t>60337982979</t>
  </si>
  <si>
    <t>0130814</t>
  </si>
  <si>
    <t>KRUGE 9, ZAGREB</t>
  </si>
  <si>
    <t>MILAN ZANOŠKI</t>
  </si>
  <si>
    <t>I REĆI ĆU VAM SAMO JOŠ JEDNU STVAR ZAPAMTITE VUKOVAR</t>
  </si>
  <si>
    <t>OBILJEŽAVANJE DANA SJEĆANJA NA ŽRTVU VUKOVARA I ŠKABRNJE U ZAGREBU</t>
  </si>
  <si>
    <t>PROGRAM RESOCIJALIZACIJE HRVATSKIH BRANITELJA IZ DOMOVINSKOG RATA I ČLANOVA NJIHOVIH OBITELJI ZA KLUB VETERANA 148. BR. HV, ZAGREB - TRNJE ZA 2016. GODINU</t>
  </si>
  <si>
    <t>PREDAVANJA I RADIONICE: DANI PONOSA I SLAVE, POJEDINAC KAO DIO GRUPE, OBITELJ KAO TERAPIJA…</t>
  </si>
  <si>
    <t>RADIONICE</t>
  </si>
  <si>
    <t>OBILJEŽAVANJE DRŽAVNIH PRAZNIKA, DOGAĐAJA IZ DOMOVINSKOG RATA I VAŽNIH OSOBA HRVATSKE NARODNE POVIJESTI</t>
  </si>
  <si>
    <t>OBILJEŽAVANJE DANA DRŽAVNOSTI, DANA BRANITELJA GRADA ZAGREBA, DANA NEOVISNOSTI RH; SJEĆANJE NA DR. A. STARČEVIĆA…</t>
  </si>
  <si>
    <t>OBILJEŽAVANJE VAŽNIH DATUMA</t>
  </si>
  <si>
    <t>HRVATSKI GENERALSKI ZBOR</t>
  </si>
  <si>
    <t>21004358</t>
  </si>
  <si>
    <t>53742294882</t>
  </si>
  <si>
    <t>0235832</t>
  </si>
  <si>
    <t>JURIŠIĆEVA 7, ZAGREB</t>
  </si>
  <si>
    <t>PAVAO MILJAVAC</t>
  </si>
  <si>
    <t>ZNAČAJ DOPRINOSA ZAGREBA U DOMOVINSKOM RATU</t>
  </si>
  <si>
    <t>IVAN POKAZ</t>
  </si>
  <si>
    <t>ODRŽAN JE NIZ OD OSAM STRUČNIH PREDAVANJA NA TEMU DOMOVINSKOG RATA I DOPRINOSA GRADA ZAGREBA U OBRANI RH</t>
  </si>
  <si>
    <t>STRUČNA PREDAVANJA</t>
  </si>
  <si>
    <t>SKUPLJANJE, OBRADA I PREZENTACIJA POVIJESNE GRAĐE IZ DOMOVINSKOG RATA IZ AKTIVNOSTI HRVATSKOG GENERALSKOG ZBORA</t>
  </si>
  <si>
    <t>IZVRŠEN JE ODABIR FOTOGRAFIJA IZ PRIVATNIH ZBIRKI ČLANOVA HGZ-A, TE IZLOŽBA ISTIH ZA SVEČANO OTVORENJE PROSTORA HGZ-A</t>
  </si>
  <si>
    <t>ŽENE U DOMOVINSKOM RATU</t>
  </si>
  <si>
    <t>21004625</t>
  </si>
  <si>
    <t>20623362216</t>
  </si>
  <si>
    <t>0234157</t>
  </si>
  <si>
    <t>ILICA 28, ZAGREB</t>
  </si>
  <si>
    <t>MARIJA SLIŠKOVIĆ</t>
  </si>
  <si>
    <t>DAN MIROVNE INICIJATIVE</t>
  </si>
  <si>
    <t>KONCERT POVODOM OBILJEŽAVANJA PRVE MIROVNE AKTIVNOSTI MAJKI 18. SIJEČNJA 1991.</t>
  </si>
  <si>
    <t>KONCERT</t>
  </si>
  <si>
    <t>UDRUGA HRVATSKIH DRAGOVOLJACA DOMOVINSKOG RATA PEŠĆENICA - ZAGREB</t>
  </si>
  <si>
    <t>21001409</t>
  </si>
  <si>
    <t>93827555817</t>
  </si>
  <si>
    <t>0169102</t>
  </si>
  <si>
    <t>IVANIĆGRADSKA 66, ZAGREB</t>
  </si>
  <si>
    <t>VLADIMIR POSAVEC</t>
  </si>
  <si>
    <t>ORGANIZIRANJE SPORTSKIH, KULTURNIH, ZDRAVSTVENIH, EDUKATIVNIH I DRUGIH AKTIVNOSTI</t>
  </si>
  <si>
    <t>UDRUGA ZA ŠPORT I REKREACIJU "VETERAN 91"</t>
  </si>
  <si>
    <t>21000998</t>
  </si>
  <si>
    <t>26362187756</t>
  </si>
  <si>
    <t>0029548</t>
  </si>
  <si>
    <t>ULICA ŠKENDERA FABKOVIĆA 1/II, ZAGREB</t>
  </si>
  <si>
    <t>ALLEN BARTOŠ</t>
  </si>
  <si>
    <t>MALONOGOMETNI TURNIR POD MOTOM "VETERANI I PRIJATELJI ŠPORTOM PROTIV POROKA" MIHOLJE 2016.</t>
  </si>
  <si>
    <t>ALLEN BARTOŠ, MARIO SAČER</t>
  </si>
  <si>
    <t>MALONOGOMETNI TURNIR</t>
  </si>
  <si>
    <t>ŠPORTSKO-REKREACIJSKE RADIONICE ZA HRVATSKE BRANITELJE I INVALIDE DOMOVINSKOG RATA</t>
  </si>
  <si>
    <t>EDUKACIJSKO-REHABILITACIJSKI I ŠPORTSKO-REKREACIJSKI SEMINARI ZA HRVATSKE BRANITELJE I ČLANOVE NJIHOVIH OBITELJI I INVALIDE DOMOVINSKOG RATA</t>
  </si>
  <si>
    <t>UDRUGA VETERANA DOMOVINSKOG RATA 150. BRIGADE HV</t>
  </si>
  <si>
    <t>21001948</t>
  </si>
  <si>
    <t>96414737542</t>
  </si>
  <si>
    <t>0188295</t>
  </si>
  <si>
    <t>ILICA 181, ZAGREB</t>
  </si>
  <si>
    <t>DAMIR LOBOREC</t>
  </si>
  <si>
    <t>25. GODIŠNJICA USTROJA 150. BRIGADE</t>
  </si>
  <si>
    <t>OBILJEŽAVANJE OBLJETNICA VEZANIH UZ RATNI PUT 150. BRIGADE HV</t>
  </si>
  <si>
    <t>UDRUGA UDOVICA HRVATSKIH BRANITELJA IZ DOMOVINSKOG RATA REPUBLIKE HRVATSKE - GRADA ZAGREBA I ZAGREBAČKE ŽUPANIJE</t>
  </si>
  <si>
    <t>00000683</t>
  </si>
  <si>
    <t>60411767479</t>
  </si>
  <si>
    <t>0091039</t>
  </si>
  <si>
    <t>LJUDEVITA POSAVSKOG 33, ZAGREB</t>
  </si>
  <si>
    <t>ROZALIJA BARTOLIĆ</t>
  </si>
  <si>
    <t>PROGRAM OPĆE SKRBI ZA UDOVICE I DJECU SMRTNO STRADALIH HRVATSKIH BRANITELJA IZ DOMOVINSKOG RATA - SOCIJALNO UKLJUČIVANJE</t>
  </si>
  <si>
    <t>ZAŠTITA UDOVICA I DJECE SMRTNO STRADALIH HRVATSKIH BRANITELJA IZ DOMOVINSKOG RATA; PREVENCIJA PSIHOFIZIČKOG ZDRAVLJA</t>
  </si>
  <si>
    <t>08. LISTOPADA 2016. - DAN UDRUGE UDOVICA HRVATSKIH BRANITELJA IZ DOMOVINSKOG RATA - PROMOCIJA I OSNAŽIVANJE UDRUGE</t>
  </si>
  <si>
    <t>POSTAVLJANJE IZLOŽBE, ŠPORTSKO DRUŽENJE I SVEČANA VEČERA POVODOM DANA UDRUGE</t>
  </si>
  <si>
    <t>PROGRAM PREVENCIJE ZDRAVLJA UDOVICA I DJECE SMRTNO STRADALIH HRVATSKIH BRANITELJA IZ DOMOVINSKOG RATA</t>
  </si>
  <si>
    <t>PREVENCIJA, ZAŠTITA I OČUVANJE ZDRAVLJA UDOVICA I DJECE SMRTNO STRADALIH HRVATSKIH BRANITELJA IZ DOMOVINSKOG RATA</t>
  </si>
  <si>
    <t>UDRUGA DRAGOVOLJACA DOMOVINSKOG RATA ŠTRASERI</t>
  </si>
  <si>
    <t>21002646</t>
  </si>
  <si>
    <t>60126304470</t>
  </si>
  <si>
    <t>0311267</t>
  </si>
  <si>
    <t>ILICA 48, ZAGREB</t>
  </si>
  <si>
    <t>ZLATKO BROZINČEVIĆ</t>
  </si>
  <si>
    <t>25. OBLJETNICA- ŠTRASERI - U RATU I MIRU</t>
  </si>
  <si>
    <t>VESNA MIHALJEVIĆ</t>
  </si>
  <si>
    <t>SVEČANI KONCERT POVODOM 25. OBLJETNICE…</t>
  </si>
  <si>
    <t>"HRVATSKI FENIKS" UDRUGA OBITELJI ZATOČENIH I NESTALIH HRVATSKIH BRANITELJA</t>
  </si>
  <si>
    <t>00000382</t>
  </si>
  <si>
    <t>00006522097</t>
  </si>
  <si>
    <t>0080314</t>
  </si>
  <si>
    <t>JASNA JUG</t>
  </si>
  <si>
    <t>KREATIVNO, EDUKATIVNO I STVARALAČKO DRUŽENJE I PSIHO-FIZIČKO OSNAŽIVANJE ČLANSTVA</t>
  </si>
  <si>
    <t>MIRJANA TONKOVIĆ</t>
  </si>
  <si>
    <t>IZRADA UKRASNIH I UPOTREBNIH PREDMETA OD PAPIRA, PLASTIKE, KOŽE, TEKSTILA; GRAVIRANJE STAKLA, ZLATOVEZ…</t>
  </si>
  <si>
    <t>MOŽEMO I MORAMO DO ISTINE</t>
  </si>
  <si>
    <t>IVA JUG</t>
  </si>
  <si>
    <t>NEPREKIDNO UPOZNAVANJE DOMAĆE I SVJETSKE JAVNOSTI S PROBLEMOM NESTALIH KAO JEDNIM OD NAJVAŽNIJIH HUMANITARNIH ZADATAKA</t>
  </si>
  <si>
    <t>ZAGREBAČKI INSTITUT ZA KULTURU ZDRAVLJA</t>
  </si>
  <si>
    <t>21010532</t>
  </si>
  <si>
    <t>17394861268</t>
  </si>
  <si>
    <t>0251796</t>
  </si>
  <si>
    <t>KVATERNIKOV TRG 9, ZAGREB</t>
  </si>
  <si>
    <t>VELJKO ĐORĐEVIĆ</t>
  </si>
  <si>
    <t>HRABRE U RATU, SRETNE U MIRU</t>
  </si>
  <si>
    <t>MIRELA CVITIĆ</t>
  </si>
  <si>
    <t>RADIONICE ZA ŽENE KOJE SU NA RAZLIČITE NAČINE POVEZANE S DOMOVINSKIM RATOM</t>
  </si>
  <si>
    <t>NA PRVOJ CRTI ZDRAVLJA - ZAŠTO I KAKO KOMUNICIRATI O ZDRAVLJU HRVATSKIH BRANITELJA I ČLANOVA NJIHOVIH OBITELJI</t>
  </si>
  <si>
    <t>MARIJANA BRAŠ</t>
  </si>
  <si>
    <t>ORGANIZACIJA NEKOLIKO IZLOŽBI, GLAZBA U SENZIBILIZACIJI JAVNOSTI, ORGANIZACIJA TRIBINE I TEČAJEVA</t>
  </si>
  <si>
    <t xml:space="preserve">UDRUGA VETERANA, VOJNIKA I DOMOLJUBA </t>
  </si>
  <si>
    <t>21009006</t>
  </si>
  <si>
    <t>87413386246</t>
  </si>
  <si>
    <t>0230151</t>
  </si>
  <si>
    <t>ZVONIMIROVA 73, ZAGREB</t>
  </si>
  <si>
    <t>DRAŽEN HRŽENJAK</t>
  </si>
  <si>
    <t>BRANITELJI ZA BRANITELJE</t>
  </si>
  <si>
    <t>ODRŽANE SU RADIONICE</t>
  </si>
  <si>
    <t>PROJEKT TERAPIJSKOG I REKREATIVNOG JAHANJA ZA HRVI I ČLANOVE NJIHOVIH OBITELJI</t>
  </si>
  <si>
    <t xml:space="preserve">TERAPIJSKO - REHABILITACIJSKO JAHANJE ZA BRANITELJE INVALIDE </t>
  </si>
  <si>
    <t>UDRUGA HRVATSKIH VOJNIH INVALIDA DOMOVINSKOG RATA DUBRAVA</t>
  </si>
  <si>
    <t>00001032</t>
  </si>
  <si>
    <t>88179867394</t>
  </si>
  <si>
    <t>0228997</t>
  </si>
  <si>
    <t>VILE VELEBITA 1, ZAGREB</t>
  </si>
  <si>
    <t>SLAVKO OKLJEŠA</t>
  </si>
  <si>
    <t>RESOCIJALIZACIJA ČLANSTVA KROZ SPORTSKA DRUŽENJA</t>
  </si>
  <si>
    <t xml:space="preserve">ODAVANJE POČASTI POGINULIM BRANITELJIMA, POLAGANJE VIJENACA, PALJENJE SVIJEĆA, SPORTSKE AKTIVNOSTI </t>
  </si>
  <si>
    <t>NOGOMETNI TURNIR DJECE OSNOVNIH ŠKOLA SA PODRUČJA DUBRAVE POVODOM DANA BRANITELJA</t>
  </si>
  <si>
    <t>CJELODNEVNI NOGOMETNI TURNIR MLADIH SPORTAŠA IZ 11 OSNOVNIH ŠKOLA POVODOM DANA BRANITELJA</t>
  </si>
  <si>
    <t>21008390</t>
  </si>
  <si>
    <t>89982880690</t>
  </si>
  <si>
    <t>0176241</t>
  </si>
  <si>
    <t>ILICA 37, ZAGREB</t>
  </si>
  <si>
    <t>ZLATKO MAJIĆ</t>
  </si>
  <si>
    <t>EKOLOŠKO UREĐENJE I ADAPTACIJA ŠPORTSKO - REKREACIJSKOG CENTRA "TIGROVI"</t>
  </si>
  <si>
    <t>BORIS BENETA</t>
  </si>
  <si>
    <t>SANACIJA PROSTORA, ČIŠĆENJE DRVEĆA I VOĆKI OD SUVIŠNIH GRANA, BOJANJE NADSTREŠNICA, KLUPA…</t>
  </si>
  <si>
    <t>DRUŠTVO SPORTSKE REKREACIJE "CENTAR ZA SPORT I REKREACIJU ZAGREB"</t>
  </si>
  <si>
    <t>21011345</t>
  </si>
  <si>
    <t>26584670375</t>
  </si>
  <si>
    <t>0292517</t>
  </si>
  <si>
    <t>ŠKOLA TJELOVJEŽBE I ZDRAVOG NAČINA ŽIVOTA - GRAD ZAGREB 2016.</t>
  </si>
  <si>
    <t>SPORTSKE AKTIVNOSTI HRVATSKIH BRANITELJA, INVALIDA IZ DOMOVINSKOG RATA I ČLANOVA NJIHOVIH OBITELJI SA CILJEM PRIHVAĆANJA VLASTITOG HENDIKEPA</t>
  </si>
  <si>
    <t>UDRUGA RATNIH VETERANA DOMOVINSKOG RATA "CRNE MAMBE"</t>
  </si>
  <si>
    <t>21003881</t>
  </si>
  <si>
    <t>69061478911</t>
  </si>
  <si>
    <t>0264339</t>
  </si>
  <si>
    <t>RADIĆEVO ŠETALIŠTE 20 , ZAGREB</t>
  </si>
  <si>
    <t>IVICA ŠAFARIĆ</t>
  </si>
  <si>
    <t>ŽELJKO GALOVIĆ</t>
  </si>
  <si>
    <t>MEMORIJALNI MALONOGOMETNI TURNIR, BOŽIĆNO DRUŽENJE UZ SPORTSKE AKTIVNOSTI, TISKANJE I IZDAVANJE PJESMARICE AUTORA H.HORVATA</t>
  </si>
  <si>
    <t>SOCIJALNO, EKONOMSKO OSNAŽIVANJE I PODIZANJE KVALITETE ŽIVOTA HRVATSKIH BRANITELJA I ČLANOVA OBITELJI POGINULIH, NESTALIH I ZATOČENIH HRVATSKIH BRANITELJA</t>
  </si>
  <si>
    <t>MATERIJALNA POMOĆ BRANITELJIMA U TEŠKOM FINANCIJSKOM STANJU, POMOĆ U NABAVCI MEDICINSKIH POMAGALA I LIJEKOVA</t>
  </si>
  <si>
    <t>POMOĆ U NABAVCI MEDICINSKIH POMAGALA I LIJEKOVA</t>
  </si>
  <si>
    <t>UDRUGA HRVATSKI RATNI VETERANI ZAGREBA</t>
  </si>
  <si>
    <t>21000125</t>
  </si>
  <si>
    <t>86121805051</t>
  </si>
  <si>
    <t>0020583</t>
  </si>
  <si>
    <t>TRG BANA JOSIPA JELAČIČA 15/II, ZAGREB</t>
  </si>
  <si>
    <t>ZVONKO SESAR</t>
  </si>
  <si>
    <t>KULTURNO OBRAZOVNI PROGRAM - "HRVATSKA DANAS" - EDUKATIVNO, STRUČNO - ZNANSTVENE TRIBINE I OBILJEŽAVANJE 25. TOLJETNICE "PRVOG DRAGOVOLJAČKOG NAORUŽANOG ODREDA CENTAR"</t>
  </si>
  <si>
    <t>ZNANSTVENE TRIBINE I OBILJEŽAVANJE OBLJETNICA</t>
  </si>
  <si>
    <t>UDRUGA CIVILNIH INVALIDA RATA GRADA ZAGREBA</t>
  </si>
  <si>
    <t>21000294</t>
  </si>
  <si>
    <t>40135052654</t>
  </si>
  <si>
    <t>0082791</t>
  </si>
  <si>
    <t>SAVSKA CESTA 3/I, ZAGREB</t>
  </si>
  <si>
    <t>NIKOLA KOVAČIĆ</t>
  </si>
  <si>
    <t>USLUGE U ZAJEDNICI ZA CIVILNE INVALIDE II. SVJETSKOG RATA</t>
  </si>
  <si>
    <t>LJILJANA KNEŽEVIĆ</t>
  </si>
  <si>
    <t>PROMICANJE I OČUVANJE SKRBI ZA CIVILNE INVALIDE DRUGOG SVJETSKOG RATA KROZ INFORMIRANJE, PSIHOSOCIJALNU PODRŠKU…</t>
  </si>
  <si>
    <t>UDRUGA TIGAR 90/91 RAKITJE</t>
  </si>
  <si>
    <t>21002786</t>
  </si>
  <si>
    <t>06248184777</t>
  </si>
  <si>
    <t>0310336</t>
  </si>
  <si>
    <t>JARUNSKA 3, ZAGREB</t>
  </si>
  <si>
    <t>JOSIP LUCIĆ</t>
  </si>
  <si>
    <t>OBILJEŽAVANJE 26-TE OBLJETNICE  OSNUTKA POSTROJBE TIGROVI, 5. STUDENOG 2016. U RAKITJU I ODAVANJE POČASTI POGINULIM I UMRLIM PRIPADNICIMA SPECIJALNE POLICIJE ZA POSEBNE ZADAĆE MUP-a RH RAKITJE I PRIPADNICIMA 1. GARDIJSKE BRIGADE HV TIGROVI</t>
  </si>
  <si>
    <t>IVAN BOŠNJAK</t>
  </si>
  <si>
    <t>ODAVANJE POČASTI POGINULIM PRIPADNICIMA UDRUGE I OBILJEŽAVANJE OBLJETNICA</t>
  </si>
  <si>
    <t xml:space="preserve">ODAVANJE POČASTI POGINULIM I UMRLIM PRIPADNICIMA </t>
  </si>
  <si>
    <t>LOVAČKO DRUŠTVO ZA UZGOJ, ZAŠTITU, LOV DIVLJAČI I EKOLOGIJU "DOBRA KOB" ZAGREB</t>
  </si>
  <si>
    <t>21003682</t>
  </si>
  <si>
    <t>TRG DRAGUTINA DOMJANIĆA 6, SESVETE</t>
  </si>
  <si>
    <t>OBILJEŽAVANJE OBLJETNICA DRUŠTVA I DAN ZAŠTITNIKA</t>
  </si>
  <si>
    <t>OBILJEŽAVANJE OBLJETNICA DRUŠTVA I DAN ZAŠTITNIKA, NATJECANJE U GAĐANJU GLINENIH GOLUBOVA…</t>
  </si>
  <si>
    <t>OBILJEŽAVANJE OBLJETNICA DRUŠTVA</t>
  </si>
  <si>
    <t>SAVEZ UDRUGA OBITELJI ZATOČENIH I NESTALIH HRVATSKIH BRANITELJA</t>
  </si>
  <si>
    <t>00000488</t>
  </si>
  <si>
    <t>26225264592</t>
  </si>
  <si>
    <t>0096806</t>
  </si>
  <si>
    <t>LJILJANA ALVIR</t>
  </si>
  <si>
    <t>U ZAJEDNIŠTVU SE I NJIHOV GLAS ČUJE</t>
  </si>
  <si>
    <t>BISERKA JANTOL</t>
  </si>
  <si>
    <t>OBILAZAK STARIJIH I NEMOĆNIH ČLANOVA, POLAGANJE VIJENACA, PALJENJE SVIJEĆA, SVETA MISA</t>
  </si>
  <si>
    <t>DODATNI TIP AKTIVNOSTI - POLAGANJE VIJENACA, SVETA MISA…</t>
  </si>
  <si>
    <t>VUKOVARSKE MAJKE - UDRUGA RODITELJA I OBITELJI ZAROBLJENIH I NASILNO ODVEDENIH HRVATSKIH BRANITELJA</t>
  </si>
  <si>
    <t>00000426</t>
  </si>
  <si>
    <t>19905002344</t>
  </si>
  <si>
    <t>0057762</t>
  </si>
  <si>
    <t>MANDA PATKO</t>
  </si>
  <si>
    <t>VUKOVAR I ŠKABRNJA U ZAGREBU - 25 GODINA POSLIJE</t>
  </si>
  <si>
    <t>POSTAVLJENA IZLOŽBA "VUKOVAR I ŠKABRNJA U ZAGREBU - 25 GODINA POSLIJE"</t>
  </si>
  <si>
    <t>IZLOŽBA</t>
  </si>
  <si>
    <t>UDRUGA HRVATSKIH DRAGOVOLJACA DOMOVINSKOG RATA</t>
  </si>
  <si>
    <t>00000144</t>
  </si>
  <si>
    <t>31232012833</t>
  </si>
  <si>
    <t>0053252</t>
  </si>
  <si>
    <t>MARIO STIPANOVIĆ</t>
  </si>
  <si>
    <t>AKTIVIRAJ SE….!</t>
  </si>
  <si>
    <t>FIZIČKA AKTIVNOST U PRIRODI, REKREACIJA,; PODIZANJE KVALITETE ŽIVLJENJA</t>
  </si>
  <si>
    <t>1 ZAPOSLENA OSOBA NA ODREĐENO VRIJEME</t>
  </si>
  <si>
    <t>UDRUGA SPECIJALNE POLICIJE IZ DOMOVINSKOG RATA REPUBLIKE HRVATSKE</t>
  </si>
  <si>
    <t>21003408</t>
  </si>
  <si>
    <t>74197399318</t>
  </si>
  <si>
    <t>0113804</t>
  </si>
  <si>
    <t>JOSIP KLEMM</t>
  </si>
  <si>
    <t>OKRUGLI STOLOVI I RAŠČLAMBE VRO</t>
  </si>
  <si>
    <t>TIHOMIR BABOK</t>
  </si>
  <si>
    <t>ORGANIZACIJA OKRUGLIH STOLOVA SUKLADNO DRŽAVNIM  PROTOKOLIMA I AKTIVNOSTIMA KROVNE UDRUGE, TE TEMELJNIH UDRUGA</t>
  </si>
  <si>
    <t>UDRUGA BRANITELJA DOMOVINSKOG RATA ZAGREBAČKI VELESAJAM</t>
  </si>
  <si>
    <t>21009131</t>
  </si>
  <si>
    <t>63855128249</t>
  </si>
  <si>
    <t>0209919</t>
  </si>
  <si>
    <t>AVENIJA DUBROVNIK 15, ZAGREB</t>
  </si>
  <si>
    <t>ŽELJKO BAĆA</t>
  </si>
  <si>
    <t>FESTIVAL MASLINA U ZAGREBU</t>
  </si>
  <si>
    <t>UDRUGA VRATILA CIJELI IZNOS</t>
  </si>
  <si>
    <t>OBILJEŽAVANJE 25. OBLJETNICE OSNIVANJA 101. BRIGADE ZNG-A ZAGREB SUSEDGRAD</t>
  </si>
  <si>
    <t>SERGIJE DRAŽIĆ</t>
  </si>
  <si>
    <t>POLAGANJE VIJENACA NA SPOMEN OBILJEŽJU U STENJEVCU, IZLOŽBA RATNIH FOTOGRAFIJA, SPORTSKA DRUŽENJA…</t>
  </si>
  <si>
    <t>MALONOGOMETNI TURNIR MARIO REHOR</t>
  </si>
  <si>
    <t>MALONOGOMETNI TURNIR U ČAST POGINULOG MALOLJETNOG DRAGOVOLJCA HOS-A MARIA REHORA</t>
  </si>
  <si>
    <t>UDRUGA HRVATSKIH VOJNIH INVALIDA DOMOVINSKOG RATA NOVI ZAGREB - ISTOK - NOVI ZAGREB - ZAPAD</t>
  </si>
  <si>
    <t>21008154</t>
  </si>
  <si>
    <t>80601323442</t>
  </si>
  <si>
    <t>0188879</t>
  </si>
  <si>
    <t>TRG IVANA MEŠTROVIĆA 1, ZAGREB</t>
  </si>
  <si>
    <t>VALENTINO RAJKOVIĆ</t>
  </si>
  <si>
    <t>100. GODIŠNJICA I. SVJETSKOG RATA UKRAJINA (UREĐENJE SPOMEN GROBLJA HRVATSKIM VOJNICIMA - HLIBIVKA - FAZA 2)</t>
  </si>
  <si>
    <t>OBILJEŽAVANJE 100. OBLJETNICE I. SVJETSKOG RATA</t>
  </si>
  <si>
    <t>POČASNI VOD BOŠNJAKA</t>
  </si>
  <si>
    <t>OBILJEŽAVANJE 25. OBLJETNICE DANA ŠEHIDA</t>
  </si>
  <si>
    <t>OBILJEŽAVANJE DANA ŠEHIDA</t>
  </si>
  <si>
    <t>OBILJEŽAVANJE 25. OBLJETNICE OSNUTKA DRAGOVOLJACA NARODNE ZAŠTITE</t>
  </si>
  <si>
    <t>OBILJEŽAVANJE OBLJETNICE</t>
  </si>
  <si>
    <t>PODRŠKA INSTITUCIONALNOM I ORGANIZACIJSKOM RAZVOJU UDRUGE</t>
  </si>
  <si>
    <t>POMOĆ U RADU UDRUGE</t>
  </si>
  <si>
    <t>PODRŠKA RADU UDRUGE</t>
  </si>
  <si>
    <t>UČIMO HRVATSKU</t>
  </si>
  <si>
    <t>POSJET KNINU, POSJET MJESTU STRADANJA 1. HRVATSKOG REDARSTVENIKA NA PLITVIČKIM JEZERIMA, POSJET MJESTU MASOVNOG STRADANJA CIVILA NA BANOVINI, TE POSJET ŠKABRNJI</t>
  </si>
  <si>
    <t>OKUPLJANJE, DRUŽENJE I NATJECANJE NA RIBOLOVNO REKREACIJSKOM CENTRU GRANEŠINA</t>
  </si>
  <si>
    <t>ODRŽANA ČETIRI VELIKA NATJECANJA I DRUŽENJA HRVI-A NA RIBOLOVNO REKREACIJSKOM  CENTRU</t>
  </si>
  <si>
    <t>21006763</t>
  </si>
  <si>
    <t>PREBACIVANJE POSMRTNIH OSTATAKA ALBANACA BRANITELJA HRVATSKE U DOMOVINSKOM RATU U RODNO MJESTO</t>
  </si>
  <si>
    <t>PREBACIVANJE POSMRTNIH OSTATAKA</t>
  </si>
  <si>
    <t>UDRUGA RATNIH PRIPADNIKA ANTITERORISTIČKE JEDINICE LUČKO '90</t>
  </si>
  <si>
    <t>00001386</t>
  </si>
  <si>
    <t>84925259885</t>
  </si>
  <si>
    <t>0064661</t>
  </si>
  <si>
    <t>JADRANSKA AVENIJA 10, ZAGREB</t>
  </si>
  <si>
    <t>MLADEN GRGIĆ</t>
  </si>
  <si>
    <t>SUFINANCIRANJE IDEJNOG RJEŠENJA ZA TRG NEVENKE TOPALUŠIĆ</t>
  </si>
  <si>
    <t>IZRADA IDEJNOG RJEŠENJA ZA TRG NEVENKE TOPALUŠIĆ</t>
  </si>
  <si>
    <t>ZBOR RATNIH IZVJESTITELJA DOMOVINSKOG RATA HRVATSKE RADIO TELEVIZIJE</t>
  </si>
  <si>
    <t>21009052</t>
  </si>
  <si>
    <t>76334966698</t>
  </si>
  <si>
    <t>0202298</t>
  </si>
  <si>
    <t>PRISAVLJE 3, ZAGREB</t>
  </si>
  <si>
    <t>NIKOLA KRISTIĆ</t>
  </si>
  <si>
    <t>TROŠKOVI LOGISTIČKE ORGANIZACIJE</t>
  </si>
  <si>
    <t xml:space="preserve">SKUP RATNIH IZVJESTITELJA U DUBROVNIKU </t>
  </si>
  <si>
    <t>UDRUGA BRANITELJA PROIZVOĐAČA PANONIJA</t>
  </si>
  <si>
    <t>16001968</t>
  </si>
  <si>
    <t>18428618109</t>
  </si>
  <si>
    <t>0284259</t>
  </si>
  <si>
    <t>J. J. STROSSMAYERA 182, BOŠNJACI</t>
  </si>
  <si>
    <t>PAVO BAOTIĆ</t>
  </si>
  <si>
    <t>DOMAĆE JE DOMAĆE</t>
  </si>
  <si>
    <t>PODRŠKA BRANITELJIMA PROIZVOĐAČIMA DOMAĆIH PROIZVODA</t>
  </si>
  <si>
    <t>ULTRAMARATON VUKOVAR-SREBRENICA I MOTO MEMORIJAL ZAGREB-SREBRENICA</t>
  </si>
  <si>
    <t>ULTRAMARATON I MOTO MARATON</t>
  </si>
  <si>
    <t>OBILAZAK BOJIŠNICE I MJESTA POGIBIJE BRANITELJA NA PODRUČJU BJELOVARSKO-BILOGORSKE ŽUPANIJE</t>
  </si>
  <si>
    <t>OBILAZAK BOJIŠNICA I MJESTA POGIBIJE BRANITELJA</t>
  </si>
  <si>
    <t>OBILAZAK BOJIŠNICE</t>
  </si>
  <si>
    <t>OBILJEŽAVANJE 25. OBLJETNICE STRADANJA ŠKABRNJE</t>
  </si>
  <si>
    <t>BOŽIĆNO DRUŽENJE</t>
  </si>
  <si>
    <t>BOŽIĆNI DOMJENAK ZA ČLANOVE UDRUGE</t>
  </si>
  <si>
    <t>HUMANITARNI KONCERT "VELESAJAM UZ VAS" 2016.</t>
  </si>
  <si>
    <t>HUMANITARNI KONCERT ZA BOLESNE I POTREBITE HRVATSKE BRANITELJE</t>
  </si>
  <si>
    <t>UDRUGA BRANITELJA - MOTORISTA CROATIA</t>
  </si>
  <si>
    <t>21003864</t>
  </si>
  <si>
    <t>21081139272</t>
  </si>
  <si>
    <t>0196664</t>
  </si>
  <si>
    <t>I. PETRUŠEVAC IV. ODVOJAK 33, ZAGREB</t>
  </si>
  <si>
    <t>DAMIR BOŽINOVIĆ</t>
  </si>
  <si>
    <t>PUTEVIMA JUNAKA 2016.</t>
  </si>
  <si>
    <t>KREŠIMIR LESKOVAR</t>
  </si>
  <si>
    <t>MOTO OBILAZAK HRVATSKE U ČAST HRVATSKIM BRANITELJIMA; PLITVICE, SLUNJ, KARLOVAC, STARI GRABOVAC…</t>
  </si>
  <si>
    <t>OBILAZAK I SJEĆANJE NA STRADAVANJE CIVILA U VUKOVARU</t>
  </si>
  <si>
    <t>UDRUGA HRVATSKIH VOJNIH INVALIDA DOMOVINSKOG RATA TRNJE</t>
  </si>
  <si>
    <t>00000345</t>
  </si>
  <si>
    <t>49612271116</t>
  </si>
  <si>
    <t>0315558</t>
  </si>
  <si>
    <t>ULICA GRADA VUKOVARA 239, ZAGREB</t>
  </si>
  <si>
    <t>IVICA BARŠIĆ</t>
  </si>
  <si>
    <t>Internet MREŽNA ČITAONICA</t>
  </si>
  <si>
    <t>SVAKODNEVNO DRUŽENJE UZ Internet MREŽNE ČITAONICE</t>
  </si>
  <si>
    <t>HRVATSKI FENIKS UDRUGA OBITELJI ZATOČENIH I NESTALIH HRVATSKIH BRANITELJA</t>
  </si>
  <si>
    <t>DANI SJEĆANJA - BANOVINA</t>
  </si>
  <si>
    <t>DANIELA URBAN</t>
  </si>
  <si>
    <t>OBILAZAK POJEDINAČNIH GROBNICA, OBILJEŽAVANJE DANA STRADANJA NA PODRUČJU HRVATSKE KOSTAJNICE…</t>
  </si>
  <si>
    <t>OBILAZAK GROBNICA</t>
  </si>
  <si>
    <t>HRVASKI GENERALSKI ZBOR</t>
  </si>
  <si>
    <t>JAČANJE KAPACITETA UDRUGE</t>
  </si>
  <si>
    <t>OPREMANJE MULTIMEDIJSKO-PREZENTACIJSKE DVORANE</t>
  </si>
  <si>
    <t>OPREMANJE DVORANE</t>
  </si>
  <si>
    <t>20 RIBIČKIH MJESTA ZA RIBIČE RIBNJAKA BLATO</t>
  </si>
  <si>
    <t>ČIŠĆENJE OKOLIŠA, KUPOVINA TOVNE RIBE, NATJECANJA U ŠPORTSKOM RIBOLOVU, ŠKOLA U PRIRODI…</t>
  </si>
  <si>
    <t>DUHOVNA OBNOVA - ODLAZAK U VATIKAN ZBOG PROGLAŠENJA MAJKE TEREZIJE SVETICOM</t>
  </si>
  <si>
    <t>DUHOVNA OBNOVA; KANONIZIRANJE MAJKE TEREZIJE</t>
  </si>
  <si>
    <t>KANONIZACIJA MAJKE TEREZIJE</t>
  </si>
  <si>
    <t>KLUB VETERANA DOMOVINSKOG RATA 102. BR. HV - NOVI ZAGREB</t>
  </si>
  <si>
    <t>21001106</t>
  </si>
  <si>
    <t>46379403532</t>
  </si>
  <si>
    <t>0163297</t>
  </si>
  <si>
    <t>HRIBAROV PRILAZ 5, ZAGREB</t>
  </si>
  <si>
    <t>ŽELJKO VRANIĆ</t>
  </si>
  <si>
    <t xml:space="preserve">OBILJEŽAVANJE 25. OBLJETNICE OSNUTKA 102. BR. HV </t>
  </si>
  <si>
    <t>OBILJEŽAVANJE 25. OBLJETNICE 102. BRIGADE HV - NOVI ZAGREB</t>
  </si>
  <si>
    <t xml:space="preserve">UDRUGA VETERANA 4. GARDIJSKE BRIGADE  </t>
  </si>
  <si>
    <t>17002928</t>
  </si>
  <si>
    <t>37772502798</t>
  </si>
  <si>
    <t>0117067</t>
  </si>
  <si>
    <t>RUĐERA BOŠKOVIĆA 25, SPLIT</t>
  </si>
  <si>
    <t>BOŽO ZADRO</t>
  </si>
  <si>
    <t>GORAN ORLIĆ</t>
  </si>
  <si>
    <t>SOČANSKE BOJIŠNICE 1914. - 1918./2014.-2018.</t>
  </si>
  <si>
    <t>OBILJEŽAVANJE STRADANJA HRVATSKIH VOJNIKA NA SOČANSKOJ BOJIŠNICI</t>
  </si>
  <si>
    <t>UDRUGA VETERANA 145. BRIGADE HV</t>
  </si>
  <si>
    <t>21009203</t>
  </si>
  <si>
    <t>00949431214</t>
  </si>
  <si>
    <t>0207910</t>
  </si>
  <si>
    <t>DUBRAVA 238, ZAGREB</t>
  </si>
  <si>
    <t>ŽELJKO RADOVANOVIĆ</t>
  </si>
  <si>
    <t>OBILJEŽAVANJE 25. GODIŠNJICE 145. BRIGADE HV</t>
  </si>
  <si>
    <t>BRUNO ČAVIĆ</t>
  </si>
  <si>
    <t>OBILJEŽAVANJE 25. GODIŠNJICE USTROJA 145. BR. HV</t>
  </si>
  <si>
    <t>OBILJEŽAVANJE 73. GODIŠNJICE STRADANJA HRVATSKIH VOJNIKA U VILLEFRANCHE DE ROUERGE</t>
  </si>
  <si>
    <t>OBILJEŽAVANJE STRADANJA HRVATSKIH VOJNIKA</t>
  </si>
  <si>
    <t>OBILJEŽAVANJE GODIŠNJICE STRADAVANJA HRVATSKIH VOJNIKA</t>
  </si>
  <si>
    <t>LIKOVNA SEKCIJA</t>
  </si>
  <si>
    <t>ODAVANJE POČASTI HEROINI DOMOVINSKOG RATA NEVENKI TOPALUŠIĆ</t>
  </si>
  <si>
    <t>UDRUGA ANTIFAŠISTIČKIH BORACA I ANTIFAŠISTA JUG ZAGREB</t>
  </si>
  <si>
    <t>SUSRET SEKCIJE ZRAKOPLOVNIH VOJNIH UMIROVLJENIKA SA UDRUŽENJEM PILOTA I PADOBRANACA VOJVODINE-NOVI SAD- SRBIJA</t>
  </si>
  <si>
    <t>MEĐUNARODNA SURADNJA UABA JUG I UDRUŽENJA PILOTA I PADOBRANACA</t>
  </si>
  <si>
    <t>10. MEĐUNARODNI MEMORIJALNI TURNIR U PRAKTIČNOM STRELJAŠTVU "VLADIMIR DEŠČAK"</t>
  </si>
  <si>
    <t>MEMORIJALNI TURNIR</t>
  </si>
  <si>
    <t>SREBRENICA "DA SE NIKAD NE ZABORAVI"</t>
  </si>
  <si>
    <t>OMER ALIBAŠIĆ</t>
  </si>
  <si>
    <t>OBILJEŽAVANJE SREBRENIČKOG GENOCIDA</t>
  </si>
  <si>
    <t>AVENIJA DUBRAVA 220, ZAGREB</t>
  </si>
  <si>
    <t>OBILJEŽAVANJE 25. OBLJETNICE USTROJAVANJA 2. GARDIJSKE BRIGADE GROMOVI</t>
  </si>
  <si>
    <t>STJEPAN DOMJANIĆ</t>
  </si>
  <si>
    <t>OBILJEŽAVANJE 25. OBLJETNICE UDRUGE</t>
  </si>
  <si>
    <t>24. MEMORIJALNI TURNIR STJEPAN MAJOR</t>
  </si>
  <si>
    <t>UDRUGA RATNIH VETERANA 1. GARDIJSKE BRIGADE "TIGROVI"</t>
  </si>
  <si>
    <t>21005432</t>
  </si>
  <si>
    <t>74192552063</t>
  </si>
  <si>
    <t>0236198</t>
  </si>
  <si>
    <t>ILIJA VUČEMILOVIĆ ŠIMUNOVIĆ</t>
  </si>
  <si>
    <t>22. MEMORIJALNI MALONOGOMETNI TURNIR "DAMIR TOMLJANOVIĆ - GAVRAN"</t>
  </si>
  <si>
    <t>DARKO KATUŠA</t>
  </si>
  <si>
    <t>MEMORIJALNI TURNIR I KULTURNO UMJETNIČKI PROGRAM</t>
  </si>
  <si>
    <t xml:space="preserve">ŽELJKO BAĆA </t>
  </si>
  <si>
    <t>VELIKO ZLATNO SRCE 2016</t>
  </si>
  <si>
    <t>DODJELA NAGRADE VELIKO ZLATNO SRCE</t>
  </si>
  <si>
    <t>UDRUGA SUKLADNO UGOVORU IZVRŠILA POVRAT SREDSTAVA</t>
  </si>
  <si>
    <t xml:space="preserve">INSTITUT NOVIH MEDIJSKIH STRATEGIJA </t>
  </si>
  <si>
    <t>MARUŠEVEČKA 9, ZAGREB</t>
  </si>
  <si>
    <t>VLADIMIR MILINOVIĆ</t>
  </si>
  <si>
    <t>MEDIJSKO OBILJEŽAVANJE OBLJETNICA DOMOVINSKOG RATA U RUJNU 1991. I 1995. POD ZAJEDNIČKIM NAZIVOM "SJETIMO SE RUJNA…"</t>
  </si>
  <si>
    <t>DENIS AVDAGIĆ</t>
  </si>
  <si>
    <t>TEKSTUALNI ČLANCI VEZANI UZ DOMOVINSKI RAT</t>
  </si>
  <si>
    <t>UDRUGA HRVATSKIH VOJNIH INVALIDA DOMOVINSKOG RATA SESVETE</t>
  </si>
  <si>
    <t>00000936</t>
  </si>
  <si>
    <t>01523311185</t>
  </si>
  <si>
    <t>0310473</t>
  </si>
  <si>
    <t>STJEPAN KEZERIĆ</t>
  </si>
  <si>
    <t>SPORTSKA DRUŽENJA BRANITELJA I UDRUGA</t>
  </si>
  <si>
    <t>SPORTSKA NATJECANJA U ŠAHU, PIKADU I BELI</t>
  </si>
  <si>
    <t>SNIMANJE NOSAČA ZVUKA S DOMOLJUBNIM PJESMAMA</t>
  </si>
  <si>
    <t>SNIMANJE NOSAČA ZVUKA</t>
  </si>
  <si>
    <t>HRVATSKI DOMOBRAN UDRUGA RATNIH VETERANA HRVATSKE</t>
  </si>
  <si>
    <t>00000254</t>
  </si>
  <si>
    <t>20792124114</t>
  </si>
  <si>
    <t>0008409</t>
  </si>
  <si>
    <t>ILICA 13, ZAGREB</t>
  </si>
  <si>
    <t>NIKOLA MATIČIĆ</t>
  </si>
  <si>
    <t>OBILJEŽAVANJE VAŽNIJIH DATUMA</t>
  </si>
  <si>
    <t>IVAN BOROVEC</t>
  </si>
  <si>
    <t>ŠAHOVSKI KLUB UDRUGE HRVATSKIH BRANITELJA DOMOVINSKOG RATA 99. BRIGADE</t>
  </si>
  <si>
    <t>21004469</t>
  </si>
  <si>
    <t>40235736425</t>
  </si>
  <si>
    <t>0156921</t>
  </si>
  <si>
    <t>ANTE JAKŠIĆA 29A, ZAGREB</t>
  </si>
  <si>
    <t>SLAVKO PELEH</t>
  </si>
  <si>
    <t>IGRANJE LIGAŠKOG TURNIRA</t>
  </si>
  <si>
    <t>ŠAHOVSKI TURNIRI</t>
  </si>
  <si>
    <t>UDRUGA HRVATSKIH VOJNIH INVALIDA DOMOVINSKOG RATA MAKSIMIR</t>
  </si>
  <si>
    <t>00000811</t>
  </si>
  <si>
    <t>44950710371</t>
  </si>
  <si>
    <t>0157828</t>
  </si>
  <si>
    <t>JORDANOVAC 5/I, ZAGREB</t>
  </si>
  <si>
    <t>TOMISLAV KLANAC</t>
  </si>
  <si>
    <t>SPORTSKE AKTIVNOSTI</t>
  </si>
  <si>
    <t>MLADEN ČMAREC</t>
  </si>
  <si>
    <t>SPORTSKE AKTIVNOSTI ČLANOVA</t>
  </si>
  <si>
    <t>OBILJEŽAVANJE DANA SJEĆANJA NA ŽRTVE VUKOVARA I ŠKABRNJE</t>
  </si>
  <si>
    <t>OBILJEŽAVANJE DANA SJEĆANJA NA ŽRTVU VUKOVARA I ŠKABRNJE</t>
  </si>
  <si>
    <t>OBILJEŽAVANJE 10-TE GODIŠNJICE POSTOJANJA UDRUGE BRANITELJA IZ DOMOVINSKOG RATA ZAGREBAČKOG ELEKTRIČNOG TRAMVAJA</t>
  </si>
  <si>
    <t>OBILJEŽAVANJE OBLJETNICA UDRUGE I SPORTSKE IGRE</t>
  </si>
  <si>
    <t>MOJA HIMNA</t>
  </si>
  <si>
    <t>RASPISIVANJE NATJEČAJA ZA NAJBOLJE LITERARNO DJELO, TE PROGLAŠENJE POBJEDNIKA</t>
  </si>
  <si>
    <t>ATLETSKI KLUB "ODISEJ" ZA OSOBE S INVALIDITETOM</t>
  </si>
  <si>
    <t>03001889</t>
  </si>
  <si>
    <t>40391155116</t>
  </si>
  <si>
    <t>0284313</t>
  </si>
  <si>
    <t>ZAGREBAČKA 65, KUTINA</t>
  </si>
  <si>
    <t>MATE DAMJANOVIĆ</t>
  </si>
  <si>
    <t>MIHOVIL RENDULIĆ</t>
  </si>
  <si>
    <t>POMOĆ U NABAVCI OPREME</t>
  </si>
  <si>
    <t>NABAVA OPREME ZA POTREBE KLUBA; UDRUGA VRATILA VEĆINU IZNOSA U PRORAČUN</t>
  </si>
  <si>
    <t>UDRUGA BRANITELJA DOMOVINSKOG RATA INA - NAFTAPLIN "KVIN"</t>
  </si>
  <si>
    <t>21002896</t>
  </si>
  <si>
    <t>37178219327</t>
  </si>
  <si>
    <t>0020648</t>
  </si>
  <si>
    <t>ŠUBIĆEVA 29, ZAGREB</t>
  </si>
  <si>
    <t>ZORAN BONJAJ</t>
  </si>
  <si>
    <t>MEDICINSKO PROGRAMIRANI AKTIVNI ODMOR ZA UMIROVLJENIKE</t>
  </si>
  <si>
    <t>MEDICINSKI ODMOR ZA ČLANOVE UDRUGE U DARUVARSKIM TOPLICAMA</t>
  </si>
  <si>
    <t>MEĐUNARODNI DAN NESTALIH OSOBA</t>
  </si>
  <si>
    <t>BOŽIĆNO-NOVOGODIŠNJI TURNIR U TENISU I STRELJAŠTVU</t>
  </si>
  <si>
    <t>MARIO SAČER</t>
  </si>
  <si>
    <t xml:space="preserve">TURNIR U TENISU I STRELJAŠTVU </t>
  </si>
  <si>
    <t>OBILJEŽAVANJE 25. GODIŠNJICE USTROJA 148. BRIGADE HV</t>
  </si>
  <si>
    <t>DRAGO TOMAŠIĆ</t>
  </si>
  <si>
    <t>OBILJEŽAVANJE GODIŠNJICE 148. BRIGADE</t>
  </si>
  <si>
    <t>ULICA PAVLA HATZA 16, ZAGREB</t>
  </si>
  <si>
    <t>OBLJETNICA ANTIFAŠISTIČKE BORBE I SURADNJA SA SRODNIM UDRUGAMA U REGIJI</t>
  </si>
  <si>
    <t>OBLJETNICA ANTIFAŠISTIČKE BORBE</t>
  </si>
  <si>
    <t>ECDL EDUKACIJA</t>
  </si>
  <si>
    <t>EDUKACIJA ZA ČLANOVE UDRUGE</t>
  </si>
  <si>
    <t>SINIŠA MILIČEVIĆ</t>
  </si>
  <si>
    <t>ŠKOLA TJELOVJEŽBE I ZDRAVOG NAČINA ŽIVOTA</t>
  </si>
  <si>
    <t>NABAVA OPREME ZA PROVOĐENJE SPORTSKO REKRATIVNOG PROGRAMA</t>
  </si>
  <si>
    <t>UDRUGA SUSRETI ZA RUDOLFA PEREŠINA</t>
  </si>
  <si>
    <t>21002021</t>
  </si>
  <si>
    <t>05840620825</t>
  </si>
  <si>
    <t>0080993</t>
  </si>
  <si>
    <t>TRG ŽRTAVA FAŠIZMA 14, ZAGREB</t>
  </si>
  <si>
    <t>ZVONKO MARKO</t>
  </si>
  <si>
    <t>12. MEMORIJAL RUDOLFA PEREŠINA - IVANIĆGRAD 2016.</t>
  </si>
  <si>
    <t>KRISTIJAN MARKO GJULAJ</t>
  </si>
  <si>
    <t>MEMORIJAL RUDOLFA PEREŠINA</t>
  </si>
  <si>
    <t>MEMORIJAL</t>
  </si>
  <si>
    <t>SPORT I REKREACIJA HRVATSKIH BRANITELJA I OSOBA S INVALIDITETOM</t>
  </si>
  <si>
    <t>SPORT I REKREACIJA HRVATSKIH BRANITELJA</t>
  </si>
  <si>
    <t>REKREACIJA HRVATSKIH BRANITELJA</t>
  </si>
  <si>
    <t>MEĐUNARODNI TURNIR U SJEDEĆOJ ODBOJCI 10TH "LE-CUP" LEIPZIG</t>
  </si>
  <si>
    <t>MEĐUNARODNI TURNIR</t>
  </si>
  <si>
    <t>3. DANI SLAVONIJE U ZAGREBU</t>
  </si>
  <si>
    <t>OBILJEŽAVANJE 26. OBLJETNICE OSNUTKA 1. GARDIJSKE BRIGADE "TIGROVI"</t>
  </si>
  <si>
    <t>DAN UDRUGE I JAČANJE KAPACITETA UDRUGE</t>
  </si>
  <si>
    <t>IVAN RUBČIĆ</t>
  </si>
  <si>
    <t>OBILJEŽAVANJE 25. OBLJETNICE 149. BRIGADE HV TREŠNJEVKA</t>
  </si>
  <si>
    <t>PRVENSTVO HRVATSKE U RIBOLOVU</t>
  </si>
  <si>
    <t>NACIONALNI SINDIKAT POLICIJE MINISTARSTVA UNUTARNJIH POSLOVA REPUBLIKE HRVATSKE</t>
  </si>
  <si>
    <t>40652192778</t>
  </si>
  <si>
    <t>0260731</t>
  </si>
  <si>
    <t>ULICA STJEPANA RADIĆA 64, VUKOVAR</t>
  </si>
  <si>
    <t>NIKOLA KAJKIĆ</t>
  </si>
  <si>
    <t>OVČARA NEISPRIČANA PRIČA</t>
  </si>
  <si>
    <t>PRIKAZIVANJE DOKUMENTARNOG FILMA</t>
  </si>
  <si>
    <t>PREDAVANJA ČLANOVIMA UDRUGE, TE PREDAVANJA U OSNOVNIM I SREDNJIM ŠKOLAMA O DOMOVINSKOM RATU</t>
  </si>
  <si>
    <t>UDRUGA DRAGOVOLJACA DOMOVINSKOG RATA "ŠTRASERI"</t>
  </si>
  <si>
    <t>ADVENTSKO DRUŽENJE ŠTRASERA I PRIJATELJA</t>
  </si>
  <si>
    <t>ADVENTSKI KONCERT I TISKANJE MONOGRAFIJE</t>
  </si>
  <si>
    <t>DOMOVINSKI RAT - SUSRETI PROTIV ZABORAVA</t>
  </si>
  <si>
    <t>SUSRETI PROTIV ZABORAVA NA DOMOVINSKI RAT</t>
  </si>
  <si>
    <t>UDRUGA BOJNA FRANKOPAN</t>
  </si>
  <si>
    <t>21004684</t>
  </si>
  <si>
    <t>58758237215</t>
  </si>
  <si>
    <t>0023027</t>
  </si>
  <si>
    <t>BRUNO ZORICA</t>
  </si>
  <si>
    <t>SUFINANCIRANJE INSTITUCIONALNOG I ORGANIZACIJSKOG RAZVOJA UDRUGE</t>
  </si>
  <si>
    <t>INSTITUCIONALNA POMOĆ UDRUZI</t>
  </si>
  <si>
    <t>SAVEZ ANTIFAŠISTIČKIH BORACA I ANTIFAŠISTA REPUBLIKE HRVATSKE</t>
  </si>
  <si>
    <t>00000116</t>
  </si>
  <si>
    <t>78328494160</t>
  </si>
  <si>
    <t>0042013</t>
  </si>
  <si>
    <t>FRANJO HABULIN</t>
  </si>
  <si>
    <t>IZDAVANJE GLASA ANTIFAŠISTA I IZRADA WEB STRANICE</t>
  </si>
  <si>
    <t>ŠPORTSKO REKREACIJSKO DRUŠTVO DRAGOVOLJACA HRVATSKIH OBRAMBENIH SNAGA GRADA ZAGREBA</t>
  </si>
  <si>
    <t>21003375</t>
  </si>
  <si>
    <t>50633676838</t>
  </si>
  <si>
    <t>0311891</t>
  </si>
  <si>
    <t>ANTE LAŽETA</t>
  </si>
  <si>
    <t>MALONOGOMETNI TURNIR ROBERT I BLAGO ZADRO</t>
  </si>
  <si>
    <t>TURNIR GARDIJSKIH BRIGADA</t>
  </si>
  <si>
    <t>IVAN LAŽETA</t>
  </si>
  <si>
    <t>DA SE NE ZABORAVI</t>
  </si>
  <si>
    <t>SNIMANJE TV EMISIJA POVODOM DOGAĐAJA IZ DOMOVINSKOG RATA</t>
  </si>
  <si>
    <t xml:space="preserve">INFORMATIČKO UVEZIVANJE TEMELJNIH UDRUGA HVIDR-A GRADA ZAGREBA </t>
  </si>
  <si>
    <t>NABAVA INFORMATIČKE OPREME</t>
  </si>
  <si>
    <t>ZAVRŠNA MANIFESTACIJA JUBILARNE 75. OBLJETNICE ODPOČINJANJA ANTIFAŠISTIČKE BORBE</t>
  </si>
  <si>
    <t>UDRUGA VETERANA DOMOVINSKOG RATA 144. BRIGADE HRVATSKE VOJSKE - SESVETE</t>
  </si>
  <si>
    <t>21009259</t>
  </si>
  <si>
    <t>13191901483</t>
  </si>
  <si>
    <t>0253199</t>
  </si>
  <si>
    <t>ANTE PLAZONIĆ</t>
  </si>
  <si>
    <t>ORGANIZACIJA ŠPORTSKIH IGARA PRIPADNIKA 144. BRIGADE HV-A I ORGANIZACIJA SVEČANOSTI</t>
  </si>
  <si>
    <t>ŠPORTSKE IGRE</t>
  </si>
  <si>
    <t>KOŠARKAŠKI KLUB CIBONA</t>
  </si>
  <si>
    <t>21000826</t>
  </si>
  <si>
    <t>95728434073</t>
  </si>
  <si>
    <t>0057363</t>
  </si>
  <si>
    <t>TUŠKANAC 1A, ZAGREB</t>
  </si>
  <si>
    <t>DOMAGOJ ČAVLOVIĆ</t>
  </si>
  <si>
    <t>DANI OTVORENIH VRATA ZA DJECU HRVATSKIH BRANITELJA</t>
  </si>
  <si>
    <t>DANI OTVORENIH VRATA</t>
  </si>
  <si>
    <t>UDRUGA ŽENE U DOMOVINSKOM RATU</t>
  </si>
  <si>
    <t>OBILJEŽAVANJE 25. GODIŠNJICE PRVE MIROVNE INICIJATIVE MAJKI 18.01.1991.</t>
  </si>
  <si>
    <t>KONCERT (FINANCIRANJE DIJELA TROŠKA)</t>
  </si>
  <si>
    <t>POČASNI BLEIBURŠKI VOD</t>
  </si>
  <si>
    <t>00963425579</t>
  </si>
  <si>
    <t>0110011</t>
  </si>
  <si>
    <t>X FERENŠČICA 14, ZAGREB</t>
  </si>
  <si>
    <t>ILIJA ABRAMOVIĆ</t>
  </si>
  <si>
    <t xml:space="preserve">ORGANIZACIJA 71. OBLJETNICE KOMEMORACIJE ZA BLEIBURŠKE ŽRTVE 14. SVIBNJA 2016. </t>
  </si>
  <si>
    <t>DAN BRANITELJA GRADA ZAGREBA 2016.</t>
  </si>
  <si>
    <t>SVEČANA AKADEMIJA POVODOM OBILJEŽAVANJA POBJEDE NAD FAŠIZMOM, OSLOBOĐENJE ZAGREBA I DANA EUROPE 2016.</t>
  </si>
  <si>
    <t>MIROSLAV KIRINČIĆ</t>
  </si>
  <si>
    <t>SVEČANA AKADEMIJA</t>
  </si>
  <si>
    <t>UDRUGA DRAGOVOLJACA I VETERANA DOMOVINSKOG RATA</t>
  </si>
  <si>
    <t>00000079</t>
  </si>
  <si>
    <t>96703924639</t>
  </si>
  <si>
    <t>0053236</t>
  </si>
  <si>
    <t>GALOVIĆEVA 12</t>
  </si>
  <si>
    <t>ĐURO DEČAK</t>
  </si>
  <si>
    <t>"POMOZIMO STUDENTIMA"</t>
  </si>
  <si>
    <t>DJECI HRVATSKIH BRANITELJA IZ VIŠEČLANIH OBITELJI KOJI ŽIVE U TEŠKOM MATERIJALNIM UVJETIMA KUPNJA PRIJENOSNIH RAČUNALA</t>
  </si>
  <si>
    <t>Javni poziv za dodjelu potpora male vrijednosti za sufinanciranje proizvodnje i objave programskih sadržaja u elektroničkim publikacijama za 2016.</t>
  </si>
  <si>
    <t>Udruga "ZG" - za promicanje proizvodnih djelatnosti, turizma i samozapošljavanja</t>
  </si>
  <si>
    <t>21009185</t>
  </si>
  <si>
    <t>0206348</t>
  </si>
  <si>
    <t>Istarska 30, 10000 Zagreb</t>
  </si>
  <si>
    <t xml:space="preserve">www.zg-magazin.com.hr </t>
  </si>
  <si>
    <t xml:space="preserve">PROGRAM potpore male vrijednosti za sufinanciranje proizvodnje i objave programskih sadržaja u elektroničkim publikacijama za razdoblje 2015. - 2020. </t>
  </si>
  <si>
    <t>Najave događanja u gradu Zagrebu kao i svakodnevno  informiranje građana o istim. Praćenje rada Gradske uprave i Gradske skupštine Grada Zagreba.</t>
  </si>
  <si>
    <t>Sretna mama, udruga samohranih majki</t>
  </si>
  <si>
    <t>Mirka Deanovića9, 10000 Zagreb</t>
  </si>
  <si>
    <t>Otvorena računalna radionica "Svi smo protiv"</t>
  </si>
  <si>
    <t>Remetinečka 60, 10000 Zagreb</t>
  </si>
  <si>
    <t>www.novi-zagreb.hr</t>
  </si>
  <si>
    <t>Mladen Plazibat</t>
  </si>
  <si>
    <t>Dom kulture Zagreb</t>
  </si>
  <si>
    <t>21010127</t>
  </si>
  <si>
    <t>69402580185</t>
  </si>
  <si>
    <t>0237557</t>
  </si>
  <si>
    <t>Nova cesta 115, 10000 Zagreb</t>
  </si>
  <si>
    <t>www.forum.tm</t>
  </si>
  <si>
    <t>Goran Borković</t>
  </si>
  <si>
    <t>Udruga Ličana</t>
  </si>
  <si>
    <t>21010996</t>
  </si>
  <si>
    <t>58743107440</t>
  </si>
  <si>
    <t>0301764</t>
  </si>
  <si>
    <t>Ogrizovićeva 3, 10000 Zagreb</t>
  </si>
  <si>
    <t>www.likaclub.eu</t>
  </si>
  <si>
    <t>Ante Fumić</t>
  </si>
  <si>
    <t>Dokumetar</t>
  </si>
  <si>
    <t>21010986</t>
  </si>
  <si>
    <t>17270995529</t>
  </si>
  <si>
    <t>0272363</t>
  </si>
  <si>
    <t>Vrbani 22, 10000 Zagreb</t>
  </si>
  <si>
    <t>www.dokumentarni.net</t>
  </si>
  <si>
    <t>Ivan Krstičević</t>
  </si>
  <si>
    <t>Udruga za medijsko promicanje istine - Promise</t>
  </si>
  <si>
    <t>21011663</t>
  </si>
  <si>
    <t>0336438</t>
  </si>
  <si>
    <t>Ive Tijardovića 34, 10000 Zagreb</t>
  </si>
  <si>
    <t>www.promise.hr</t>
  </si>
  <si>
    <t>Damir Kramarić</t>
  </si>
  <si>
    <t>21009316</t>
  </si>
  <si>
    <t>Naselak 10, 10000 Zagreb</t>
  </si>
  <si>
    <t>www.nacionalnemanjinehr.com</t>
  </si>
  <si>
    <t>Udruga za promicanje vizualnih umjetnosti i kulturnu djelatnost - Vizkultura</t>
  </si>
  <si>
    <t>21010440</t>
  </si>
  <si>
    <t>86117549775</t>
  </si>
  <si>
    <t>0247601</t>
  </si>
  <si>
    <t>Badalićeva 17, 10 000 Zagreb</t>
  </si>
  <si>
    <t xml:space="preserve">www.vizkultura.hr </t>
  </si>
  <si>
    <t>Ivan Dorotić</t>
  </si>
  <si>
    <t>Zagrebačka novinska udruga - Zna</t>
  </si>
  <si>
    <t>Ivana Trnskoga 13, 10000 Zagreb</t>
  </si>
  <si>
    <t>www.zna.hr</t>
  </si>
  <si>
    <t>Mario Čužić</t>
  </si>
  <si>
    <t>Udruga novinar i pisac</t>
  </si>
  <si>
    <t>21010641</t>
  </si>
  <si>
    <t>02006863402</t>
  </si>
  <si>
    <t>0262082</t>
  </si>
  <si>
    <t>Nerezinska 7a, 10 0000 Zagreb</t>
  </si>
  <si>
    <t>www.tjedno.hr</t>
  </si>
  <si>
    <t>Dražen Stjepandić</t>
  </si>
  <si>
    <t>Kurziv - platforma za pitanja kulture, medija i društva</t>
  </si>
  <si>
    <t>21006981</t>
  </si>
  <si>
    <t xml:space="preserve">37744271801 </t>
  </si>
  <si>
    <t>0094927</t>
  </si>
  <si>
    <t>Svačićev trg 1, 10000 Zagreb</t>
  </si>
  <si>
    <t xml:space="preserve">www.kulturpunkt.hr </t>
  </si>
  <si>
    <t>Matija Markovčić</t>
  </si>
  <si>
    <t>Udruga za promicanje kultura "Kulturtreger"</t>
  </si>
  <si>
    <t>21002959</t>
  </si>
  <si>
    <t>65550102767</t>
  </si>
  <si>
    <t>0091146</t>
  </si>
  <si>
    <t>Martićeva 14 D, 10000 Zagreb</t>
  </si>
  <si>
    <t xml:space="preserve">www.booksa.hr </t>
  </si>
  <si>
    <t>Miljenka Buljević</t>
  </si>
  <si>
    <t>Udruga studenata za promicanje kulturnih sadržaja "Ziher"</t>
  </si>
  <si>
    <t>21007544</t>
  </si>
  <si>
    <t>40705327288</t>
  </si>
  <si>
    <t>0259732</t>
  </si>
  <si>
    <t>Maksimirska 74, 10000 Zagreb</t>
  </si>
  <si>
    <t>www.ziher.hr</t>
  </si>
  <si>
    <t>Laura Sinovčić</t>
  </si>
  <si>
    <t>Udruga Okruglica</t>
  </si>
  <si>
    <t>21011418</t>
  </si>
  <si>
    <t>16696432409</t>
  </si>
  <si>
    <t>0333981</t>
  </si>
  <si>
    <t>Pavla Lončara 37, 10360 Sesvete</t>
  </si>
  <si>
    <t>www.prglas.com</t>
  </si>
  <si>
    <t>Morena Begić</t>
  </si>
  <si>
    <t>Udruga za nezavisnu medijsku kulturu</t>
  </si>
  <si>
    <t>Šenoina 21, 10000 Zagreb</t>
  </si>
  <si>
    <t>Udruga za promicanje medijske kulture, umjetnosti i tolerancije "Lupiga - svijet kroz obične oči"</t>
  </si>
  <si>
    <t>21003250</t>
  </si>
  <si>
    <t>00800437421</t>
  </si>
  <si>
    <t>0239661</t>
  </si>
  <si>
    <t>Sermageova 1a, 10000 Zagreb</t>
  </si>
  <si>
    <t>www.lupiga.com</t>
  </si>
  <si>
    <t>Ladislav Tomičić</t>
  </si>
  <si>
    <t>Prostor rodne i medijske kulture "K-zona"</t>
  </si>
  <si>
    <t>21004352</t>
  </si>
  <si>
    <t>84963670423</t>
  </si>
  <si>
    <t>0081981</t>
  </si>
  <si>
    <t>Katančićeva 5, 10000 Zagreb</t>
  </si>
  <si>
    <t xml:space="preserve">www.voxfeminae.net </t>
  </si>
  <si>
    <t>Gabrijela Ivanov, Noah Pintarić</t>
  </si>
  <si>
    <t>Udruga slobodni filozofski</t>
  </si>
  <si>
    <t>21009588</t>
  </si>
  <si>
    <t>65029395487</t>
  </si>
  <si>
    <t>0238871</t>
  </si>
  <si>
    <t>Davora Zbiljskog 4, 10000 Zagreb</t>
  </si>
  <si>
    <t>www.slobodnifilozofski.com</t>
  </si>
  <si>
    <t>Karolina Hrga</t>
  </si>
  <si>
    <t xml:space="preserve">Javni natječaj za financiranje programa i projekata udruga iz područja zaštite potrošača iz Proračuna Grada Zagreba za 2016.
</t>
  </si>
  <si>
    <t>Hrvatska udruga za zaštitu potrošača</t>
  </si>
  <si>
    <t>00000078</t>
  </si>
  <si>
    <t>0022586</t>
  </si>
  <si>
    <t>Ozaljska 93/II
Zagreb</t>
  </si>
  <si>
    <t>01/46 333 66</t>
  </si>
  <si>
    <t>huzp@zg.t-com.hr</t>
  </si>
  <si>
    <t>www.huzp.hr</t>
  </si>
  <si>
    <t>Tomislav Lončar
tajnik</t>
  </si>
  <si>
    <t>POSLUŠAJTE NAŠE ISKUSTVO</t>
  </si>
  <si>
    <t>Tomislav Lončar</t>
  </si>
  <si>
    <t xml:space="preserve">Edukativnim predavanjima informira se potrošače o potrošačkim pravima </t>
  </si>
  <si>
    <t>24 - edukacija potrošača</t>
  </si>
  <si>
    <t>PROČITAJTE NEŠTO NOVO</t>
  </si>
  <si>
    <t>Izrada letka i brošura o pravima potrošača</t>
  </si>
  <si>
    <t>24 - informiranje potrošača</t>
  </si>
  <si>
    <t>DOBAR SAVJET ZLATA VRIJEDI</t>
  </si>
  <si>
    <t>Savjeti (prava i obveze potrošača;razna problematika-odvoz otpada,ovrhe..) dani potrošačima telefonom u vrijeme dežurstva, elektroničkom poštom, poštom,telefaksom, te osobno potrošačima koji dođu u Udrugu</t>
  </si>
  <si>
    <t>24 - savjetovanje potrošača</t>
  </si>
  <si>
    <t>Kvaternikova ulica 18
Zagreb</t>
  </si>
  <si>
    <t>01/4850-1472099/520-4640</t>
  </si>
  <si>
    <t>Luka Bogdan
tajnik</t>
  </si>
  <si>
    <t>VIDEO NATJECANJE MLADIH POTROŠAČA - KREATIVNO EDUCIRA(M)N</t>
  </si>
  <si>
    <t>mlade osobe između 15-29 godina izrađuju videa o potrošačkim pravima kroz koncept "zanimljivog učenja" i potom edukacija zajednice</t>
  </si>
  <si>
    <t>24 - edukacija i informiranje potrošača</t>
  </si>
  <si>
    <t>21007635</t>
  </si>
  <si>
    <t>0300056</t>
  </si>
  <si>
    <t>01/4850-1472099/520-4641</t>
  </si>
  <si>
    <t>KREATIVNI I INFORMIRANI POTROŠAČ</t>
  </si>
  <si>
    <t>informiranje i edukacija potrošača putem kratkih edukativno/informativnih videa objavljenih na Facebook i YouTube kanalima</t>
  </si>
  <si>
    <t>Javni  poziv za podnošenje prijava za dodjelu jednokratnih financijskih potpora udrugama za 2016.</t>
  </si>
  <si>
    <t>nabava opreme za rad u udruzi</t>
  </si>
  <si>
    <t>FRANAK-Udruga za zaštitu potrošača korisnika financijskih usluga</t>
  </si>
  <si>
    <t>21008665</t>
  </si>
  <si>
    <t>0184820</t>
  </si>
  <si>
    <t>Avenija Marina Držića 81b
Zagreb</t>
  </si>
  <si>
    <t>099/7729-065</t>
  </si>
  <si>
    <t>ured.udrugafranak@gmail.com</t>
  </si>
  <si>
    <t>www.udrugafranak.hr</t>
  </si>
  <si>
    <t>Sandra Žiga
vodititeljica ureda</t>
  </si>
  <si>
    <t>Sandra Žiga</t>
  </si>
  <si>
    <t>sufinaniranje plaće 1 zaposlene osobe u udruzi koja je provodila aktivnoste zaštite prava potrošača korisnika financijskih i kreditnih usluga i proizvoda</t>
  </si>
  <si>
    <t>Štedopis, Insitut za financijsko obrazovanje</t>
  </si>
  <si>
    <t>21011587</t>
  </si>
  <si>
    <t>62123850275</t>
  </si>
  <si>
    <t>0331868</t>
  </si>
  <si>
    <t>Vincenta iz Kastva 12
Zagreb</t>
  </si>
  <si>
    <t>098/306 984</t>
  </si>
  <si>
    <t>stedopis@stedopis.hr</t>
  </si>
  <si>
    <t>www.stedopis.hr</t>
  </si>
  <si>
    <t>Marina Ralašić</t>
  </si>
  <si>
    <t xml:space="preserve">EDUKACINA ZA ZAJEDNICU - digitalni modul „FINspiracija“ </t>
  </si>
  <si>
    <t>Marina Ralapić</t>
  </si>
  <si>
    <t>edukacija za zajednicu putem digitalnog modula „FINspiracija“ koja se odnosi na financijsko opismenjavanje građana Grada Zagreba</t>
  </si>
  <si>
    <t>Zajednica zaštite potrošača</t>
  </si>
  <si>
    <t>21011083</t>
  </si>
  <si>
    <t>06096929866</t>
  </si>
  <si>
    <t>0336922</t>
  </si>
  <si>
    <t>Srednjaci 16
Zagreb</t>
  </si>
  <si>
    <t>01/3843-068
095/245-7154</t>
  </si>
  <si>
    <t>zpdmup@gmail.com</t>
  </si>
  <si>
    <t>www.zzp.hr</t>
  </si>
  <si>
    <t>Franjo Jaklenec</t>
  </si>
  <si>
    <t>Frajo Jaklenec</t>
  </si>
  <si>
    <t>jačanje kapaciteta udruge - inicijalna pomoć udrugama za razvoj aktivnosti u lokalnoj zajednici</t>
  </si>
  <si>
    <t>Zagrebačka udruga potrošača</t>
  </si>
  <si>
    <t>21010916</t>
  </si>
  <si>
    <t>60680958953</t>
  </si>
  <si>
    <t>0300438</t>
  </si>
  <si>
    <t>Miramarska 13b
Zagreb</t>
  </si>
  <si>
    <t>091/4883-777</t>
  </si>
  <si>
    <t>novotnyhr@gmail.com</t>
  </si>
  <si>
    <t>www.zabreg.hr</t>
  </si>
  <si>
    <t>SUFINANCIRANJE SAJMA „DOMAĆE JE DOMAĆE“</t>
  </si>
  <si>
    <t>organiziranje sajma "Domaće je domaće" u sklopu manifestacije "Obrtnici među nama"</t>
  </si>
  <si>
    <t>Javni natječaj za dodjelu financijske potpore za provedbu projekta savjetovanja potrošača za 2016. godinu (provodi Ministarstvo gospodarstva, poduzetništva i obrta)</t>
  </si>
  <si>
    <t xml:space="preserve">"POTROŠAČ" - Društvo za zaštitu potrošača Hrvatske </t>
  </si>
  <si>
    <t>00001741</t>
  </si>
  <si>
    <t>57654288475</t>
  </si>
  <si>
    <t>0003891</t>
  </si>
  <si>
    <t>Kneza Ljudevita Posavskog 48</t>
  </si>
  <si>
    <t>01/4835 888
01/4835 888</t>
  </si>
  <si>
    <t>potrosac@zg.ht.hr</t>
  </si>
  <si>
    <t>www.potrosac.hr</t>
  </si>
  <si>
    <t>Igor Vujović</t>
  </si>
  <si>
    <t>Sporazum o suradnji na provedbi projekta „Savjetovanje potrošača u savjetovalištu za zaštitu potrošača u Zagrebačkoj regiji“</t>
  </si>
  <si>
    <t>Besplatno savjetovanje potrošača u Zagrebačkoj regiji putem Centralnog informacijskog sustava za zaštitu potrošača, elektronske pošte, telefona, telefaxa, pošte i osobnim dolaskom u prostorije udruge</t>
  </si>
  <si>
    <t>Zaključak o korištenju sredstava</t>
  </si>
  <si>
    <t>Udruga studenata grada Zagreba</t>
  </si>
  <si>
    <t>35143227902</t>
  </si>
  <si>
    <t>0358815</t>
  </si>
  <si>
    <t>Remetska cesta 3c
Zagreb</t>
  </si>
  <si>
    <t>095 3911 466</t>
  </si>
  <si>
    <t>luka.krznaric@ascz.hr</t>
  </si>
  <si>
    <t>www.ascz.hr</t>
  </si>
  <si>
    <t>Luka Krznarić Matarić</t>
  </si>
  <si>
    <t>Realizacija pobjedničkog projekta na projektnom natjecanju UNIverzI-JA-DA</t>
  </si>
  <si>
    <t>Pobjednički projekt na projektnom natjecanju UNIverzI-JA-DA u kategoriji Urbani Zagreb</t>
  </si>
  <si>
    <t>Zaključak o korištenju sredstava - Ugovor o suradnji na organizaciji Adventa u Sesvetama</t>
  </si>
  <si>
    <t>Kulturno umjetničko društvo Prepuštovec</t>
  </si>
  <si>
    <t>Glavna ulica 2
Preputštovec</t>
  </si>
  <si>
    <t>01-2055-048</t>
  </si>
  <si>
    <t>jolipar@gmail.com</t>
  </si>
  <si>
    <t>www.kud-prepuštovec.hr</t>
  </si>
  <si>
    <t>Manifestacija Advent u Sesvetama</t>
  </si>
  <si>
    <t>Kulturno, umjetnička, zabavna manifestacija Advent u Sesvetama u sklopu projekta Advent u Zagrebu</t>
  </si>
  <si>
    <t>Savez inovatora Zagreb</t>
  </si>
  <si>
    <t>21000001</t>
  </si>
  <si>
    <t>31792033223</t>
  </si>
  <si>
    <t>0029696</t>
  </si>
  <si>
    <t>Trg žrtava fašizma 14
Zagreb</t>
  </si>
  <si>
    <t>Ladislav Prežigalo, predsjednik
Neven Marković, tajnik</t>
  </si>
  <si>
    <t xml:space="preserve"> 
sudjelovanje zagrebačkih inovatora na 16. britanskom sajmu inovacija, London</t>
  </si>
  <si>
    <t>24- promicanje inovatorstva</t>
  </si>
  <si>
    <t xml:space="preserve"> 
sudjelovanje zagrebačkih inovatora na međunarodnom sajmu inovacija i designa KIDE 2016., Kaohsiung, Taiwan i sudjelovanja zagrebačkih inovatora na INNODESIGN TECH EXPO 2016., Hong kong</t>
  </si>
  <si>
    <t xml:space="preserve"> 
sudjelovanje zagrebačkih inovatora na izložbi gospodarskih i znanstvenih inovacija INTARG 2016., Katowice, Poljska</t>
  </si>
  <si>
    <t xml:space="preserve">
sudjelovanje zagrebačkih inovatora na međunarodnoj izložbi inovacija INPEX. Pittsburgh, SAD</t>
  </si>
  <si>
    <t xml:space="preserve">
sudjelovanje zagrebačkih inovatora na Europskoj izložbi stvaralaštva i inovatorstva EUROINVENT 2016, Iasi, Rumunjska</t>
  </si>
  <si>
    <t xml:space="preserve">
sudjelovanje zagrebačkih inovatora na 15. međunarodnoj izložbi novih tehnologija, inovacija i inovih proizvoda, Kuala Lumpur, Malezija</t>
  </si>
  <si>
    <t xml:space="preserve">
sudjelovanje zagrebačkih inovatora na međunarodnoj izložbi industrijskog vlasništva, inovacija i novih tehnologija IPITEX 2016, Bangkok, Tajland</t>
  </si>
  <si>
    <t>Institut za društveno 
odgovorno poslovanje</t>
  </si>
  <si>
    <t>21011516</t>
  </si>
  <si>
    <t>60131804578</t>
  </si>
  <si>
    <t>0341758</t>
  </si>
  <si>
    <t>1. Pile 23
Zagreb</t>
  </si>
  <si>
    <t>Nikolina Markota 
Vukić,
 predsjednica</t>
  </si>
  <si>
    <t>jačanje kapaciteta udruge</t>
  </si>
  <si>
    <t>24-promicanje poduzetništva
 i obrtništva</t>
  </si>
  <si>
    <t>Poduzetnice - Udruga hrvatskih poduzetnica</t>
  </si>
  <si>
    <t>21009860</t>
  </si>
  <si>
    <t>23112414188</t>
  </si>
  <si>
    <t>0237867</t>
  </si>
  <si>
    <t>Dubašnička 12
Zagreb</t>
  </si>
  <si>
    <t>Alma Saganić,
predsjednica</t>
  </si>
  <si>
    <t>jačanje kapaciteta udruge i organizacija stručnih radionica za poduzetnice</t>
  </si>
  <si>
    <t>Udruga Nikola Tesla
genij za budućnost</t>
  </si>
  <si>
    <t>21007452</t>
  </si>
  <si>
    <t>02062417239</t>
  </si>
  <si>
    <t>0152740</t>
  </si>
  <si>
    <t>Turopoljska 24 B
Zagreb</t>
  </si>
  <si>
    <t>Dragica Mihajlović,
predsjednica</t>
  </si>
  <si>
    <t>za pokrivanje djela troškova organizacije manifestacije "Tesla&amp;friends"</t>
  </si>
  <si>
    <t>Centar za politiku razvoja malih i srednjih poduzeća poduzetništva</t>
  </si>
  <si>
    <t>00002109</t>
  </si>
  <si>
    <t>35209595692</t>
  </si>
  <si>
    <t>0058386</t>
  </si>
  <si>
    <t>Trg J. F. Kennedya 7
Zagreb</t>
  </si>
  <si>
    <t>Mirela Alpeza,
direktorica</t>
  </si>
  <si>
    <t>organizacija edukacije i individualna savjetovanja</t>
  </si>
  <si>
    <t>Udruga profesor Baltazar</t>
  </si>
  <si>
    <t>21007736</t>
  </si>
  <si>
    <t>16645975996</t>
  </si>
  <si>
    <t>0161220</t>
  </si>
  <si>
    <t>Bosanska 1,
Zagreb</t>
  </si>
  <si>
    <t>Renata Brkić</t>
  </si>
  <si>
    <t>troškovi organizacije edukacije za obrtnike i poduzetnike</t>
  </si>
  <si>
    <t>Hrvatska udruga poslovnih žena Krug</t>
  </si>
  <si>
    <t>00001265</t>
  </si>
  <si>
    <t>39384769702</t>
  </si>
  <si>
    <t>0001155</t>
  </si>
  <si>
    <t>Ilica 5
Zagreb</t>
  </si>
  <si>
    <t>Sofija Šmitran,
predsjednica</t>
  </si>
  <si>
    <t>troškovi organizacije obilježavanja Svjetskog dana poduzetnica te 20 godina postojanja udruge</t>
  </si>
  <si>
    <t xml:space="preserve">Hrvatski ured za kreativnost i inovacije </t>
  </si>
  <si>
    <t>21011858</t>
  </si>
  <si>
    <t>42871852309</t>
  </si>
  <si>
    <t>0366030</t>
  </si>
  <si>
    <t>Lubenjaki 10
Zagreb</t>
  </si>
  <si>
    <t xml:space="preserve">Andrej Hanzir,
tajnik udruge </t>
  </si>
  <si>
    <t>troškovi organizacije međunarodne konferencije za mlade poduzetnike Leap summit</t>
  </si>
  <si>
    <t>Klaster kreativnih industrija i poslovnog savjetovanja - ZNAM</t>
  </si>
  <si>
    <t>21010089</t>
  </si>
  <si>
    <t>Jurkovićeva 19
Zagreb</t>
  </si>
  <si>
    <t>Hrvojka Skoković Harašić,
predsjednica</t>
  </si>
  <si>
    <t>troškovi edukacije</t>
  </si>
  <si>
    <t>Libera hrvatska udruga za edukaciju, poduzetništvo i međunarodnu suradnju</t>
  </si>
  <si>
    <t>Ostrovička 4
Zagreb</t>
  </si>
  <si>
    <t>Ines Rudelić, predsjednica</t>
  </si>
  <si>
    <t>organizacija poslovne priredbe I_IDEJA PARTY</t>
  </si>
  <si>
    <t>UMAH-Udruženje manekena Hrvatske</t>
  </si>
  <si>
    <t>00002007</t>
  </si>
  <si>
    <t>41853961372</t>
  </si>
  <si>
    <t>0339020</t>
  </si>
  <si>
    <t>Vinogradska 16
Zagreb</t>
  </si>
  <si>
    <t>Ivella Petričić,
predsjednica</t>
  </si>
  <si>
    <t>troškovi organizacije manifestacije World Top Model Croatia 2016.</t>
  </si>
  <si>
    <t>Hrvatsko udruženje menadžera i poduzetnika -CROMA</t>
  </si>
  <si>
    <t>00001279</t>
  </si>
  <si>
    <t>61615891993</t>
  </si>
  <si>
    <t>0053953</t>
  </si>
  <si>
    <t>Ilica 390 A
Zagreb</t>
  </si>
  <si>
    <t>Esad Čolaković</t>
  </si>
  <si>
    <t>troškovi izrade publikacije povodom 26. obljetnice kontinuiranog  rada</t>
  </si>
  <si>
    <t>Udruga kamensko Creativa</t>
  </si>
  <si>
    <t>21010855</t>
  </si>
  <si>
    <t>54988720945</t>
  </si>
  <si>
    <t>0265306</t>
  </si>
  <si>
    <t>Kraljevička 34
Zagreb</t>
  </si>
  <si>
    <t>Lidija Dugajić,
predsjednica</t>
  </si>
  <si>
    <t>jačanje kapaciteta udruge i troškovi edukacije</t>
  </si>
  <si>
    <t>Javni natječaj za finaciranje programa i projekata udruga iz područja zaštite zdravlja iz sredstava proračuna Grada Zagreba za 2016.</t>
  </si>
  <si>
    <t>Udruga za podršku osobama s intelektualnim oštečenjima Grada Zagreba</t>
  </si>
  <si>
    <t>Prečko 6</t>
  </si>
  <si>
    <t>"Pokret znači zdravlje"</t>
  </si>
  <si>
    <t>jačanje psihofizičkog zdravlja osoba s teškioćama u razvoju i njihovih obitelji.</t>
  </si>
  <si>
    <t>Krunoslav Pradegan</t>
  </si>
  <si>
    <t>"Tae do-om u starosti do druge mladosti"</t>
  </si>
  <si>
    <t xml:space="preserve">Preventivni zdravstveni program za osobe zrelije životne dobi, osobe s invaliditetom, </t>
  </si>
  <si>
    <t>Aneks ugovoru - produljenje roka provedbe</t>
  </si>
  <si>
    <t>Roditelji u akciji- RODA</t>
  </si>
  <si>
    <t>Čaničeva 14</t>
  </si>
  <si>
    <t>Sigurno u autosjedalici</t>
  </si>
  <si>
    <t>Prevencija teških i smrtnih ozljeda djeca kao putnika u vozilu</t>
  </si>
  <si>
    <t>Aneks ugovoru - produžetak roka provedbe</t>
  </si>
  <si>
    <t>KLA Rudeš</t>
  </si>
  <si>
    <t>89911235921</t>
  </si>
  <si>
    <t>0159287</t>
  </si>
  <si>
    <t>Rudeška cesta 71</t>
  </si>
  <si>
    <t>Mladen Komerički</t>
  </si>
  <si>
    <t xml:space="preserve">Apstinencija i socijalna reintegracija </t>
  </si>
  <si>
    <t>Vesna Mitrović</t>
  </si>
  <si>
    <t>Educiranje liječenih alkoholičara u održavanju apstinencije</t>
  </si>
  <si>
    <t>Udruga za unaprijeđenje kvalitete življenja LET</t>
  </si>
  <si>
    <t>sokolgradska 86</t>
  </si>
  <si>
    <t>Program smanjenja štete-rad s intravenskim korisnicima droga</t>
  </si>
  <si>
    <t>Sprečavanje prijenosa Hiva, hepatitisa B i C, i drugih spolno prenosivih bolesti korisnicama droga</t>
  </si>
  <si>
    <t>Udruga Zajedno idemo dalje</t>
  </si>
  <si>
    <t>18312649772</t>
  </si>
  <si>
    <t>0012467</t>
  </si>
  <si>
    <t>Sigetje 6</t>
  </si>
  <si>
    <t>Sanja Jelić</t>
  </si>
  <si>
    <t>Lijepo li je biti žena</t>
  </si>
  <si>
    <t>Unaprijeđenja kvalitete tretmana žena ovisnica te osnaživanje partnerstva udruge</t>
  </si>
  <si>
    <t>aneks Ugovora-promjena naziva programa</t>
  </si>
  <si>
    <t>KLA Travno</t>
  </si>
  <si>
    <t>28364698648</t>
  </si>
  <si>
    <t>0114227</t>
  </si>
  <si>
    <t>Božidara Magovca 63</t>
  </si>
  <si>
    <t>Miroslav Ozmec</t>
  </si>
  <si>
    <t>Flaša, čaša nije furka naša</t>
  </si>
  <si>
    <t xml:space="preserve">Grupna terapija s ciljem apstinencije i </t>
  </si>
  <si>
    <t>Primarna prevencija ovisnosti: edukacija učitelja, stručnih suradnika i odgajatelja</t>
  </si>
  <si>
    <t>Prevencija tj,smanjenje neprihvatljivog ponašanja djece i mladih</t>
  </si>
  <si>
    <t>KLA Centar Stara Tkalča</t>
  </si>
  <si>
    <t>03316036003</t>
  </si>
  <si>
    <t>0158646</t>
  </si>
  <si>
    <t>Nova Ves 36</t>
  </si>
  <si>
    <t>Bruno Butina</t>
  </si>
  <si>
    <t>Prevencija i suzbijanja bolesti ovisnosti rehabilitacija i obiteljski postupak u KLA</t>
  </si>
  <si>
    <t>Vesna Golik Gruber</t>
  </si>
  <si>
    <t>Podrška o promjeni ponašanja ovisnika o alkoholu i njihovoj obitelji</t>
  </si>
  <si>
    <t>KLA Malešnica</t>
  </si>
  <si>
    <t>79368157864</t>
  </si>
  <si>
    <t>0029149</t>
  </si>
  <si>
    <t>Ivana Brlić Mažuranić 18</t>
  </si>
  <si>
    <t>Jovo Sedlan</t>
  </si>
  <si>
    <t>Program resocijalizacije i prevencije liječenih alkoholičara i članova njihovih obitelji</t>
  </si>
  <si>
    <t>Sanja Frkin</t>
  </si>
  <si>
    <t>Nastavak lječenja alkoholizma i socijalizacija i rehabilitacija</t>
  </si>
  <si>
    <t>Krščanski centar Stijena</t>
  </si>
  <si>
    <t>82364616062</t>
  </si>
  <si>
    <t>0012734</t>
  </si>
  <si>
    <t>Kosirnikova 76</t>
  </si>
  <si>
    <t>Željka Jakopčević</t>
  </si>
  <si>
    <t>Oporavak dostupan svima</t>
  </si>
  <si>
    <t>Individualni i grupni rad i kontinuirana potpora u bolničkom i zatvorskom sustavu</t>
  </si>
  <si>
    <t>Izazov na kvadrat</t>
  </si>
  <si>
    <t>Poticanje korisnika na uspostavu trajanja apstinencije i promjene životnog stila i promjene ponašanja</t>
  </si>
  <si>
    <t>Institut za psihoterapiju i savjetovanje mladih, djece i obitelji</t>
  </si>
  <si>
    <t>Vesna Novković Hercigonja</t>
  </si>
  <si>
    <t>Multidisciplinarni pristup u detekciji, dijagnostici i tretmanu djece sa ADHD-eom</t>
  </si>
  <si>
    <t>vesna Novković Hercigonja</t>
  </si>
  <si>
    <t>Radionice za djecu sa ADHD s ciljem učenja vještina i jačanja samopouzdanja i kreativnosti</t>
  </si>
  <si>
    <t>Zaklada CENACOLO</t>
  </si>
  <si>
    <t>don Ivan Filipović</t>
  </si>
  <si>
    <t>Grupe podrške roditelja Zaklade CENACOLO</t>
  </si>
  <si>
    <t>Grupe podrške roditeljima bivšnih ovisnika i ovisnika u tretmanu</t>
  </si>
  <si>
    <t>Udruga za sprečavanje, informuiranje, djelovanje i resocijalizaciju ovisnika S.I.D.R.O.</t>
  </si>
  <si>
    <t>01585589</t>
  </si>
  <si>
    <t>Rad na promoviranju i razvijanju socijalnog poduzetništva u svrhu povećanja zapošljivosti socijalno ranjivih skupina</t>
  </si>
  <si>
    <t>Univerzalna prevencija usmjerena na srednjoškolsku i osnovnoškolsku populaciju</t>
  </si>
  <si>
    <t>Udruga alkoapstinenata Dubrava Centar</t>
  </si>
  <si>
    <t>23245741602</t>
  </si>
  <si>
    <t>0022314</t>
  </si>
  <si>
    <t>Međugorska 55</t>
  </si>
  <si>
    <t>Želimir križan</t>
  </si>
  <si>
    <t>Promicanje zdravlja i prevencija bolesti</t>
  </si>
  <si>
    <t>Ružica Klarić</t>
  </si>
  <si>
    <t>Održavanje apstinencije i rad na usvajanju zdravih stilova života</t>
  </si>
  <si>
    <t>KLA Utrina</t>
  </si>
  <si>
    <t>87845111784</t>
  </si>
  <si>
    <t>0088994</t>
  </si>
  <si>
    <t>Barčev Trg 16/2</t>
  </si>
  <si>
    <t>Berto Šalaj</t>
  </si>
  <si>
    <t>program liječenja i rehabilitacija i resocijalizacija liječenih alkoholičara</t>
  </si>
  <si>
    <t>Željko Marinić</t>
  </si>
  <si>
    <t>Povrat sredstava u proračun 2.685,91 stručni suradnik volontira</t>
  </si>
  <si>
    <t>Udruga za kreativni i socijalni rad</t>
  </si>
  <si>
    <t>Uspjeli su mnogi , uspjet češ i ti</t>
  </si>
  <si>
    <t>Individualno i obiteljsko savjetovanje mladih koji imaju problem s prekomjernom konzumacijom alkohola</t>
  </si>
  <si>
    <t>Suncokret Oljin</t>
  </si>
  <si>
    <t>Moj izbor zdrav izbor</t>
  </si>
  <si>
    <t>željko Vukobratović</t>
  </si>
  <si>
    <t>Prevencija poremećaja ponašanja djece, prevencija primarne ovisnosti i ovisnosti o drogama</t>
  </si>
  <si>
    <t>Podrška zajednici dojenju</t>
  </si>
  <si>
    <t>Promicanje dojenja</t>
  </si>
  <si>
    <t>KLA Vrbani</t>
  </si>
  <si>
    <t>28738207558</t>
  </si>
  <si>
    <t>0064556</t>
  </si>
  <si>
    <t>Rudeška 71</t>
  </si>
  <si>
    <t>Stjepan Marković</t>
  </si>
  <si>
    <t>Oporavak liječenih alkoholičara i njihovih obitelji</t>
  </si>
  <si>
    <t>Javni natječaj za finaciranje programa i projekata udruga iz područja zaštite zdravlja iz sredstava proračuna Grada Zagrba za 2016.</t>
  </si>
  <si>
    <t>KLA Dubravka Nova</t>
  </si>
  <si>
    <t>20020323112</t>
  </si>
  <si>
    <t>0155841</t>
  </si>
  <si>
    <t>Rapska 39</t>
  </si>
  <si>
    <t>Mario Štambuk</t>
  </si>
  <si>
    <t>Mjesto pod suncem</t>
  </si>
  <si>
    <t>Maja Matović</t>
  </si>
  <si>
    <t>KLA Zet Podsused</t>
  </si>
  <si>
    <t>0078964</t>
  </si>
  <si>
    <t>Samoborska cesta bb</t>
  </si>
  <si>
    <t>Josip Tišlar</t>
  </si>
  <si>
    <t>Prencija i rehabilitacija liječenih alkoholičara-Zdrav život</t>
  </si>
  <si>
    <t>Nada Jurkić</t>
  </si>
  <si>
    <t>Usvajanje zdravih stilova života te uspostava zdravog života</t>
  </si>
  <si>
    <t>Hrvatski savez dijabetičkih udruga</t>
  </si>
  <si>
    <t>00000679</t>
  </si>
  <si>
    <t>86838417297</t>
  </si>
  <si>
    <t>0054810</t>
  </si>
  <si>
    <t>Dugi dol 4a</t>
  </si>
  <si>
    <t>Davor Bučević</t>
  </si>
  <si>
    <t>Halo halo-info telefon HSDU</t>
  </si>
  <si>
    <t>Odgovaranje stručnjaka na pitanja na uvijek dostupnoj linije</t>
  </si>
  <si>
    <t>Hrabri telefon</t>
  </si>
  <si>
    <t>Đorđičeva 26</t>
  </si>
  <si>
    <t>Snaga obitelji</t>
  </si>
  <si>
    <t>Gordana Buljan Flander</t>
  </si>
  <si>
    <t>Usluge savjetovanja i grupnog rada, jačanje djece bez adekvatne roditeljske skrbi i rada na njihovoj pozitvnoj slici</t>
  </si>
  <si>
    <t>KLA Centar</t>
  </si>
  <si>
    <t>45008533916</t>
  </si>
  <si>
    <t>0158597</t>
  </si>
  <si>
    <t>Tkalčićeva 33</t>
  </si>
  <si>
    <t>Dragan Šobot</t>
  </si>
  <si>
    <t xml:space="preserve">Resocijlaizacija i rehabilitacija liječenih alkoholičara </t>
  </si>
  <si>
    <t>Marija Livić</t>
  </si>
  <si>
    <t>KLA Osvit</t>
  </si>
  <si>
    <t>53504494123</t>
  </si>
  <si>
    <t>0065587</t>
  </si>
  <si>
    <t>Prečko 2 a</t>
  </si>
  <si>
    <t>Štefica Bedeniković</t>
  </si>
  <si>
    <t>Područje zaštite zdravlja</t>
  </si>
  <si>
    <t>Anto Orešković</t>
  </si>
  <si>
    <t>Savez društva Naša djeca</t>
  </si>
  <si>
    <t>00000433</t>
  </si>
  <si>
    <t>0056677</t>
  </si>
  <si>
    <t>Amruševa 10</t>
  </si>
  <si>
    <t>Aida Salihagić Kadić</t>
  </si>
  <si>
    <t>Obojimo osmijeh djeteta u bolnici</t>
  </si>
  <si>
    <t>Snježana krpez</t>
  </si>
  <si>
    <t>Nova aktivnost u okviru programa humanizacije bolničkog liječenja djece sa ciljem oplemenjivanja i uljepšavanja bolničkog prostora.</t>
  </si>
  <si>
    <t xml:space="preserve">Centar za psihološko savjetovanjue, edukaciju i istraživanje-Sirius </t>
  </si>
  <si>
    <t>Bužanova 10</t>
  </si>
  <si>
    <t>Zdravoo drastanje</t>
  </si>
  <si>
    <t>Prevencija zloporabe sredstava ovisnosti kod djece i mladih</t>
  </si>
  <si>
    <t>229299</t>
  </si>
  <si>
    <t>Nova Cesta 109</t>
  </si>
  <si>
    <t>Vlatka Ročić Petak</t>
  </si>
  <si>
    <t xml:space="preserve">Psihičko zdravlje u zajednici-Terapija po mjeri čovjeka </t>
  </si>
  <si>
    <t>Promicanej mentalnog zdravlja, uloga zajednice te preuzimanej osobne i društvene odgovornosti</t>
  </si>
  <si>
    <t>Jablani-udruga za promicanje vrijednosti civilnog društva djece i mladih</t>
  </si>
  <si>
    <t>Yogom do zdravijeg i produktivnijeg života</t>
  </si>
  <si>
    <t>Savjeti o zdravoj prehrani, vježbe disanja, opuštanja , istezanja</t>
  </si>
  <si>
    <t>Krugovi- centar za edukaciju, savjetovanje i humanitarno djelovanje</t>
  </si>
  <si>
    <t>Ivana Brabar</t>
  </si>
  <si>
    <t>Niste sami-snaga podrške maligno oboljelim</t>
  </si>
  <si>
    <t>Unapređivanje psihosocijalnog zdravlja maligno oboljelih uz grupinu i individualnu terapiju i savjetovanje</t>
  </si>
  <si>
    <t xml:space="preserve">Zagrebački institut za kulturu zdravlja </t>
  </si>
  <si>
    <t>Kvaternikov trg 9</t>
  </si>
  <si>
    <t>Veljko đorđević</t>
  </si>
  <si>
    <t>Zagrebačka škola kulture zdravlja</t>
  </si>
  <si>
    <t>Promovirati koncept kulture zdravlja, kvalitetne edukacije i savjetovanja o vodećim čimbenicima rizika za nastanak kroničnih nezaraznih bolesti</t>
  </si>
  <si>
    <t>Zagrebački institut za kulturu zdravlja</t>
  </si>
  <si>
    <t>Zdrav mozak za zdrav Zagreb</t>
  </si>
  <si>
    <t>Veljko Đorđević</t>
  </si>
  <si>
    <t>Upoznavanje zagrebačkih učenika o funkciji mozga, poticanje i logično razmišljanje edukacijom, prevencija moderne bolesti i poremećaje u adolescentnoj populaciji</t>
  </si>
  <si>
    <t>Centar za edukaciju i savjetovanje Sunce</t>
  </si>
  <si>
    <t>Od zdravlja do radnog učinka</t>
  </si>
  <si>
    <t>Božica Križaniić</t>
  </si>
  <si>
    <t>Osvještavanje i provođenje aktivnosti za unapređenje zdravlja i povećanja radne učinkovitosti</t>
  </si>
  <si>
    <t>Neka svaka obitelj bude poticajna</t>
  </si>
  <si>
    <t>osigurati punkt za trudnice na području Trešnjevke radi druženja i razmjene iskutsva koje su bitne za odgovorno roditeljstvo, očajatimlade obitelji u svaladavanju obiteljskih uloga</t>
  </si>
  <si>
    <t>Atletski klub Ulix</t>
  </si>
  <si>
    <t>82602140716</t>
  </si>
  <si>
    <t>0010391</t>
  </si>
  <si>
    <t>Svetice1</t>
  </si>
  <si>
    <t>Jerko Bagarić</t>
  </si>
  <si>
    <t>Kraljicom sportova protiv ovisnosti</t>
  </si>
  <si>
    <t>Siniša Cik</t>
  </si>
  <si>
    <t>Treninzi atletske škole za kategorije cicibana i limača</t>
  </si>
  <si>
    <t>KLA Novo Brestje</t>
  </si>
  <si>
    <t>50196459303</t>
  </si>
  <si>
    <t>0011779</t>
  </si>
  <si>
    <t>Ulica Ljubičica 33</t>
  </si>
  <si>
    <t>Antun Dunaj</t>
  </si>
  <si>
    <t>Program prevencije i suzbijanja ovisnosti od interesa za Grada Zagreb</t>
  </si>
  <si>
    <t>Andrijana Frljak</t>
  </si>
  <si>
    <t>Ivana Soldo</t>
  </si>
  <si>
    <t>Zajedno do zdravlja</t>
  </si>
  <si>
    <t>Očuvanje i unapređenje zdravlje, te pružanja psihosocijalne podrške oboljelim osobamau svrhu efikasnijeg i bržeg oporavka od bolesti</t>
  </si>
  <si>
    <t>Kla Zagreb Gajevo</t>
  </si>
  <si>
    <t>0094242</t>
  </si>
  <si>
    <t>Prosernikova 9</t>
  </si>
  <si>
    <t>Samir Hodžić</t>
  </si>
  <si>
    <t>Rehabilitacija i resocijalizacija liječenih alkoholičara</t>
  </si>
  <si>
    <t>Ljerka Topić</t>
  </si>
  <si>
    <t>Kla Gornja Kustošija</t>
  </si>
  <si>
    <t>83701813885</t>
  </si>
  <si>
    <t>0003344</t>
  </si>
  <si>
    <t>kustošijanska 276</t>
  </si>
  <si>
    <t>Željko Starc</t>
  </si>
  <si>
    <t>Život bez alkohola</t>
  </si>
  <si>
    <t>Udruga Zamisli</t>
  </si>
  <si>
    <t>Svjetlana Marijom</t>
  </si>
  <si>
    <t>Prehranom do zdravlja</t>
  </si>
  <si>
    <t xml:space="preserve"> Jeanette Tadić</t>
  </si>
  <si>
    <t>Promicanje zdravlja i zdravog načina života mladih putem edukativnih i nutricionističkih radionica</t>
  </si>
  <si>
    <t>Kla Zapruđe</t>
  </si>
  <si>
    <t>83897319189</t>
  </si>
  <si>
    <t>0056553</t>
  </si>
  <si>
    <t>Trg Ivana meštovića1 g</t>
  </si>
  <si>
    <t>Mladen Orsag</t>
  </si>
  <si>
    <t>Kla Knežija</t>
  </si>
  <si>
    <t>68459216274</t>
  </si>
  <si>
    <t>0056829</t>
  </si>
  <si>
    <t>Albaharijava 2</t>
  </si>
  <si>
    <t>Neven Bolanča</t>
  </si>
  <si>
    <t>Upoznajmo muzikoterapiju</t>
  </si>
  <si>
    <t>Josipa Kujundžić</t>
  </si>
  <si>
    <t>Provedba muzikoterapijske metode u klubovimaliječenih alkoholičara i na odjelimaza liječenje ovisnosti</t>
  </si>
  <si>
    <t>Povrat sredstava, nije program proveden</t>
  </si>
  <si>
    <t>Kla Obiteljski život</t>
  </si>
  <si>
    <t>46869824676</t>
  </si>
  <si>
    <t>0065668</t>
  </si>
  <si>
    <t>Ulica breza 26</t>
  </si>
  <si>
    <t>Boro Plivelić</t>
  </si>
  <si>
    <t>Prevencija isuzbijanje bolesti ovisnosti o alkoholu</t>
  </si>
  <si>
    <t>Marija Paro Koamdina</t>
  </si>
  <si>
    <t>Kla Moj put</t>
  </si>
  <si>
    <t>16956784558</t>
  </si>
  <si>
    <t>0158832</t>
  </si>
  <si>
    <t>Jurija barakovića20</t>
  </si>
  <si>
    <t>Zvonko Lunko</t>
  </si>
  <si>
    <t>Resocijalizaciaj i rehabilitacija-za zdrav i sretan život</t>
  </si>
  <si>
    <t>Karolina Matuško</t>
  </si>
  <si>
    <t>Kla Dar</t>
  </si>
  <si>
    <t>42579150224</t>
  </si>
  <si>
    <t>0055093</t>
  </si>
  <si>
    <t>Crnojezerska 20</t>
  </si>
  <si>
    <t>Siniša Kežman</t>
  </si>
  <si>
    <t>Život kao dar</t>
  </si>
  <si>
    <t>Ivan Hamunajec</t>
  </si>
  <si>
    <t>Planinarsko društvo slijepih "Prijatelji planina"</t>
  </si>
  <si>
    <t>87911440551</t>
  </si>
  <si>
    <t>Nema opravdanja-pokreni se</t>
  </si>
  <si>
    <t>Edukacija o važnosdti kretanja,, organiziranje šetnji, nordijhsko hodanje…</t>
  </si>
  <si>
    <t>Hrvatski zbor fizioterapeuta</t>
  </si>
  <si>
    <t>97633930499</t>
  </si>
  <si>
    <t>0054887</t>
  </si>
  <si>
    <t>Sveti duh</t>
  </si>
  <si>
    <t>Snježana Benko</t>
  </si>
  <si>
    <t>Pravilnim disanjem do zdravlja</t>
  </si>
  <si>
    <t>Andrija Poljak</t>
  </si>
  <si>
    <t>Podizanje svijesti o važnosti proveđenja viježbi pravilnog disanja</t>
  </si>
  <si>
    <t>Udruga Roma Zagreba i zagrebačke županije</t>
  </si>
  <si>
    <t>Čemernička 17</t>
  </si>
  <si>
    <t>Znanjem do zdravlja</t>
  </si>
  <si>
    <t>edukacija korisnika u grupama poluotvorenog tipa o preveenciji i suzbijanju HIV-a</t>
  </si>
  <si>
    <t>Franjevački svjetovni red - Mjesno bratsvo Kaptol</t>
  </si>
  <si>
    <t>briga o neizlječivo bolesnima u njiohvim kućama</t>
  </si>
  <si>
    <t>Hrvatska udruga za ranu intervenciju u djetinjstvu</t>
  </si>
  <si>
    <t>Borongajska cesta 83 f</t>
  </si>
  <si>
    <t>Anamarija Mikšić</t>
  </si>
  <si>
    <t>Dobar start za sve:stručna potporaugroženom djetetu rane dobi i njegovom okruženju</t>
  </si>
  <si>
    <t>Monika Rosandić</t>
  </si>
  <si>
    <t>kombinacija bazičnih i suvremenih oblika stručne podrške u suradnji s Centrom za rehabilitaciju ERF-a</t>
  </si>
  <si>
    <t>Udruga gluhoslijepih osoba Grada Zagreba</t>
  </si>
  <si>
    <t>Elizabeta Tarczay</t>
  </si>
  <si>
    <t>Cipelama gluhoslijepi do iskustva-iskustvena radionice za zdravstvene djelatnike"</t>
  </si>
  <si>
    <t>Sastanci, izrda scenarija, snim,anje filma i distribucija dvd filma</t>
  </si>
  <si>
    <t>Centar za duhovnu pomoć</t>
  </si>
  <si>
    <t>87641655503</t>
  </si>
  <si>
    <t>Prevencija i suzbijanej ovisnosti i prevencija suicida kod ovisnika u duhovnom području metodom hagioterapije</t>
  </si>
  <si>
    <t>ivica lovrić</t>
  </si>
  <si>
    <t>Individualna hagioterapija, hagioterapijski rad u skupinama, seminari, tribine</t>
  </si>
  <si>
    <t>Hrvatsko društvo za optimalizaciju neurorizičnog djeteta Osmijeh</t>
  </si>
  <si>
    <t>51148758419</t>
  </si>
  <si>
    <t>0013119</t>
  </si>
  <si>
    <t>Gordana Sušac</t>
  </si>
  <si>
    <t>Uloga stručne udruge i Doma zdravlja u ranoj intervenciji kod djece</t>
  </si>
  <si>
    <t>Zdravko grubešić</t>
  </si>
  <si>
    <t>rana intervencija, optimalizacija psihomotornog razvoja zdravog djeteta i osnaživanje obitelji, usvajanje postupaka baby handelinga, dostupnost rane intervencije, stvaranje pedijatrijskog savjetovališta, edukacija zdravstvenih djelatnika</t>
  </si>
  <si>
    <t>Udruga za sindom Down</t>
  </si>
  <si>
    <t>90043639978</t>
  </si>
  <si>
    <t>Cilićeva 10</t>
  </si>
  <si>
    <t>natalija Belošević</t>
  </si>
  <si>
    <t>Prevencija teškoća mentalnog zdravlja djece i mladeži sasindromom Down</t>
  </si>
  <si>
    <t>promicanje i unapređenje zdravlje djece s invaliditetom</t>
  </si>
  <si>
    <t>Hrvatski savez gluhoslijepih osoba DODIR</t>
  </si>
  <si>
    <t>Vodnikova 8</t>
  </si>
  <si>
    <t>Sanja tarczay</t>
  </si>
  <si>
    <t>Sve za očuvanje zdravlja gluhoslijepih osoba</t>
  </si>
  <si>
    <t>Stručna predavanja, edukacije, tiskanje i sdistribucija edukativnih materijal</t>
  </si>
  <si>
    <t>Centar inluzivne popore IDEM</t>
  </si>
  <si>
    <t>Ljiljan Igrić</t>
  </si>
  <si>
    <t>i ja mogu više</t>
  </si>
  <si>
    <t>anamarija Pavič</t>
  </si>
  <si>
    <t xml:space="preserve"> selekcija i edukacija volontera, , individualno savjetovanje</t>
  </si>
  <si>
    <t>Udruga roditelja Korak po korak</t>
  </si>
  <si>
    <t>Silvija stanić</t>
  </si>
  <si>
    <t>Web portal za maloljetne trudnice i majke</t>
  </si>
  <si>
    <t>edukacija, savjetovanje i informiranje maloljetnih trudnica i majki o planiranju obitelji</t>
  </si>
  <si>
    <t>Vlaška 24</t>
  </si>
  <si>
    <t>edukacijaobitelji injegovatelja kroz savjetovalište, grupe za samopomoć i SOS telefon</t>
  </si>
  <si>
    <t>edukativne radionice za njegovatelje, savjetovalište z ačlanove oboljelih, grupa za samopomoć, sos telefon</t>
  </si>
  <si>
    <t>Hrvatski liječnički zbor, Hrvatsko društvo za kliničku prehranu</t>
  </si>
  <si>
    <t>00000130</t>
  </si>
  <si>
    <t>60192951611</t>
  </si>
  <si>
    <t>0085316</t>
  </si>
  <si>
    <t>Šubićeva 9</t>
  </si>
  <si>
    <t>željko Krznarić</t>
  </si>
  <si>
    <t>Petica-igrom do zdravlja</t>
  </si>
  <si>
    <t>Sara Cobal</t>
  </si>
  <si>
    <t>popdizanje svijesti o važnosti pravilne prehrane i tjelesne aktivnosti po zdravljhe prehrane</t>
  </si>
  <si>
    <t>Centar za krizne situacije</t>
  </si>
  <si>
    <t>00000226</t>
  </si>
  <si>
    <t>07256986544</t>
  </si>
  <si>
    <t>0117888</t>
  </si>
  <si>
    <t>šalata 3</t>
  </si>
  <si>
    <t>Aiša Isić</t>
  </si>
  <si>
    <t>Promjena modela ranog otkrivanja i intervencije kod poslijeporodne depresije na cijelom području grada</t>
  </si>
  <si>
    <t>Elizabeta radonić</t>
  </si>
  <si>
    <t>provođenje edukacije i supervizijepatronažne službe i lioječnika obiteljske medicine</t>
  </si>
  <si>
    <t>Kasna intervencija-model zaštite mentalnog zdravlja osobva s višestrukim teškoćama u obitelji</t>
  </si>
  <si>
    <t>Marijana Skošibušić</t>
  </si>
  <si>
    <t>stručni posjeti obitelji, strucni rad s obitelji, promativne aktivnosti</t>
  </si>
  <si>
    <t>Zagrebačko dijabetičko društvo</t>
  </si>
  <si>
    <t>06912741114</t>
  </si>
  <si>
    <t>0008923</t>
  </si>
  <si>
    <t>Ilica 48/1</t>
  </si>
  <si>
    <t>Snježana Prgomet Andrlić</t>
  </si>
  <si>
    <t>Obiteljsko savjetovalište za dijabetes</t>
  </si>
  <si>
    <t>Ana Špoljarić</t>
  </si>
  <si>
    <t>obiteljsko savjetovalište za dijabetes</t>
  </si>
  <si>
    <t>Usudi se biti odgovoran</t>
  </si>
  <si>
    <t>radionice s ciljemedukacije o načinu razvijanja pravilnog stava prema alkoholu</t>
  </si>
  <si>
    <t>Kneza Mislava 7/1</t>
  </si>
  <si>
    <t>Podrška odraslim osobama sa stečenim oštećenjima sluha</t>
  </si>
  <si>
    <t>Luka Bonetti</t>
  </si>
  <si>
    <t>pružanje stručne logopedske podrške osobama sa stečenim oštećenjem sluha</t>
  </si>
  <si>
    <t>Kretanje je temelj zdravlja</t>
  </si>
  <si>
    <t>informirati i poticati slijepe osobe grada zagreba na planinarenje</t>
  </si>
  <si>
    <t>Hrvatsko udruženje za chronovu bolest i ulcerozni kolitis</t>
  </si>
  <si>
    <t>00001783</t>
  </si>
  <si>
    <t>43805471123</t>
  </si>
  <si>
    <t>0093700</t>
  </si>
  <si>
    <t>Kralja Zvonimira 20</t>
  </si>
  <si>
    <t>Željko Gardlo</t>
  </si>
  <si>
    <t>I u bolesnom tijelu zdravi duh</t>
  </si>
  <si>
    <t>edukacija  o poboljšanju kvalitete života oboljelih</t>
  </si>
  <si>
    <t>Ribnjak 3</t>
  </si>
  <si>
    <t>Tena Šarić</t>
  </si>
  <si>
    <t>Bicilom na posao</t>
  </si>
  <si>
    <t>Marko Stančec</t>
  </si>
  <si>
    <t>motivacijsko edukacijsko radionice</t>
  </si>
  <si>
    <t>Udruga za razvoj osobnih potencijala -Creativa</t>
  </si>
  <si>
    <t>primjena terapije pokretom i plesom u djece s poremećajem pažnje i hiperaktivnošću i njihovih roditelja</t>
  </si>
  <si>
    <t>edukacija roditelja i organizacija adionica s ciljem psihološkog osnaživanja</t>
  </si>
  <si>
    <t>Prevencija i terapija</t>
  </si>
  <si>
    <t>individualna i grupna terapija</t>
  </si>
  <si>
    <t>Vlaška 24/1</t>
  </si>
  <si>
    <t>10 ranih znakova AB</t>
  </si>
  <si>
    <t>edukacija o prvim zankovima bolesti</t>
  </si>
  <si>
    <t>Gluhoslijepa osoba-u zdravom tijelu zdravi duh</t>
  </si>
  <si>
    <t>edukacija o djelovanju na životnr navike, promicanej tjelesne aktivnosti…</t>
  </si>
  <si>
    <t>Javni poziv za dodjelu jednokratnih financijskih potpora udrugama iz sredstava Proračuna Grada zagreba za 2016.</t>
  </si>
  <si>
    <t xml:space="preserve">Hrvatsko katoličko liječničko društvo </t>
  </si>
  <si>
    <t>00001315</t>
  </si>
  <si>
    <t>35320884011</t>
  </si>
  <si>
    <t>0001813</t>
  </si>
  <si>
    <t xml:space="preserve">Zagreb, Praška 6 </t>
  </si>
  <si>
    <t>01/4667-877</t>
  </si>
  <si>
    <t>hkld@hkld.hr  tajnistvo@hkld.hr</t>
  </si>
  <si>
    <t>http://www.hkld.hr</t>
  </si>
  <si>
    <t>Ana Planinc-Peraica</t>
  </si>
  <si>
    <t xml:space="preserve">Tiskanje monografije Društva povodom obilježavanja 25. godišnjice postojanja Društva   </t>
  </si>
  <si>
    <t xml:space="preserve">Ana Planinc-Peraica </t>
  </si>
  <si>
    <t>Tiskana je mografija Društva</t>
  </si>
  <si>
    <t xml:space="preserve">Društvo reumatičara za djecu i odrasle </t>
  </si>
  <si>
    <t>21002477</t>
  </si>
  <si>
    <t>47797235376</t>
  </si>
  <si>
    <t>0105069</t>
  </si>
  <si>
    <t>Zagreb, Laginjina 16</t>
  </si>
  <si>
    <t>01/4604-155</t>
  </si>
  <si>
    <t>info@drzdio.hr</t>
  </si>
  <si>
    <t xml:space="preserve">Tomislav Beštelak  </t>
  </si>
  <si>
    <t xml:space="preserve">Aktvnosti nabave računalne opreme i tiskanja priručnika za kronične reumatske bolesnike </t>
  </si>
  <si>
    <t>Tiskani su priručnici,nabav. Inf.opr.</t>
  </si>
  <si>
    <t>Hrvatska udruga medicinskih sestara</t>
  </si>
  <si>
    <t>00000494</t>
  </si>
  <si>
    <t>88360684111</t>
  </si>
  <si>
    <t>0083178</t>
  </si>
  <si>
    <t>Zagreb, Sortina 1A</t>
  </si>
  <si>
    <t>01/6550-366</t>
  </si>
  <si>
    <t>hums@hums.hr</t>
  </si>
  <si>
    <t>www.hums.hr</t>
  </si>
  <si>
    <t>Tanja Lupieri</t>
  </si>
  <si>
    <t>Obilježavanje Međunarodnog dana sestrinstva-prošećimo s medicinskim sestrama za zdravlje</t>
  </si>
  <si>
    <t>Obilježen je Međunarodni dan sestr.</t>
  </si>
  <si>
    <t>Hrvatski zbor nutricionista</t>
  </si>
  <si>
    <t>21008834</t>
  </si>
  <si>
    <t>24417465899</t>
  </si>
  <si>
    <t>0192262</t>
  </si>
  <si>
    <t>Zagreb, Ilica 134/I</t>
  </si>
  <si>
    <t>099 3755 100</t>
  </si>
  <si>
    <t>financije@udruga-hzn.com</t>
  </si>
  <si>
    <t>www.udruga-hzn.com</t>
  </si>
  <si>
    <t>Dora Babić, blagajnik</t>
  </si>
  <si>
    <t>4. Međunarodni kongres nutricionista</t>
  </si>
  <si>
    <t>Dora Babić, mag.nutr.</t>
  </si>
  <si>
    <t>4. Međunarodni konres nutricionista održan u Zadru  od 11.-13. studenog 2016., tiskanje grafičkih materijala</t>
  </si>
  <si>
    <t>Zagreb, Kvaternikov trg 9</t>
  </si>
  <si>
    <t>091 4920 023</t>
  </si>
  <si>
    <t>veljko.djordjevic@kbc-zagreb.hr</t>
  </si>
  <si>
    <t>www.zikz.hr</t>
  </si>
  <si>
    <t>Veljko Đorđević, predsjednik</t>
  </si>
  <si>
    <t>Međunarodna konferencija o prevenciji kroničnik nezaraznih bolesti u kulturi zdravlja</t>
  </si>
  <si>
    <t>Frano Boban</t>
  </si>
  <si>
    <t>Zagreb, Nova Ves 36</t>
  </si>
  <si>
    <t>095 900 2863</t>
  </si>
  <si>
    <t>Damir Lehpamer, predsjednik</t>
  </si>
  <si>
    <t>Aktivnosti Udruge u području zdravstvene zaštite mladih "Predavanja i radionice o prevenciji"</t>
  </si>
  <si>
    <t>Hrvatsko toksikološko društvo</t>
  </si>
  <si>
    <t>00000786</t>
  </si>
  <si>
    <t>0163717</t>
  </si>
  <si>
    <t>Zagreb, Ksaverska cesta 2</t>
  </si>
  <si>
    <t>091 555 6748</t>
  </si>
  <si>
    <t>mperaica@imi.hr</t>
  </si>
  <si>
    <t>http://htd.hr</t>
  </si>
  <si>
    <t>Maja Peraica, predsjednica</t>
  </si>
  <si>
    <t>V. hrvatski toksikološki kongres - tiskanje zbornika</t>
  </si>
  <si>
    <t>Maja Peraica</t>
  </si>
  <si>
    <t>V. hrvatski toksikološki kongres - tiskanje zbornika; tiskanje zbornika sažetaka</t>
  </si>
  <si>
    <t>Pisanje i tiskanje knjige "Pouke čovječnosti: Iskustva hrvatskih branitelja i zdravstvenih djelatnika tijekom evakuacije psihijatrijih bolesnika iz pakračke bolnice 29.9.1991."</t>
  </si>
  <si>
    <t>Pisanje i tiskanje knjige "Pouke čovječnosti: Iskustva hrvatskih branitelja i zdravstvenih djelatnika tijekom evakuacije psihijatrijih bolesnika iz pakračke bolnice 29.9.1991.", tisak knjige</t>
  </si>
  <si>
    <t>Hrvatski liječnički zbor</t>
  </si>
  <si>
    <t>Zagreb, Šubićeva 9</t>
  </si>
  <si>
    <t>01 4693 300</t>
  </si>
  <si>
    <t>tajnistvo@hlz.hr</t>
  </si>
  <si>
    <t>www.hlz.hr</t>
  </si>
  <si>
    <t>Željko Krznarić, predsjednik</t>
  </si>
  <si>
    <t>Organizacija poslijediplomske radionice s međunarodnim sudjelovanjem "Krvno-tkivne parazitoze: epidemiologija, klinička slika, laboratorijska dijagnostika, terapija i profilaksa"</t>
  </si>
  <si>
    <t>Mario Sviben</t>
  </si>
  <si>
    <t>Organizacija poslijediplomske radionice s međunarodnim sudjelovanjem "Krvno-tkivne parazitoze: epidemiologija, klinička slika, laboratorijska dijagnostika, terapija i profilaksa"; radni ručak, smještaj</t>
  </si>
  <si>
    <t>Centar zdravlja i poboljšanja kvalitete života ADA</t>
  </si>
  <si>
    <t>21010236</t>
  </si>
  <si>
    <t>75195141488</t>
  </si>
  <si>
    <t>0240297</t>
  </si>
  <si>
    <t>Zagreb, Hribarov prilaz 6a</t>
  </si>
  <si>
    <t>098 929 6229</t>
  </si>
  <si>
    <t>centar.ada@gmail.com</t>
  </si>
  <si>
    <t>Albina Hržić, predsjednica</t>
  </si>
  <si>
    <t>Jačanje kapaciteta Udruge</t>
  </si>
  <si>
    <t>Albina Hržić</t>
  </si>
  <si>
    <t>Jačanje kapaciteta Udruge, usluge pošte, informiranje, promidžba, uredski materijal, sirovine, oprema..</t>
  </si>
  <si>
    <t>Centara za poremećajehranjenja BEA</t>
  </si>
  <si>
    <t>Donje Prekrižje 15 c</t>
  </si>
  <si>
    <t>Edukacija o liječenju poremećaja hranjanja New Maudsley</t>
  </si>
  <si>
    <t>Poticanje dijaloga stručnjaka s oboljelim i uključivanje obitelji oboljelih u proces liječenja</t>
  </si>
  <si>
    <t>Hrvatsko društvo za osteoporozu</t>
  </si>
  <si>
    <t>00000230</t>
  </si>
  <si>
    <t>64458794845</t>
  </si>
  <si>
    <t>0850586</t>
  </si>
  <si>
    <t>Kruge 44</t>
  </si>
  <si>
    <t>Jolanda Bernardis</t>
  </si>
  <si>
    <t>Obilježavanje Svjetskog dana osteoporoze</t>
  </si>
  <si>
    <t>Zlatko Giljević</t>
  </si>
  <si>
    <t>Mjerenje gustoće kostiju</t>
  </si>
  <si>
    <t>Reizdanje brošura. Kako se nositi s kroničnom boli, Što moram znati KOPB-u, Tenzijska glavobolja i Inkontinencija STop</t>
  </si>
  <si>
    <t>Reizdanje brošura</t>
  </si>
  <si>
    <t>Hrvatski centar za palijativnu skrb</t>
  </si>
  <si>
    <t>45325545608</t>
  </si>
  <si>
    <t>Trpimirova 11</t>
  </si>
  <si>
    <t>Lidija Fumić Dunkić</t>
  </si>
  <si>
    <t>Organizacija Konferencije s međunarodnim sudjelovanjem" Univerzalni pristup palijativnoj skrbi-tvoja je pomoć potrebna"</t>
  </si>
  <si>
    <t xml:space="preserve">Konferencija povodom Obilježavanja svjetskog dana hospicija </t>
  </si>
  <si>
    <t>Udruga Stepp</t>
  </si>
  <si>
    <t>65832550625</t>
  </si>
  <si>
    <t>0248608</t>
  </si>
  <si>
    <t>Šalata 3</t>
  </si>
  <si>
    <t>Monika Tomas</t>
  </si>
  <si>
    <t>edukacija iz područja prve pomoći i hitne medicine za laike i studente medicine</t>
  </si>
  <si>
    <t>Jednokratne edukacije za studente medicine i stomatologije</t>
  </si>
  <si>
    <t xml:space="preserve">povrat sredstava u iznosu 500 </t>
  </si>
  <si>
    <t xml:space="preserve">Edukacije za studente medicine"Zbrinjavanje teško ozlijeđene osobe" i Edukacija za niže godine" te edukacije za dentalne medicine "ABC hitnih stanja" </t>
  </si>
  <si>
    <t>Institucionalna podrška radu udruge</t>
  </si>
  <si>
    <t>Hrvatska udruga kardioloških medicinskih sestara</t>
  </si>
  <si>
    <t>0088714</t>
  </si>
  <si>
    <t>73384943609</t>
  </si>
  <si>
    <t>Kišpatićeva 12</t>
  </si>
  <si>
    <t>Ana Ljubas</t>
  </si>
  <si>
    <t>6. kongres Hu kardioloških medicinskih sestara</t>
  </si>
  <si>
    <t>Organizacija kongresa</t>
  </si>
  <si>
    <t>Udruga darivatelja krvi</t>
  </si>
  <si>
    <t>26869189308</t>
  </si>
  <si>
    <t>0282156</t>
  </si>
  <si>
    <t>Zvonimirova 24</t>
  </si>
  <si>
    <t>Tomislav Glušić</t>
  </si>
  <si>
    <t>Obilježavanje dana darivatelja krvi</t>
  </si>
  <si>
    <t>Dana darivatelja krvi 25. listopada</t>
  </si>
  <si>
    <t>02511796</t>
  </si>
  <si>
    <t>091/4920023</t>
  </si>
  <si>
    <t xml:space="preserve">www.zikz.hr </t>
  </si>
  <si>
    <t xml:space="preserve">V. hrvatski kongres o prevenciji i rehabilitaciji u psihijatriji s međunarodnim  sudjelovanjem pod nazivom "Na prvoj crti zdravlja" </t>
  </si>
  <si>
    <t>Prevencija i rehabilitacija branitelja</t>
  </si>
  <si>
    <t>Hrvatski branitelji i njihove obitelji</t>
  </si>
  <si>
    <t>Obilježavanje Svjetskog dana sporta</t>
  </si>
  <si>
    <t>Obilježavanje svjetskog dana sporta</t>
  </si>
  <si>
    <t>uključivanje svih skupina</t>
  </si>
  <si>
    <t>ćelija 31. - zaštitari</t>
  </si>
  <si>
    <t>Obilježavanja Svjetskog dana nepušenja</t>
  </si>
  <si>
    <t>Obilježavanje svjetsk.dana nepušenja</t>
  </si>
  <si>
    <t>Medecins du Monde ASBL - Dokters van Werd VZW (MbM- BE)</t>
  </si>
  <si>
    <t>92795490907</t>
  </si>
  <si>
    <t>0366404</t>
  </si>
  <si>
    <t>Zagreb, Ozaljska 136</t>
  </si>
  <si>
    <t>091/5283 048</t>
  </si>
  <si>
    <t>fieldco.croatia@medecinsdumonde.be</t>
  </si>
  <si>
    <t xml:space="preserve">www. medecinsduminde.be </t>
  </si>
  <si>
    <t>Juliette Delescluse</t>
  </si>
  <si>
    <t>Svatko ima pravo na zdravlje</t>
  </si>
  <si>
    <t xml:space="preserve">Zdravstvena zaštita migranata </t>
  </si>
  <si>
    <t>tražitelji azila</t>
  </si>
  <si>
    <t>Zagreb, Trnsko 34</t>
  </si>
  <si>
    <t>01/6554 757</t>
  </si>
  <si>
    <t xml:space="preserve">sdms_hrvatske@sdms.hr </t>
  </si>
  <si>
    <t>www.sdms.hr</t>
  </si>
  <si>
    <t>IX. simpozijoboljlih od multiple skleroze "Pristup tretmanima i liječenju MS"</t>
  </si>
  <si>
    <t>simpozij oboljelih od MS</t>
  </si>
  <si>
    <t>Hrvatska udruga za epilepsiji</t>
  </si>
  <si>
    <t>35185002680</t>
  </si>
  <si>
    <t>0191861</t>
  </si>
  <si>
    <t>Zagreb, Sveti Duh 64</t>
  </si>
  <si>
    <t>01/3712 115</t>
  </si>
  <si>
    <t xml:space="preserve">info@epilepsija.hr </t>
  </si>
  <si>
    <t>www.epilepsija.hr</t>
  </si>
  <si>
    <t>Ivan Bielen</t>
  </si>
  <si>
    <t>Edukacija i savjetovanje žena s epilepsijom u trudnoći</t>
  </si>
  <si>
    <t>tiskanje publikacije</t>
  </si>
  <si>
    <t>uključivanje oboljelih od epilepsije</t>
  </si>
  <si>
    <t>Zaklada Ana Rukavina</t>
  </si>
  <si>
    <t>83237257080</t>
  </si>
  <si>
    <t>0012114</t>
  </si>
  <si>
    <t>Marija Rukavina</t>
  </si>
  <si>
    <t>Obilježavanje dana otvorenih srca</t>
  </si>
  <si>
    <t>Mirta Vrančić</t>
  </si>
  <si>
    <t>Peti po redu dan otvorenih srca</t>
  </si>
  <si>
    <t>Udruga za promicanje zdravog načina života Zdravlje iQ</t>
  </si>
  <si>
    <t>51167161893</t>
  </si>
  <si>
    <t>0222783</t>
  </si>
  <si>
    <t>Voltino 11</t>
  </si>
  <si>
    <t>Renata Pondeljak- Matijević</t>
  </si>
  <si>
    <t>Edukativna kampanja Vitamini za britkost uma i snagu tijela</t>
  </si>
  <si>
    <t>Jelana Jelekovac Lukac</t>
  </si>
  <si>
    <t>Poticanje srednjoškolaca da aktivno prate i po potrebi poboljšavaju svoj vitaminsko mineralni ststus</t>
  </si>
  <si>
    <t>Hrvatsko društvo za gerontologiju i gerijatriju Hrvatskog Liječničkog zbora</t>
  </si>
  <si>
    <t>Željko Krzanrić</t>
  </si>
  <si>
    <t>Organizacija i provedba 3. hrvatskog gerontološkog i gerijatrijskog kongresa s međunarodnim sudjelovanjem</t>
  </si>
  <si>
    <t>Spomenka Tomek Roksandić</t>
  </si>
  <si>
    <t>Organizacija kongresa, izrada tiskanih materijala, prijevoz i smještaj...</t>
  </si>
  <si>
    <t>ELIZABETA Radonić</t>
  </si>
  <si>
    <t xml:space="preserve">stručni skup za korisnike aktivnosti </t>
  </si>
  <si>
    <t>opremenje prostora</t>
  </si>
  <si>
    <t>izrada i održavanje web stranice</t>
  </si>
  <si>
    <t>povrat 537,50</t>
  </si>
  <si>
    <t>Franjevački svjetovni red-Mjesno bratsvo Kaptol</t>
  </si>
  <si>
    <t>Szpervizijski sastanci za profesionalce u palijativnopj skrbi u Garadu Zagrebu</t>
  </si>
  <si>
    <t>Blaženke Eror Matić</t>
  </si>
  <si>
    <t>rada na temamam iz područja rada s korisnicima, bvlastitim emocijama i stavovima, profesionalnim kompetencijama, prevenciji sagorijevanja</t>
  </si>
  <si>
    <t>Prva Hrvatska udruga roditelja djece oboljele od malignih bolesti - Klub Heo</t>
  </si>
  <si>
    <t>10434789303</t>
  </si>
  <si>
    <t>0144468</t>
  </si>
  <si>
    <t>Ul.Ljudevita Gaja 28</t>
  </si>
  <si>
    <t>Krešo Celić</t>
  </si>
  <si>
    <t>Donacije i sponzorstvo za uređenje stana</t>
  </si>
  <si>
    <t>Opremanje stana</t>
  </si>
  <si>
    <t>Društvo roditelja liječnika i ostalih zdravstvenih djelatnika za pomoć djeci i adolescentima oboljelim od šečerne bolesti "Veliki za male sa šečernom bolešću"</t>
  </si>
  <si>
    <t>29116850450</t>
  </si>
  <si>
    <t>Miroslav Dumić</t>
  </si>
  <si>
    <t>Edukacijsko rekreacijski kamp za djecu oboljele od šečerne bolesti</t>
  </si>
  <si>
    <t>Miroslav dumić</t>
  </si>
  <si>
    <t>Ljetni kamp za djecu i adolescente oboljele od šečerne bolesti</t>
  </si>
  <si>
    <t>Opremanje prostora</t>
  </si>
  <si>
    <t>Hrvatsko udruženje za Chronovu bolest i ulcerozni kolitis</t>
  </si>
  <si>
    <t>Kralja Zvonimira 10</t>
  </si>
  <si>
    <t>Nabava prijenosnog računala</t>
  </si>
  <si>
    <t>Klub roditelja djece oboljele i liječene od maligne bolesti SANUS</t>
  </si>
  <si>
    <t>09476625366</t>
  </si>
  <si>
    <t>0124920</t>
  </si>
  <si>
    <t>Ilička 6, 21000 Split</t>
  </si>
  <si>
    <t>Boženka Anić</t>
  </si>
  <si>
    <t>Posjti i gostovanje u gradu Zagrebu djece članova udeuge</t>
  </si>
  <si>
    <t>Posjet djeci udruge u gradu Zagrebu</t>
  </si>
  <si>
    <t>Povrat sredstava 1.201,00</t>
  </si>
  <si>
    <t>Nabava uređaja za rad udruge</t>
  </si>
  <si>
    <t>Edukacijom do zdravlja i kvalitete življenja-Pokrenite se na Sljemenu u ritmu zdravih koraka</t>
  </si>
  <si>
    <t>Edukacija , bazen, vježbaoneza polaznike programa</t>
  </si>
  <si>
    <t>Povrat sredstava - 800,00</t>
  </si>
  <si>
    <t>Hrvatska udruga HEPATOS- podružnica Grad Zagreb i zagrebačka županija</t>
  </si>
  <si>
    <t>52267534865</t>
  </si>
  <si>
    <t>0030163</t>
  </si>
  <si>
    <t>Rebroo 49</t>
  </si>
  <si>
    <t>Koraljka Polak Živković</t>
  </si>
  <si>
    <t>Svjetski dan hepatitisa</t>
  </si>
  <si>
    <t>Marija Tomek</t>
  </si>
  <si>
    <t>Obilježavanje svjetskog dana hepatitisa</t>
  </si>
  <si>
    <t>Dan bez dima</t>
  </si>
  <si>
    <t>Škola nepušenja organizirano u 3 ciklusa, tisak brošura i letaka.</t>
  </si>
  <si>
    <t>Spinalne ozljede Zagreb</t>
  </si>
  <si>
    <t>82513692107</t>
  </si>
  <si>
    <t>0082473</t>
  </si>
  <si>
    <t>Varičakova ulica 20</t>
  </si>
  <si>
    <t>Janko Ehrlich-Zdvorak</t>
  </si>
  <si>
    <t>Edukacija za novoozljeđene</t>
  </si>
  <si>
    <t xml:space="preserve">Organizacije edukacije korisnika sa ozljedom kralježnične moždine i edukacija o pristupačnosti i nabava opreme </t>
  </si>
  <si>
    <t>0000679</t>
  </si>
  <si>
    <t>halo halo -info telefom HSDU-a</t>
  </si>
  <si>
    <t>telefonska linija za sva pitanja vezana uz dijabetes</t>
  </si>
  <si>
    <t>Hrvatska udruga IBCLC savjetnica za dojenje</t>
  </si>
  <si>
    <t>50567810360</t>
  </si>
  <si>
    <t>17003805</t>
  </si>
  <si>
    <t>Šoltanska 2, Split</t>
  </si>
  <si>
    <t>Irena Zakarija Grković</t>
  </si>
  <si>
    <t>IV. Simpozij o dojenju</t>
  </si>
  <si>
    <t>Banana Kinina</t>
  </si>
  <si>
    <t>Organizacija simpozija</t>
  </si>
  <si>
    <t>Savez psihoterapijskih udruga Hrvatske</t>
  </si>
  <si>
    <t>00001208</t>
  </si>
  <si>
    <t>62750957407</t>
  </si>
  <si>
    <t>0103381</t>
  </si>
  <si>
    <t>Jadran Morović</t>
  </si>
  <si>
    <t>Psihoterapija (NI)je tabu</t>
  </si>
  <si>
    <t>tisak brošure kojaima za cilj podizanej svijesti građana o važnosti psihoterapije za uspostavu fizičkog, emotivnog i socijalnog zdravlja</t>
  </si>
  <si>
    <t>Izravna dodjela sredstava za financijsku potporu</t>
  </si>
  <si>
    <t>Hrvatska mreža zdravih gradova</t>
  </si>
  <si>
    <t>951617-0000</t>
  </si>
  <si>
    <t>96573444919</t>
  </si>
  <si>
    <t>0028096</t>
  </si>
  <si>
    <t>Rockefellerova 4</t>
  </si>
  <si>
    <t>Selma Šogorić</t>
  </si>
  <si>
    <t>Stručna pomoć suportivnog centra HMZG radu projekta Zagreb zdravi grad u VI. Fazi</t>
  </si>
  <si>
    <t xml:space="preserve">Podrška radu gradskog tima projekta Zagreb zdravi grad u procesu provođenja VI. Faze projekta Europske mreže zdravih gradova </t>
  </si>
  <si>
    <t>0000130</t>
  </si>
  <si>
    <t>Željko Krznarić</t>
  </si>
  <si>
    <t>Petica</t>
  </si>
  <si>
    <t>sara Cobal</t>
  </si>
  <si>
    <t>edukacija o važnosti pravilne prehrane, tjelesne aktivnostui po zdravlje</t>
  </si>
  <si>
    <t>Klub liječenih alkoholičara "Bukovac"</t>
  </si>
  <si>
    <t>21000199</t>
  </si>
  <si>
    <t>05873982599</t>
  </si>
  <si>
    <t>0159490</t>
  </si>
  <si>
    <t>Stjepan Pokas</t>
  </si>
  <si>
    <t>Promicanje zdravlja i prevencija ovisnosti o alkoholu</t>
  </si>
  <si>
    <t>Vesna Moštak Skupnjak</t>
  </si>
  <si>
    <t>Edukacija članova o štetnosti alkohola</t>
  </si>
  <si>
    <t>Klub liječenih alkoholičara "Sveti duh"</t>
  </si>
  <si>
    <t>21000277</t>
  </si>
  <si>
    <t>05335553880</t>
  </si>
  <si>
    <t>0159155</t>
  </si>
  <si>
    <t>Sveti duh 26</t>
  </si>
  <si>
    <t>Zvonimir Mandić</t>
  </si>
  <si>
    <t>Promicanje života bez pijenja, zdravo življenje</t>
  </si>
  <si>
    <t>Marija Vuković</t>
  </si>
  <si>
    <t>Aktivnosti vezane uz obilježavanje mjeseca borbe pritiv ovisnosti predavanja radionice mladim roditeljima</t>
  </si>
  <si>
    <t>Udruga Mali grad</t>
  </si>
  <si>
    <t>21010007</t>
  </si>
  <si>
    <t>80849574089</t>
  </si>
  <si>
    <t>0238298</t>
  </si>
  <si>
    <t>Opatička 27</t>
  </si>
  <si>
    <t>Kristijan Ugrina</t>
  </si>
  <si>
    <t>Ostani cool. Pobjedi dijabetes</t>
  </si>
  <si>
    <t>Edukativne radionice na kojima su djeca crtakla po temama zdrave tanjure  te su imali prilike se upoznati sa zdravim namirnicama. Te je uoči dana obilježavanja Dijabetesa u Paviljonu Zrinjevac održana prestava</t>
  </si>
  <si>
    <t>Udruga za zaštitu i promicanja mentalnog zdravlja Svitanje</t>
  </si>
  <si>
    <t>89477585273</t>
  </si>
  <si>
    <t>Psihosocijalna podrška korisnicima Kluba Svitanje</t>
  </si>
  <si>
    <t>Kupnja informatičke opreme</t>
  </si>
  <si>
    <t>Zajednica klubova liječenih alkoholičara</t>
  </si>
  <si>
    <t>21000836</t>
  </si>
  <si>
    <t>24934076574</t>
  </si>
  <si>
    <t>0114267</t>
  </si>
  <si>
    <t>Vinogradska c. 29</t>
  </si>
  <si>
    <t>Zoran Zoričić</t>
  </si>
  <si>
    <t>Sportom za trjezni život</t>
  </si>
  <si>
    <t>Dušica Cesarec</t>
  </si>
  <si>
    <t>Organiziranje i održavanje XII Sportskih susreta ZKLA</t>
  </si>
  <si>
    <t>Zatražen povrat neutrošenih sredstava u iznosu  530,01 kn</t>
  </si>
  <si>
    <t>Udruga Celivita-život s celijakojom</t>
  </si>
  <si>
    <t>21011258</t>
  </si>
  <si>
    <t>25254683372</t>
  </si>
  <si>
    <t>0312444</t>
  </si>
  <si>
    <t>stjepana Gradića 1</t>
  </si>
  <si>
    <t>Ida Čarnohorski</t>
  </si>
  <si>
    <t>Obilježavanje tjedna svjesnosti o celijakiji</t>
  </si>
  <si>
    <t>Amalija Jurjević Delišimunović</t>
  </si>
  <si>
    <t>Obilježavanje tjedna svjesnosti o celijakiji  kroz održavanje edukativno praktične bezglutenske radionice kuhanja</t>
  </si>
  <si>
    <t>Udruga Celivita- Život s celijakijom</t>
  </si>
  <si>
    <t>21011259</t>
  </si>
  <si>
    <t>0312445</t>
  </si>
  <si>
    <t>stjepana Gradića 2</t>
  </si>
  <si>
    <t>Podizanje svjesnosti o celijakiji kod djece vrtićke i školske dobi</t>
  </si>
  <si>
    <t xml:space="preserve">Priprema i kreiranje priručnika u svrhu podizanja svjesti o celijakiji </t>
  </si>
  <si>
    <t>Predbožični program u bolnicama</t>
  </si>
  <si>
    <t>Odigrana predstava "Bonton ili kako pristojno provesti Božić u 5 dječjih bolnicama. Svako dijete je dobilo i poklon.</t>
  </si>
  <si>
    <t>Hrvatska udruga grupa za potporu dojenja</t>
  </si>
  <si>
    <t>1573667</t>
  </si>
  <si>
    <t>58029150326</t>
  </si>
  <si>
    <t>0232860</t>
  </si>
  <si>
    <t>Vrabečak 4</t>
  </si>
  <si>
    <t>Dinka Barić</t>
  </si>
  <si>
    <t xml:space="preserve"> provedba stručne edukacije ljekarnicima i trudnicama u zajednici</t>
  </si>
  <si>
    <t>U vremenu obilježavanja Nacionalnog tjedna dojenja održano je predavanje. Cilj je bio osvjestiti i među ljekarnicima, zdravstvenim djelatnicima koji su u redovitoj komunikaciji sa trudnicama o važnosti dojenja.</t>
  </si>
  <si>
    <t>1573668</t>
  </si>
  <si>
    <t>0232861</t>
  </si>
  <si>
    <t>Vrabečak 5</t>
  </si>
  <si>
    <t>mali savjetnik za uspješno dojenje</t>
  </si>
  <si>
    <t>Priprema i tiskanje brošura</t>
  </si>
  <si>
    <t>Zatražen povrat neutrošenih sredstava u iznosu  149,00 kn</t>
  </si>
  <si>
    <t>Klub liječenih alkoholičara Prečko</t>
  </si>
  <si>
    <t>21000693</t>
  </si>
  <si>
    <t>61748642167</t>
  </si>
  <si>
    <t>0056642</t>
  </si>
  <si>
    <t>Siniša Uzelac</t>
  </si>
  <si>
    <t>Rehabilitacija i resocijalizacija liječenih alkoholičara i njihovih obitelji</t>
  </si>
  <si>
    <t>Davor Bodor</t>
  </si>
  <si>
    <t>Obilježavanje mjeseca borbe protiv alkoholizma,  predavanje za ovisnike.</t>
  </si>
  <si>
    <t>podrška institucionalnom i organizacijskom razvoju udruge</t>
  </si>
  <si>
    <t>kupnja projektora i računala</t>
  </si>
  <si>
    <t>Klub liječenih alkoholičara Opstanak</t>
  </si>
  <si>
    <t>21004988</t>
  </si>
  <si>
    <t>89163057477</t>
  </si>
  <si>
    <t>0153324</t>
  </si>
  <si>
    <t>Ninska 10</t>
  </si>
  <si>
    <t>Vlatka Jakić</t>
  </si>
  <si>
    <t>Promicanje i unapređenje zdravlja - uporaba sredstva ovisnosti</t>
  </si>
  <si>
    <t>Promicanje zdravlja</t>
  </si>
  <si>
    <t>Klub liječenih alkoholičara Nada Sesvete</t>
  </si>
  <si>
    <t>21001405</t>
  </si>
  <si>
    <t>36890996046</t>
  </si>
  <si>
    <t>0153356</t>
  </si>
  <si>
    <t>Evaluacija rada klubova liječenih alkoholičara</t>
  </si>
  <si>
    <t>Evaluacija</t>
  </si>
  <si>
    <t>Zatražen povrat neutrošenih sredstava u iznosu 92,90 kn</t>
  </si>
  <si>
    <t>Mi- Udruga roditelja djece s posebnim potrebama</t>
  </si>
  <si>
    <t>Hrvatskih branitelja 11 a Požega</t>
  </si>
  <si>
    <t>Dario salak</t>
  </si>
  <si>
    <t>Sufinanciranje osnovne djelatnosti</t>
  </si>
  <si>
    <t>Sniježana Marić</t>
  </si>
  <si>
    <t>Međunarodni susret roditelja i bivših ovisnika koji su završili program zajednice Cenacolo povodom obilježavanja Međunarodnog mjeseca borbe protiv ovisnosti</t>
  </si>
  <si>
    <t>Susret roditelja i bivših ovisnika Zajednice Cenacolo</t>
  </si>
  <si>
    <t>Udruga za rehabilitaciju, resocijalizaciju te podizanje kvalitete života psihijatrijski liječenih osoba i njihovih obitelji Putokaz</t>
  </si>
  <si>
    <t>21009555</t>
  </si>
  <si>
    <t>13456313597</t>
  </si>
  <si>
    <t>0222678</t>
  </si>
  <si>
    <t>Martićeva 67</t>
  </si>
  <si>
    <t>Križo Katinić</t>
  </si>
  <si>
    <t>Zajedno do zdravlja-unaprjeđenje mentalnog zdravlja psihijatrijski liječenih osoba</t>
  </si>
  <si>
    <t>Nikoleta Josipović</t>
  </si>
  <si>
    <t>unaprjeđenje kvalitete života psihijatrijski liječenih bolesnika</t>
  </si>
  <si>
    <t>Javni natječaj  za finaciranje programa i projekata udruga iz područja zaštite zdravlja iz sredstava proračuna Grada Zagrba 2016.</t>
  </si>
  <si>
    <t>Hrvatska udruga za borbu protiv HIVa i virusnog hepatitisa</t>
  </si>
  <si>
    <t>00001560</t>
  </si>
  <si>
    <t>35361878872</t>
  </si>
  <si>
    <t>0009172</t>
  </si>
  <si>
    <t>Ul Kneza Domagoja 10</t>
  </si>
  <si>
    <t>Tomislav Beganović</t>
  </si>
  <si>
    <t>Psihosocijalna podrška oboljelima od HIV infekcije</t>
  </si>
  <si>
    <t>Pružanje psihosocijalne podrške</t>
  </si>
  <si>
    <t>Edukacijom do zdravlja</t>
  </si>
  <si>
    <t>Savjetovanje i testiranje brzim testovima</t>
  </si>
  <si>
    <t>Udruga za prevenciju tumora kože Zdravi pod suncem</t>
  </si>
  <si>
    <t>21010905</t>
  </si>
  <si>
    <t>19137623959</t>
  </si>
  <si>
    <t>0270992</t>
  </si>
  <si>
    <t>Mladena Vodičke 2</t>
  </si>
  <si>
    <t>Sanja Poduje</t>
  </si>
  <si>
    <t>pružanje institucionalne potpore</t>
  </si>
  <si>
    <t>Javni natječaj  za finaciranje programa i projekata udruga iz područja zaštite zdravlja iz sredstava proračuna Grada Zagreba 2016.</t>
  </si>
  <si>
    <t>Klub liječenih alkoholičara Retkovec</t>
  </si>
  <si>
    <t>21002494</t>
  </si>
  <si>
    <t>091/7858652</t>
  </si>
  <si>
    <t>milanhabljak@gmail.com</t>
  </si>
  <si>
    <t>Milan Habljak</t>
  </si>
  <si>
    <t>Ponosni u trijeznosti</t>
  </si>
  <si>
    <t>Marija Paro Komadina</t>
  </si>
  <si>
    <t>Promicanje i unapređenje zdravlja</t>
  </si>
  <si>
    <t>Klub liječenih alkoholičara Poštar</t>
  </si>
  <si>
    <t>21001196</t>
  </si>
  <si>
    <t>Branimirova 4/IV</t>
  </si>
  <si>
    <t>098/1986876</t>
  </si>
  <si>
    <t>Miljenko Lanović</t>
  </si>
  <si>
    <t>Marijan Kotarac</t>
  </si>
  <si>
    <t>Uspostava života bez alkohola za cijelu obitelj kao poželjnog načina življenja</t>
  </si>
  <si>
    <t>Klub liječenih alkoholičara Studentski grad</t>
  </si>
  <si>
    <t>21000120</t>
  </si>
  <si>
    <t>Vile Velebita 10/3</t>
  </si>
  <si>
    <t>095/8383706</t>
  </si>
  <si>
    <t>marijan.hrenic@gmail.com</t>
  </si>
  <si>
    <t>Marijan Hrenić</t>
  </si>
  <si>
    <t>Produženo liječenje i kontinuirana edukacija liječenih alkoholičara</t>
  </si>
  <si>
    <t>Pojedinačno i obiteljsko liječenje, rehabilitacija i resocijalizacija lij.alkoholičara</t>
  </si>
  <si>
    <t>Klub liječenih alkoholičara Ivan Mažuranić</t>
  </si>
  <si>
    <t>21001775</t>
  </si>
  <si>
    <t>0018724</t>
  </si>
  <si>
    <t>Vrpoljska 10</t>
  </si>
  <si>
    <t>097/7697984</t>
  </si>
  <si>
    <t xml:space="preserve"> Željko Švaljek</t>
  </si>
  <si>
    <t>Marina Majić</t>
  </si>
  <si>
    <t>Provedba grupne podrške u održavanju apstinencije</t>
  </si>
  <si>
    <t>Klub liječenih alkoholičara Klaka III</t>
  </si>
  <si>
    <t>21000169</t>
  </si>
  <si>
    <t>0003875</t>
  </si>
  <si>
    <t>Zdenka Škreba 3</t>
  </si>
  <si>
    <t>091/5625129</t>
  </si>
  <si>
    <t>m.znaor@yahoo.com</t>
  </si>
  <si>
    <t>Željko Kalić</t>
  </si>
  <si>
    <t xml:space="preserve">Prevencija, resocijalizacija i rehabilitacija liječenih alkoholičara </t>
  </si>
  <si>
    <t>Jasna Znaor</t>
  </si>
  <si>
    <t>Promicanje zdravog načina života razvijanjem principa samopomoći itd</t>
  </si>
  <si>
    <t>Klub liječenih alkoholičara Črnomerec</t>
  </si>
  <si>
    <t>21000288</t>
  </si>
  <si>
    <t>0003849</t>
  </si>
  <si>
    <t>Selska cesta 3</t>
  </si>
  <si>
    <t>Marija Horvat</t>
  </si>
  <si>
    <t>Od prevencije, resocijalizacije i rehabilitacije alkoholizma"</t>
  </si>
  <si>
    <t>Prevencija bolesti, resocijalizacija i rehabilitacija bolesti ovisnosti o alkoholu</t>
  </si>
  <si>
    <t>Klub liječenih alkoholičara Trnava I</t>
  </si>
  <si>
    <t>21003188</t>
  </si>
  <si>
    <t>0003824</t>
  </si>
  <si>
    <t>Resnički put 82</t>
  </si>
  <si>
    <t>luka.znaor@metromail.hr</t>
  </si>
  <si>
    <t>Marijan Hrlić</t>
  </si>
  <si>
    <t>Klub liječenih alkoholičara Trnava</t>
  </si>
  <si>
    <t>21000276</t>
  </si>
  <si>
    <t>0003832</t>
  </si>
  <si>
    <t>Resnički put 81</t>
  </si>
  <si>
    <t>Snježana Hrlić</t>
  </si>
  <si>
    <t>Održavanje apstinencije, pomoć pri uspostavi skladnih odnosa</t>
  </si>
  <si>
    <t>Krila - terapijsko jahanje, udruga osoba sa cerebralnom paralizom</t>
  </si>
  <si>
    <t>091/ 253 7191</t>
  </si>
  <si>
    <t>Hipoterapija vs. Terapijsko jahanje</t>
  </si>
  <si>
    <t>Promicanje i unapređenje zdravlja za djecu i mlade sa cerebralnom paralizom</t>
  </si>
  <si>
    <t>Klub liječenih alkoholičara Susedgrad</t>
  </si>
  <si>
    <t>21000695</t>
  </si>
  <si>
    <t>0004138</t>
  </si>
  <si>
    <t>Ilica 421</t>
  </si>
  <si>
    <t>099/2540285</t>
  </si>
  <si>
    <t>radat.katarina@gmail.com</t>
  </si>
  <si>
    <t>Mijo Benić</t>
  </si>
  <si>
    <t>Postizanje trajne apstinencije od alkohola kao i unapređenje kvalitete života apstinenata</t>
  </si>
  <si>
    <t>Klub liječenih alkoholičara Petar Zrinski</t>
  </si>
  <si>
    <t>21000159</t>
  </si>
  <si>
    <t>0004489</t>
  </si>
  <si>
    <t>091/7992681</t>
  </si>
  <si>
    <t>taz379.devil@gmail.com</t>
  </si>
  <si>
    <t>Mladen Kopjar</t>
  </si>
  <si>
    <t>Predavanja u cilju nastavka i poboljšanja apstinencije, očuvanja zdravlja rehabilitacije i resovijalizacije liječenih alkoholičara i članova njihovih obitelji</t>
  </si>
  <si>
    <t>Anastazija Godić Blaga</t>
  </si>
  <si>
    <t>Promicanje zdravstvenih i javnozdravstvenih tema na području liječenja od alkoholizma</t>
  </si>
  <si>
    <t>Udruga za oporavak žena apstinenata Katarina Sesvete</t>
  </si>
  <si>
    <t>21002838</t>
  </si>
  <si>
    <t>94379558493</t>
  </si>
  <si>
    <t>0153332</t>
  </si>
  <si>
    <t>Ninska 10, Sesvete</t>
  </si>
  <si>
    <t>091/2350164</t>
  </si>
  <si>
    <t>cjelena1955@gmail.com</t>
  </si>
  <si>
    <t>Jelena Culej</t>
  </si>
  <si>
    <t>Promicanje i unapređenje zdravlja-uporaba sredstava ovisnosti</t>
  </si>
  <si>
    <t>Unapređenje i razvijanje samopomoći ženama alkoholičarima</t>
  </si>
  <si>
    <t>Nedostaje preslika ugovora o djelu</t>
  </si>
  <si>
    <t>Klub liječenih alkoholičara Sesvete Centar</t>
  </si>
  <si>
    <t>21001100</t>
  </si>
  <si>
    <t>73911662277</t>
  </si>
  <si>
    <t>0153351</t>
  </si>
  <si>
    <t>Pružanje stručne pomoći, neposredni kontakt i izravna intervencija, razvijanje programa samopomoći</t>
  </si>
  <si>
    <t>Udruga za borbu protiv HIV-a i virusnih hepatitisa</t>
  </si>
  <si>
    <t>Ulica kneza Domagoja 10</t>
  </si>
  <si>
    <t>091/3377113</t>
  </si>
  <si>
    <t>info@huhiv.hr</t>
  </si>
  <si>
    <t>Mobilna aplikacija za spolno i reproduktivno zdravlje mladih</t>
  </si>
  <si>
    <t>Prevencija i pomoć oboljelima od HIV/AIDS-a i virusnog hepatitisa te primjeren medicinski tretman</t>
  </si>
  <si>
    <t>Udruga za zdravo obiteljsko okružje ZOO</t>
  </si>
  <si>
    <t>21011206</t>
  </si>
  <si>
    <t>14708254520</t>
  </si>
  <si>
    <t>0009499</t>
  </si>
  <si>
    <t>Kruge 13</t>
  </si>
  <si>
    <t>091/5704477</t>
  </si>
  <si>
    <t>mjjurasic@gmail.com</t>
  </si>
  <si>
    <t>Miljenka-Jelena Jurašić</t>
  </si>
  <si>
    <t>Dvodnevna edukacija članova o BABNE metodi</t>
  </si>
  <si>
    <t>Promicanje, zaštita i unapređenje prava trudnica, rodilja, roditelja, djece i obitelji</t>
  </si>
  <si>
    <t>Plaćen edukator iz Italije</t>
  </si>
  <si>
    <t>Klub liječenih alkoholičara Botinec</t>
  </si>
  <si>
    <t>21008121</t>
  </si>
  <si>
    <t>14198109428</t>
  </si>
  <si>
    <t>0159835</t>
  </si>
  <si>
    <t>Bašćanske ploče 5/1</t>
  </si>
  <si>
    <t>095/8177613</t>
  </si>
  <si>
    <t>Anto Briševac</t>
  </si>
  <si>
    <t>Mara Plačko</t>
  </si>
  <si>
    <t>Promicanje zdravlja putem programa prevencije i suzbijanje ovisnosti o alkoholu</t>
  </si>
  <si>
    <t>Klub liječenih alkoholičara Centar Kustošija</t>
  </si>
  <si>
    <t>21001137</t>
  </si>
  <si>
    <t>81252618254</t>
  </si>
  <si>
    <t>0158654</t>
  </si>
  <si>
    <t>Ilica 259</t>
  </si>
  <si>
    <t>098/863144</t>
  </si>
  <si>
    <t>senypet@gmail.com</t>
  </si>
  <si>
    <t>Ivan Hustić</t>
  </si>
  <si>
    <t>Program prevencije i suzbijanja ovisnoti o alkoholu</t>
  </si>
  <si>
    <t>Korona Nenadić Šviglin</t>
  </si>
  <si>
    <t>Promicanje zdravlja djelovanjem na životne navike i rizične čimbenike zdravlja</t>
  </si>
  <si>
    <t>Helena Kukec-Grgić</t>
  </si>
  <si>
    <t>Mudar mudriji najmudriji uz Zdrav zalogaj</t>
  </si>
  <si>
    <t>Poticanje intelektualno napredovanje djece i mladih : poticati, razvijati i unaprjeđivati rad sa djecom</t>
  </si>
  <si>
    <t>Edukacija o zdravoj prehrani</t>
  </si>
  <si>
    <t>Sirius - Centar za psihološko savjetovanje, edukaciju i istraživanje</t>
  </si>
  <si>
    <t>091/6310389</t>
  </si>
  <si>
    <t>mirela@centar-sirius.hr</t>
  </si>
  <si>
    <t>Psihološka pomoć onkološkim bolesnicima</t>
  </si>
  <si>
    <t>Razvoj i unapređenje psihološke, zdravstvene i psihosocijalne pomoći i podrške građanima u potrebi</t>
  </si>
  <si>
    <t>Ogledni klub liječenih alkoholičara Psihijatrijske bolnice Vrapče</t>
  </si>
  <si>
    <t>21004311</t>
  </si>
  <si>
    <t>89125468848</t>
  </si>
  <si>
    <t>0109300</t>
  </si>
  <si>
    <t>Bolnička cesta 32</t>
  </si>
  <si>
    <t>091/5108217</t>
  </si>
  <si>
    <t>darko.makarun@gmail.com</t>
  </si>
  <si>
    <t>Darko Makarun</t>
  </si>
  <si>
    <t>"MI znamo da je promjena moguća-5"</t>
  </si>
  <si>
    <t>Rehabilitacija i resocijalizacija korisnika i članova njihovih obitelji</t>
  </si>
  <si>
    <t>Klub liječenih alkoholičara Siget</t>
  </si>
  <si>
    <t>0056519</t>
  </si>
  <si>
    <t>57952069929</t>
  </si>
  <si>
    <t>Aleja Pomoraca 17</t>
  </si>
  <si>
    <t>091/4565645</t>
  </si>
  <si>
    <t>Zvonimir Mozer</t>
  </si>
  <si>
    <t>Pomoć u rehabilitaciji i resocijalizaciji liječenih alkoholičara</t>
  </si>
  <si>
    <t>Erika Kovačević</t>
  </si>
  <si>
    <t>Promicanje i unapređenje zdravlja djelovanjem na životne navike i rizične čimbenike zdravlja</t>
  </si>
  <si>
    <t>Klub liječenih alkoholičara Dinko Šimunović</t>
  </si>
  <si>
    <t>21000200</t>
  </si>
  <si>
    <t>47633285187</t>
  </si>
  <si>
    <t>0085634</t>
  </si>
  <si>
    <t>Škrapčeva 12</t>
  </si>
  <si>
    <t>098/9587989</t>
  </si>
  <si>
    <t>milesevicbrane@gmail.com</t>
  </si>
  <si>
    <t>Brane Milešević</t>
  </si>
  <si>
    <t>Kad ima volje, ima i načina</t>
  </si>
  <si>
    <t>Marija Gorički</t>
  </si>
  <si>
    <t>Kontinuirana edukacija članova iz područja alkoholizma - upoznavanje s bolešću itd.</t>
  </si>
  <si>
    <t>Klub liječenih alkoholičara Remetinec</t>
  </si>
  <si>
    <t>21000084</t>
  </si>
  <si>
    <t>23701491766</t>
  </si>
  <si>
    <t>0011967</t>
  </si>
  <si>
    <t>Trg Narodne zaštite 2</t>
  </si>
  <si>
    <t>098/463720</t>
  </si>
  <si>
    <t>stjepan.percic@gmail.com</t>
  </si>
  <si>
    <t>Stjepan Perčić</t>
  </si>
  <si>
    <t>Prevencija i suzbijanje bolesti ovisnosti, rehabilitacija i obiteljski postupak u KLA</t>
  </si>
  <si>
    <t>098/354429</t>
  </si>
  <si>
    <t>Volonteri plavog telefona u prevenciji ovisnosti</t>
  </si>
  <si>
    <t>Unapređenje kvalitete življenja djece i odraslih razvojem i provedbom programa pomoći i samopomoći namijenjene djeci</t>
  </si>
  <si>
    <t>Otvorena računalna radionica Svi smo protiv</t>
  </si>
  <si>
    <t>091/5071011</t>
  </si>
  <si>
    <t>Edukacija za osnaživanje samozapošljavanja liječenih ovisnika o ovisnika o medicinskom tretmanu</t>
  </si>
  <si>
    <t>Popunjavanje slobodnog vremena mladih u smislu prevencije i borbe protiv ovisnosti</t>
  </si>
  <si>
    <t>Cedar - Centar za edukaciju, savjetovanje i osobni razvoj</t>
  </si>
  <si>
    <t>ured@centarcedar.hr</t>
  </si>
  <si>
    <t>ZDRAVO!</t>
  </si>
  <si>
    <t>Osobni razvoj pojedinca, obitelji i grupa, poboljšanje njihove kvalitete života te odgovoran odnos</t>
  </si>
  <si>
    <t>Udruga Pet Plus</t>
  </si>
  <si>
    <t>099/4588-385</t>
  </si>
  <si>
    <t>Jačanje kapaciteta i edukacija djelatnika Udruga</t>
  </si>
  <si>
    <t>Kontinuiran rad na podizanju kakvoće življenja s naglaskom na sprječavanje devijantnih ponašanja</t>
  </si>
  <si>
    <t>Udruga Jedni za druge</t>
  </si>
  <si>
    <t>Resocijalizacija ovisnika kroz pomagačke aktivnosti terapije jahanjem u rehabilitaciji djece s teškoćama u razvoju i odraslih osoba s invaliditetom</t>
  </si>
  <si>
    <t>Rehabilitacija, resocijalizacija i socijalne usluge</t>
  </si>
  <si>
    <t>Klub liječenih alkoholičara Novi korak</t>
  </si>
  <si>
    <t>21004301</t>
  </si>
  <si>
    <t>31629299950</t>
  </si>
  <si>
    <t>0157171</t>
  </si>
  <si>
    <t>091/1651250</t>
  </si>
  <si>
    <t>darko.koprenica@snv.hr</t>
  </si>
  <si>
    <t>Darko Koprenica</t>
  </si>
  <si>
    <t>Pohađanje edukacije iz psihoterapeutskog pravca Gestalt za stručnog djelatnica KLA "Novi korak"</t>
  </si>
  <si>
    <t>Tereza Oreb</t>
  </si>
  <si>
    <t>Pojedinačno i obiteljsko liječenje, rehabilitacija i resocijalizacija lij.alkoholičara i članova nj. obitelji</t>
  </si>
  <si>
    <t>U proračun Grada Zagreba vraćeno je 280,00kn</t>
  </si>
  <si>
    <t>tomislav.beganovic@huhiv.hr</t>
  </si>
  <si>
    <t>Checkpoint centar Zagreb</t>
  </si>
  <si>
    <t>www.huhiv.hr</t>
  </si>
  <si>
    <t>Europska inicijativa testiranja mladih na HIV i hepatitis</t>
  </si>
  <si>
    <t>Savjetovanje, edukacija i testiranje za mlade i građane u postavkama sinergije Grada Zagreba</t>
  </si>
  <si>
    <t>Udruga SVE za NJU</t>
  </si>
  <si>
    <t>091/6363656</t>
  </si>
  <si>
    <t>ljiljana@svezanju.hr</t>
  </si>
  <si>
    <t>Podrška institucionalnom i organizacijskom razvoju udruge SVE za NJU</t>
  </si>
  <si>
    <t>Promicanje, razvitak i unapređenje svih oblika prevencije raka, osobito u žena</t>
  </si>
  <si>
    <t>Projekt "Zastani"</t>
  </si>
  <si>
    <t>Promicanje i zaštita ljudskih parava, besplatna pravna pomoć, suzbijanje diskriminacije</t>
  </si>
  <si>
    <t>091/5573056</t>
  </si>
  <si>
    <t>zdravipodsuncem@gmail.com</t>
  </si>
  <si>
    <t>Preventivni dermatološki pregledi građana na Sajmu zdravlja u Vinkovcima 15.-17.4.2016.</t>
  </si>
  <si>
    <t>Promicanje važnosti odgovornog ponašanja na suncu sa svrhom prevencije i smanjivanja broja oboljelih</t>
  </si>
  <si>
    <t>Hrvatska udruga poslodavaca u zdravstvu</t>
  </si>
  <si>
    <t>UP 7</t>
  </si>
  <si>
    <t>32787730056</t>
  </si>
  <si>
    <t>0001988</t>
  </si>
  <si>
    <t>Savska cesta 41/VII</t>
  </si>
  <si>
    <t>01/6311-550</t>
  </si>
  <si>
    <t>info@upuz.hr</t>
  </si>
  <si>
    <t>www.upuz.hr</t>
  </si>
  <si>
    <t>Dražen Jurković</t>
  </si>
  <si>
    <t>Informatička i sadržajna nadogradnja i proširenje stručne web-aplikacije e-Registar lijekova - Integralna baza podataka o lijekovima u Republici Hrvatskoj</t>
  </si>
  <si>
    <t>Promicanje prava i ciljeva javnih zdravstvenih ustanova</t>
  </si>
  <si>
    <t>Reg. broj udruge - UP 7 (Nema podataka u Reg.udruge)</t>
  </si>
  <si>
    <t>Udruga za rijetke bolesti "Tarlovljeve ciste"</t>
  </si>
  <si>
    <t>12001621</t>
  </si>
  <si>
    <t>06633513433</t>
  </si>
  <si>
    <t>0033945</t>
  </si>
  <si>
    <t>Zrinska 58, Slavonski Brod</t>
  </si>
  <si>
    <t>091/9151143</t>
  </si>
  <si>
    <t>udruga.tc@gmail.com</t>
  </si>
  <si>
    <t>Marko Marić</t>
  </si>
  <si>
    <t>Unapređenje zdravlja oboljelih i tekuće poslovanje</t>
  </si>
  <si>
    <t>Promicanje i unapređenje zdravlja oboljelih od rijetke bolesti tarlovljevih cista</t>
  </si>
  <si>
    <t>Udruga Jak kao Jakov</t>
  </si>
  <si>
    <t>04001268</t>
  </si>
  <si>
    <t>95292332553</t>
  </si>
  <si>
    <t>0181812</t>
  </si>
  <si>
    <t>V. Mačeka 1, Karlovac</t>
  </si>
  <si>
    <t>091/8910248</t>
  </si>
  <si>
    <t>jak.kao.jakov@gmail.com</t>
  </si>
  <si>
    <t>www.jakkaojakov.hr</t>
  </si>
  <si>
    <t>Ivančica Rubido</t>
  </si>
  <si>
    <t xml:space="preserve">Humanitarni piknik na Bundeku </t>
  </si>
  <si>
    <t>Pružanje pomoći djeci oboljeloj od malignih bolesti i njihovim obiteljima</t>
  </si>
  <si>
    <t>bojan@hdd.hr</t>
  </si>
  <si>
    <t>SPIKAONICE - Usudi se oduprijeti</t>
  </si>
  <si>
    <t>Promicanje, podupiranje i povezivanje debatnih aktivnosti</t>
  </si>
  <si>
    <t>091/4828237</t>
  </si>
  <si>
    <t>sonja.njunjic@gmail.com</t>
  </si>
  <si>
    <t>Obilježavanje EU Dana debljine s aktivnostima od 20. svibnja do 4. lipnja</t>
  </si>
  <si>
    <t>Kristina Beljan</t>
  </si>
  <si>
    <t>Širenje spoznaje o korisnijim i zdravim prehrambenim navikama u prevenciji prekomjerne težine</t>
  </si>
  <si>
    <t>bflajpan@hi.htnet.hr</t>
  </si>
  <si>
    <t>Prevencijom do zdravlja - Aktivno kontrolirati tjelesnu masu u zajednici</t>
  </si>
  <si>
    <t>Okupljanje članova u svrhu upoznavanja i razmjene iskustava iz područja osobnih prehrambenih navika</t>
  </si>
  <si>
    <t>21007535</t>
  </si>
  <si>
    <t>0148767</t>
  </si>
  <si>
    <t>Trpimirova 11-13</t>
  </si>
  <si>
    <t>091/5163145</t>
  </si>
  <si>
    <t>lidija.fumic.dunkic@gmail.com</t>
  </si>
  <si>
    <t>www.ostaniuzmene.com</t>
  </si>
  <si>
    <t>Komunikacijski izazovi u palijativnoj skrbi (e-palijativa)</t>
  </si>
  <si>
    <t>Razvijanje interdisciplinarne suradnje zdravstvenih  i drugih stručnjaka i njihovo uključivanje u razvoj pal.skrbi</t>
  </si>
  <si>
    <t>Sortina 1a</t>
  </si>
  <si>
    <t>01/6550 366</t>
  </si>
  <si>
    <t>Interaktivna edukacija u zdravstvenom sustavu usmjerena vulnerabilnim skupinama (obitelji djece s teškoćama u razvoju</t>
  </si>
  <si>
    <t>Astrid Maljković Pleše</t>
  </si>
  <si>
    <t>Poticanje, organiziranje i financiranje znanstvenih i stručnih istraživanja iz djelokruga sestrinstva i zdravstvene njege</t>
  </si>
  <si>
    <t>Javni natječaj za financiranje programa i projekata udruga iz područja zaštite zdravlja iz Proračuna Grada Zagreba za 2016.</t>
  </si>
  <si>
    <t>HRVATSKA UDRUGA LIJEČENIH I OBOLJELIH OD HEPATITISA "HEPATOS" - PODRUŽNICA GRAD ZAGREB I ZAGREBAČKA ŽUPANIJA</t>
  </si>
  <si>
    <t>0030166</t>
  </si>
  <si>
    <t>Hepatitis ABCeda</t>
  </si>
  <si>
    <t xml:space="preserve">medijska kapmapnja, edukativna predavanja, anonimna besplatna testiranja za građane, </t>
  </si>
  <si>
    <t>ABCeda hepatitisa za mlade</t>
  </si>
  <si>
    <t>izvedene predstave "Lucijina priča", senzibiliziranje mladih, medijska kampanja</t>
  </si>
  <si>
    <t>Odgovornost i zadaće poslodavaca u prevenciji stresa i psihosocijalnog rizika</t>
  </si>
  <si>
    <t>suradnja na izradi anti-mobbing vodiča</t>
  </si>
  <si>
    <t>Zaklada "Čujem, vjerujem, vidim"</t>
  </si>
  <si>
    <t>Zdravo živjeti znači slušati</t>
  </si>
  <si>
    <t>snimljeno i prilagođeno 7 naslova zdravstvene tematike za potrebe slijepih osoba</t>
  </si>
  <si>
    <t>Iskorak</t>
  </si>
  <si>
    <t>0065089</t>
  </si>
  <si>
    <t>Hrvoje Fuček</t>
  </si>
  <si>
    <t>Živjeti pozitivno</t>
  </si>
  <si>
    <t>CESI - Centar za edukaciju, savjetovanje i istraživanje</t>
  </si>
  <si>
    <t>Dobar savjet zdravlja vrijedi - promicanje reproduktivnog zdravlja mladih</t>
  </si>
  <si>
    <t xml:space="preserve">PROMICANJE REPR zdravlja mladih, prevencijaspi, unapmrep zdravlja, 5 radionica u sr školama, online savjetovalište, </t>
  </si>
  <si>
    <t>Društvo športske rekreacije Thalia</t>
  </si>
  <si>
    <t>0144815</t>
  </si>
  <si>
    <t>Helena Lojen Marić</t>
  </si>
  <si>
    <t>Sretna beba</t>
  </si>
  <si>
    <t>vježbanje (rekreacija) majki i beba - vježbe 2x tjedno + 5 radionica , sveuk 116 korisnika (68 mama , na predavanjima i 48 tata)3</t>
  </si>
  <si>
    <t>Udruga Igra - za pružanje rehabilitacijsko-edukacijske psiho-socijalno-pedagoške pomoći</t>
  </si>
  <si>
    <t>Odgovorniji u brizi za zdravlje uz Kontakt</t>
  </si>
  <si>
    <t>OKI - ozdravljenje kroz igru</t>
  </si>
  <si>
    <t>psihosoc podrška oboljeloj djeci imladima na odjelu ped u bolnici Sestara milosrdnica (69 djece, individualna psihosoc podrška (3 člana obitelji, , koordinacija i edukacija volontera, obilježen dan mentalnog zdravlja</t>
  </si>
  <si>
    <t>CRVENI NOSOVI KLAUNOVIDOKTORI</t>
  </si>
  <si>
    <t>2647206</t>
  </si>
  <si>
    <t>Klaunovidoktori donose osmjeh djeci u bolnici</t>
  </si>
  <si>
    <t>Klinika za dječje bolesti Zagreb - 15 posjeta- 2 klauna 3 sata, Dječja bolnica Srebrnjak - 14 posjeta- 2 kl 3 sata -1400 + 700 djece</t>
  </si>
  <si>
    <t>0278980</t>
  </si>
  <si>
    <t>Pružanje psihosocijalne podrške izbjeglicama na području Grada Zagreba</t>
  </si>
  <si>
    <t>40 info plakata, 700 letaka, okrugli stol, savjetovanje</t>
  </si>
  <si>
    <t>Debra društvo oboljelih od bulizne epidermolize</t>
  </si>
  <si>
    <t>01223631</t>
  </si>
  <si>
    <t>24h servis za djecu leptire i njihovu obitelj</t>
  </si>
  <si>
    <t>oko 150 korisnika, savjetovališta, radionice, pružena psihosocijalna podrška, podrška za vijeme boravka na liječenju, izvidi u obitelji</t>
  </si>
  <si>
    <t>Ženska soba Centar za seksualna prava</t>
  </si>
  <si>
    <t>1683047</t>
  </si>
  <si>
    <t>Maja Vukmanić Rajter</t>
  </si>
  <si>
    <t>Zaštita mentalnog zdravlja transornih i transseksualnih osoba</t>
  </si>
  <si>
    <t>tisak i distr info letka za trans populaciju - pružanje pravovremenih i točnih informacija o pravima i mogućnostima trans osoba</t>
  </si>
  <si>
    <t>1623702</t>
  </si>
  <si>
    <t>Anja Kladar</t>
  </si>
  <si>
    <t>telefonski kontakti i praćenje korisnika, savjetovanja, psihosocijalna podrška, tiskani materijali o besplatnoj liniji pomoći</t>
  </si>
  <si>
    <t>Klub liječenih alkoholičara "Primorska 32"</t>
  </si>
  <si>
    <t>0004421</t>
  </si>
  <si>
    <t>Ivan Pavelić</t>
  </si>
  <si>
    <t>Program prevencije i suzbijanja ovisnosti o alkoholu od interesa za Grad zagreb</t>
  </si>
  <si>
    <t>rad kluba liječenih alkoholičara</t>
  </si>
  <si>
    <t>Klub liječenih alkoholičara "Izvor"</t>
  </si>
  <si>
    <t>1644254</t>
  </si>
  <si>
    <t>0157179</t>
  </si>
  <si>
    <t>Milanka Barać</t>
  </si>
  <si>
    <t>Zdrav život - rehabilitacija i resocijalizacija liječenih alkoholičara</t>
  </si>
  <si>
    <t>20 korisnika, nema druge izvore financiranja</t>
  </si>
  <si>
    <t>B.a.B.e. Budi aktivna, budi epmancipiran</t>
  </si>
  <si>
    <t>1050095</t>
  </si>
  <si>
    <t>Psihičko zdravlje - temeljni stup općeg zdravlja i individualne društvene dobiti</t>
  </si>
  <si>
    <t xml:space="preserve">152 korisnika savjetovališta 21 M 131 Ž, </t>
  </si>
  <si>
    <t>Klub liječenih alkoholičara "Barutanski jarak"</t>
  </si>
  <si>
    <t>3267679</t>
  </si>
  <si>
    <t>0078921</t>
  </si>
  <si>
    <t>Predrag Milunović</t>
  </si>
  <si>
    <t>Psihosocijalna rehabilitacija i resocijalizacija liječenih alkoholičara</t>
  </si>
  <si>
    <t>Klub liječenih alkoholičara "Ban Keglević"</t>
  </si>
  <si>
    <t>3261719</t>
  </si>
  <si>
    <t>0094226</t>
  </si>
  <si>
    <t>Zvonimir Hudak</t>
  </si>
  <si>
    <t>Uspješan život uz podršku kluba</t>
  </si>
  <si>
    <t>redoviti sastanci jednom tjedno - 22 člana od toga 12 aktivnih</t>
  </si>
  <si>
    <t>Klub liječenih alkoholičara "Lidija Paszko"</t>
  </si>
  <si>
    <t>3259366</t>
  </si>
  <si>
    <t>0094218</t>
  </si>
  <si>
    <t>Milivoj Vodopija</t>
  </si>
  <si>
    <t>Unapređenje kvalitete života liječenih alkoholičara i članova njihovih obitelji</t>
  </si>
  <si>
    <t>oko 10 članova kla, tjedni sastanci..</t>
  </si>
  <si>
    <t>Klub liječenih alkoholičara "Vrapče Centar I"</t>
  </si>
  <si>
    <t>1542613</t>
  </si>
  <si>
    <t>0085659</t>
  </si>
  <si>
    <t>Jozo Peša</t>
  </si>
  <si>
    <t>Klub liječenih alkoholičara "Sveta Klara"</t>
  </si>
  <si>
    <t>02554305</t>
  </si>
  <si>
    <t>0160002</t>
  </si>
  <si>
    <t>Mateja Tominac</t>
  </si>
  <si>
    <t>Prevencija i suzbijanje bolesti ovisnosti, rehabilitacija</t>
  </si>
  <si>
    <t>10 korisnika - održavanje apst i rehabilitacija članova i njih obitelji</t>
  </si>
  <si>
    <t xml:space="preserve">Sve za nju Udruga žena oboljelih od raka </t>
  </si>
  <si>
    <t>Program 3P - personalizirana psihološka pomoć ženama oboljelima od raka</t>
  </si>
  <si>
    <t>individualna psihoterapija, individualno nutricionističko savjetovalište, smještaj korisnica koje dolaze izvan Zagreba</t>
  </si>
  <si>
    <t>Zajedno smo jače  - multidisciplinarni grupni rad sa ženama oboljelima od raka</t>
  </si>
  <si>
    <t>psihosoc podrška ženama oboljelim od raka dojke</t>
  </si>
  <si>
    <t>Udruga Parkinson i mi</t>
  </si>
  <si>
    <t>02672537</t>
  </si>
  <si>
    <t>0156426</t>
  </si>
  <si>
    <t>dr sc Vladimira Vuletić</t>
  </si>
  <si>
    <t>Smanjiti padove - važnost edukacije i vježbe</t>
  </si>
  <si>
    <t>edukacija za članove udruge - prevencija padova</t>
  </si>
  <si>
    <t>AKTIVA - udruga za spolno odgovorno ponašanje te prevenciju nasilja i ovisnosti među mladima</t>
  </si>
  <si>
    <t>2221128</t>
  </si>
  <si>
    <t>Znanje je užitak za učenike</t>
  </si>
  <si>
    <t xml:space="preserve">150 učenika - vršnjačka edukacija (edukacija edukatora) održane su tematske radionice, predavanja </t>
  </si>
  <si>
    <t>04270932</t>
  </si>
  <si>
    <t>Krv je život</t>
  </si>
  <si>
    <t>promoviranje darivanja krvi, organiziranje akcija</t>
  </si>
  <si>
    <t>Slavni pozivaju na darivanje</t>
  </si>
  <si>
    <t>org. Akcija darivanja krvi uz prisutnost slavnih osoba i medijsku kampanju</t>
  </si>
  <si>
    <t>Heroj u tebi</t>
  </si>
  <si>
    <t>stručna predavanja o važnosti darivanja krvi studentima med fak</t>
  </si>
  <si>
    <t>Centar za poremećaje hranjenja Bea</t>
  </si>
  <si>
    <t>02897636</t>
  </si>
  <si>
    <t>Psihosocijalna podrška za oboljele od poremećaja hranjenja i njihove obitelji</t>
  </si>
  <si>
    <t xml:space="preserve">2 radionice za roditelje = 40 korisnika, 24 nutricionističke radionice =126 korisnica, 25 psihodramskih radionica =176 sudionika, 7 psihoedukativnih predavanja=199 sudionika, 276 sati savjetovališnog rada, 174 sata  on line i tel savjet, 1 volonterska akcija, 14 priloga u medijima, 6 sati supervizije </t>
  </si>
  <si>
    <t>Prevencija poremećaja hranjenja za mladiće</t>
  </si>
  <si>
    <t>provedeno 40 radionica, obuhvat 42 učenika, educirana 4 volontera, evaluacija, web stranica</t>
  </si>
  <si>
    <t>2367009</t>
  </si>
  <si>
    <t>Lutka - terapijsko sredstvo u oporavka žena oboljelih od raka</t>
  </si>
  <si>
    <t xml:space="preserve">provedene 4 umjetničke radionice izrade lutaka, 4 psihološke radionice, zajednička izložba </t>
  </si>
  <si>
    <t>Šahovski klub osoba s kroničnim dišnim bolestima "Aer"</t>
  </si>
  <si>
    <t>02735678</t>
  </si>
  <si>
    <t>0180522</t>
  </si>
  <si>
    <t>Dejan Glišić</t>
  </si>
  <si>
    <t>Svjetski dan KOPB i završni turnir Festivala dobrog zraka "Aer-fest"</t>
  </si>
  <si>
    <t>šahovski turnir, izlet na Medvednicu, nabava 2 pročistaća zraka</t>
  </si>
  <si>
    <t>Zajednica klubova liječenih alkoholičara Zagreba</t>
  </si>
  <si>
    <t>01222147</t>
  </si>
  <si>
    <t>Zoran Zoričić/Dušica Cesarec</t>
  </si>
  <si>
    <t>XVII večeri pučke poezije "Poezijom protiv ovisnosti"</t>
  </si>
  <si>
    <t>susret predstavnika Klubova liječenih alkoholičara RH</t>
  </si>
  <si>
    <t>Klub liječenih alkoholičara "Stenjevec"</t>
  </si>
  <si>
    <t>01442082</t>
  </si>
  <si>
    <t>0159509</t>
  </si>
  <si>
    <t>Darko Jambrošić/ zvonko Vukojević</t>
  </si>
  <si>
    <t>tjedni terapijski sastanci pod stručnim vodstvom terapeuta</t>
  </si>
  <si>
    <t>Psihološki centar TESA</t>
  </si>
  <si>
    <t>0578657</t>
  </si>
  <si>
    <t>Četvrt stoljeća TESE - zajedno možemo više</t>
  </si>
  <si>
    <t>obilježavanje 25 godina rada</t>
  </si>
  <si>
    <t>03253180</t>
  </si>
  <si>
    <t>Podmirenje troškova organiziranja obilježavanja Svjetskog dana šećerne bolesti</t>
  </si>
  <si>
    <t>obilježavanje sv dana šećerne bolesti - press konf, akcija Prevenirajmo nastanalk komlikacija - dom sportova - edukacije, humaniratna utakmica…</t>
  </si>
  <si>
    <t>3P Pokretom protiv Parkinsona</t>
  </si>
  <si>
    <t>obilježavanje dana</t>
  </si>
  <si>
    <t>Udruga za psihosocijalnu pomoć "SUSRET"</t>
  </si>
  <si>
    <t>02054027</t>
  </si>
  <si>
    <t>potpora za institucionalni i organizacijski razvoj udruge</t>
  </si>
  <si>
    <t>redovan rad zaposlenika  pružanje psihosocijalne podrške kronično bolesnim odraslim osobama s duševnim smetnjama - grupe podrške 18 korisnika</t>
  </si>
  <si>
    <t>Pokret aktivan i zdrav - Udruga za poticanje tjelesne aktivnosti</t>
  </si>
  <si>
    <t>02695251</t>
  </si>
  <si>
    <t>troškovi organizacije akcije "Mali sportaši"</t>
  </si>
  <si>
    <t>edukativne radionice s djecom</t>
  </si>
  <si>
    <t>Odaberi pravu stranu, odaberi sport, obilježavanje Mjeseca borbe protiv droge</t>
  </si>
  <si>
    <t>jednodnevna manifestacija u OŠ Miroslava Krleže- 192 učenika</t>
  </si>
  <si>
    <t>Krijesnica - udruga za pomoć djeci i obiteljima suočenim s malignim bolestima</t>
  </si>
  <si>
    <t>01530810</t>
  </si>
  <si>
    <t>Ivana Lacko</t>
  </si>
  <si>
    <t>kupovina namještaja</t>
  </si>
  <si>
    <t>Udruga za kreativni socijalni rad</t>
  </si>
  <si>
    <t>01407325</t>
  </si>
  <si>
    <t>10. malonogometni turnir "Sportski poticaj"</t>
  </si>
  <si>
    <t>druženje osoba koje se liječe od ovisnosti, održano 4.12- mjesec borbe protiv ovisnosti, nastupalo 6 malonogometnih ekipa</t>
  </si>
  <si>
    <t>Roditelji u akciji RODA</t>
  </si>
  <si>
    <t>01586807</t>
  </si>
  <si>
    <t>0007200</t>
  </si>
  <si>
    <t>Institucionalni i organizacijski razvoj udruge (namještaj)</t>
  </si>
  <si>
    <t>uređenje prostora, kupovina stolaca i rasvjetnih tijela</t>
  </si>
  <si>
    <t>03228665</t>
  </si>
  <si>
    <t>podmirenje troškova grafičkog dizajna i tiskanja časopisa ZADI br3/2016.</t>
  </si>
  <si>
    <t>tisak i distribucija časopisa</t>
  </si>
  <si>
    <t>Klub liječenih alkoholičara "Petrica Kerempuh"</t>
  </si>
  <si>
    <t>01491032</t>
  </si>
  <si>
    <t>0065544</t>
  </si>
  <si>
    <t>Nikola Štrok</t>
  </si>
  <si>
    <t>Kreativno terapijske radionice za osobe u rehabilitaciji od alkohola</t>
  </si>
  <si>
    <t>održano 8 kreativnih radionica, uspješno održavanje apstinencije, motivacija i ublažavanje posljedica nakon liječenja</t>
  </si>
  <si>
    <t>Pigment</t>
  </si>
  <si>
    <t>67063847807</t>
  </si>
  <si>
    <t>troškovi nabave opreme, održavanje web portala i pokrivanje troškova knjigovodstvenih usluga u svrhu jačanja kapaciteta udruge</t>
  </si>
  <si>
    <t>1223631</t>
  </si>
  <si>
    <t>Obilježavanje 20 godina rada DEBRA Hrvatska - Izrada filma o "djeci leptirima"</t>
  </si>
  <si>
    <t>troškovi produkcije filma o udruzi</t>
  </si>
  <si>
    <t>postavljanje i održavanje urđaja za mejrenje uv zračenja</t>
  </si>
  <si>
    <t>postavljanje i održavanje mjerača uv zračenja</t>
  </si>
  <si>
    <t xml:space="preserve">individualna psiho socijalno pedagoška podrška  19 korisnika, grupna podrška 5 susreta 30 korisnika, usluge korištenja računala, mobitela i ostale tehnologije </t>
  </si>
  <si>
    <t>aktivnosti: pozitivan forum - online mjesto za razmjenu informacija, komunikaciju i nformiranje, savjetovanje i podršku osobama s HIV-om - 48 korisnika;  brošura Živjeti pozitivno - kako živjeti s HIV/AIDSom</t>
  </si>
  <si>
    <t>Međunarodna konferencija o prevenciji kroničnih nezaraznih bolesti u kulturi zdravlja, 29.09.-01.10.2016.</t>
  </si>
  <si>
    <t>Aktivnosti uključuju radne sastanke s CZSS Sesvete, Dubrava i Maksimir, identifikaciju korisnica, savjetovanje i psihosocijalnu podršku, izradu protokola o suradnji s CZSS Maksimir, superviziju stručnjaka, stručni skup na temu "Participacija djece korisnika socijalnih usluga"</t>
  </si>
  <si>
    <t xml:space="preserve">Aktivnosti savjetovališta obuhvaćaju inicijalni razgovor za djecu, mlade i roditelje, individualno savjetovanje, različite radionice, superviziju, koordinaciju i edukaciju volontera, informiranje, </t>
  </si>
  <si>
    <t xml:space="preserve">Program pruža psiho-socijalnu podršku ženama koje su preživjele nasilje i osvještava javnost o rodno utemeljenom nasilju iz perspektive žrtava. </t>
  </si>
  <si>
    <t xml:space="preserve">Program je namijenje  učenicima osnovnih i srednjih škola.  Prevencija neprihvatljivog ponašanja provodi se kroz kvalitetno ispunjavanje slobodnog vremena, odnosno provedbe tečaja  maketarstva i modelarstva. </t>
  </si>
  <si>
    <t xml:space="preserve">Program cilja na prevenciju problema antisocijalnih, neprihvatljivih ponašanja među djecom  ni mladima. Izravno udimo mladima alternativni oblik provođenja slobodng vremena  na kvalitetniji način, kroz sudjlovanje u našim radionicama, ispunjenim zanimljivim sadržajem. </t>
  </si>
  <si>
    <t xml:space="preserve">Program se ostvaruje na razini kulturnog amaterizma i volonterskog rada s posebnim naglaskom na etno baštinu. Velik dio naše tradicijske kulture i baštine očuvan je upravo usmenom predajom i prenošenjem običaja, znanja, vještina s jednog naraštaja na drugi. </t>
  </si>
  <si>
    <t>0055778</t>
  </si>
  <si>
    <t>0001317</t>
  </si>
  <si>
    <t>Pikado klub slijepih Galija</t>
  </si>
  <si>
    <t>0019704</t>
  </si>
  <si>
    <t>0015695</t>
  </si>
  <si>
    <t>0065358</t>
  </si>
  <si>
    <t>0091330</t>
  </si>
  <si>
    <t>0171850</t>
  </si>
  <si>
    <t>0015521</t>
  </si>
  <si>
    <t>022969</t>
  </si>
  <si>
    <t>0212463</t>
  </si>
  <si>
    <t>0000165</t>
  </si>
  <si>
    <t>0055549</t>
  </si>
  <si>
    <t>0093998</t>
  </si>
  <si>
    <t>086282</t>
  </si>
  <si>
    <t>0188666</t>
  </si>
  <si>
    <t>065218</t>
  </si>
  <si>
    <t>0065218</t>
  </si>
  <si>
    <t>0006092</t>
  </si>
  <si>
    <t>0080339</t>
  </si>
  <si>
    <t>0109563</t>
  </si>
  <si>
    <t>0040339</t>
  </si>
  <si>
    <t>0092310</t>
  </si>
  <si>
    <t>0132655</t>
  </si>
  <si>
    <t>0055883</t>
  </si>
  <si>
    <t>0181731</t>
  </si>
  <si>
    <t>2100207</t>
  </si>
  <si>
    <t>3118203</t>
  </si>
  <si>
    <t>0085308</t>
  </si>
  <si>
    <t>0089575</t>
  </si>
  <si>
    <t>0125921</t>
  </si>
  <si>
    <t xml:space="preserve">Poziv za predlaganje programa javnih potreba u kulturi Grada Zagreba za 2016. </t>
  </si>
  <si>
    <t>1015</t>
  </si>
  <si>
    <t>Zagreb, Dolac 8</t>
  </si>
  <si>
    <t>01/4872-406</t>
  </si>
  <si>
    <t>zenstud@zenstud.hr, www.zenstud.hr</t>
  </si>
  <si>
    <t>www.zenstud.hr</t>
  </si>
  <si>
    <t>Dani Marije Jurić Zagorke</t>
  </si>
  <si>
    <t>Književno-znanstveni skup, dodjela Nagrada, Šetnja Zagorkinim tragom po Zagrebu i druga događanja u Memorijalnom stanu Marije Jurić Zagorke na Dolcu.</t>
  </si>
  <si>
    <t>ravnopravnost spolova</t>
  </si>
  <si>
    <t>Društvo hrvatskih književnika</t>
  </si>
  <si>
    <t>14928074436</t>
  </si>
  <si>
    <t>0054208</t>
  </si>
  <si>
    <t>Zagreb, Trg bana Jelačića 7/1</t>
  </si>
  <si>
    <t>01-4816-931          fax 01-4816-959</t>
  </si>
  <si>
    <t>dhk@dhk.hr</t>
  </si>
  <si>
    <t>www.dhk.hr</t>
  </si>
  <si>
    <t>Božidar Petrač</t>
  </si>
  <si>
    <t>Tribine DHK</t>
  </si>
  <si>
    <t>Književne tribine i susreti u Društvu hrvatskih književnika na Trgu bana Jelačića 7.</t>
  </si>
  <si>
    <t>054208</t>
  </si>
  <si>
    <t>37. zagrebački književni razgovori</t>
  </si>
  <si>
    <t>Razgovori i autorske večeri sudionici gosti iz inozemstva, tema 37. susreta Jezik, književnost i nacionalni identitet.</t>
  </si>
  <si>
    <t>Tribine u gostima</t>
  </si>
  <si>
    <t>Književne tribine u domovima za štićenike od dječjih do osoba treće životne dobi i drugih skupina.</t>
  </si>
  <si>
    <t>uključivanje marginaliziranih skupina</t>
  </si>
  <si>
    <t>Obljetnice - Ante Starčević, Marija Barbarić Fanuko, Milan Begović</t>
  </si>
  <si>
    <t>Književno-znanstveni kolokvij, predstavljanje djela uz interpretaciju dramskog umjetnika.</t>
  </si>
  <si>
    <t>Društvo hrvatskih književnih prevodilaca</t>
  </si>
  <si>
    <t>0053546</t>
  </si>
  <si>
    <t>Zagreb, Ilica 42/II</t>
  </si>
  <si>
    <t>01-4847-565</t>
  </si>
  <si>
    <t>dhkp@zg.t-com.hr</t>
  </si>
  <si>
    <t>www.dhkp.hr</t>
  </si>
  <si>
    <t>Petra Mrduljaš Doležal</t>
  </si>
  <si>
    <t>10. izložba recentnih prijevoda članova DHKP i popratni okrugli stol</t>
  </si>
  <si>
    <t>U knjižnici Bogdan Ogrizović izložba najuspjelijih ostvarenja iz prošle godine i okrugli stol.</t>
  </si>
  <si>
    <t>Nagrada Društva hrvatskih prevoditelja "Josip Tabak"</t>
  </si>
  <si>
    <t xml:space="preserve">Nagrada za prijevod proze, poezije, publicistike te nagrada za životno djelo. </t>
  </si>
  <si>
    <t>Zagreb, Strossmayerov trg 4</t>
  </si>
  <si>
    <t>01-2311 003</t>
  </si>
  <si>
    <t>www.croatiahistory.net</t>
  </si>
  <si>
    <t>Hrvatska glagoljaška baština</t>
  </si>
  <si>
    <t>Predavanja domaćih i inozemnih gostiju, koncerti, izložbe i radionice na teme iz hrvatske glagoljaške baštine.</t>
  </si>
  <si>
    <t>Društvo za promicanje književnosti na novim medijima</t>
  </si>
  <si>
    <t>0116881</t>
  </si>
  <si>
    <t>Zagreb, Ivanečka 15</t>
  </si>
  <si>
    <t xml:space="preserve">01-3643 893  </t>
  </si>
  <si>
    <t>kresimirpintaric@gmail.com</t>
  </si>
  <si>
    <t>www.elektronickeknjige.com</t>
  </si>
  <si>
    <t>Krešimir Pintarić</t>
  </si>
  <si>
    <t>Besplatne elektroničke knjige</t>
  </si>
  <si>
    <t xml:space="preserve">Objavljivanje istaknutih književnih djela suvremenih hrvatskih autorica i autora. </t>
  </si>
  <si>
    <t>Hrvatski centar P.E.N. Zagreb</t>
  </si>
  <si>
    <t>0011614</t>
  </si>
  <si>
    <t>Zagreb, Basaričekova 24</t>
  </si>
  <si>
    <t xml:space="preserve">01 48 80 014  </t>
  </si>
  <si>
    <t>hrvatski.p.e.n.centar@zg.t-com.hr</t>
  </si>
  <si>
    <t>www.pen.hr</t>
  </si>
  <si>
    <t>Nadežda Čačinović</t>
  </si>
  <si>
    <t>Susjedstvo riječi - regionalni književni skup</t>
  </si>
  <si>
    <t>Susreti i suradnja s piscima iz susjednih zemalja.</t>
  </si>
  <si>
    <t>Dan materinskog jezika</t>
  </si>
  <si>
    <t>Razgovor književnika, lingvista, pedagoga i publicista o nastavi na materinskom jeziku i getoizaciji</t>
  </si>
  <si>
    <t>Kontinuirani medijski događaj</t>
  </si>
  <si>
    <t>Predstavljanje stranih gostiju i predstavnika PENa iz drugih zemalja u prostorijama Društva i u knjižnicama.</t>
  </si>
  <si>
    <t>Gosti iz daljine</t>
  </si>
  <si>
    <t xml:space="preserve">Predstavljanje manje poznatih a zanimljivih gostiju iz inozemstva: pjesnika, spisatelja, esejista, profesora književnosti i prevoditelja. </t>
  </si>
  <si>
    <t>Poetry encounters/kultura susreta</t>
  </si>
  <si>
    <t xml:space="preserve">Zajednički rad pjesnika iz različitih jezika na međusobnom prevođenju. </t>
  </si>
  <si>
    <t>Ecco home: izbjeglička kriza kao kriza ideje globalnog identiteta</t>
  </si>
  <si>
    <t xml:space="preserve">Jednodnevni simpozij koji se bavi aktualnom temom izbjegličke krize. </t>
  </si>
  <si>
    <t>Angažirana književnost</t>
  </si>
  <si>
    <t>Tribina i rasprava o angažiranoj književnosti</t>
  </si>
  <si>
    <t>Hrvatsko društvo književnika za djecu i mlade</t>
  </si>
  <si>
    <t>97258269943</t>
  </si>
  <si>
    <t>0056693</t>
  </si>
  <si>
    <t>Zagreb, Trg siječanjskih žrtava 8</t>
  </si>
  <si>
    <t>01 3707 069</t>
  </si>
  <si>
    <t>silvija.sesto@zg.t-com.hr</t>
  </si>
  <si>
    <t>www.hdkdm.hr</t>
  </si>
  <si>
    <t>Silvija Šesto</t>
  </si>
  <si>
    <t>Slova u gostima</t>
  </si>
  <si>
    <t>Nastup književnika, čitanje djela, druženje s djecom i darivanje knjiga u knjižnicama, školama, odgojnim ustanovama i dječjim bolnicama po cijeloj Hrvatskoj.</t>
  </si>
  <si>
    <t>01 4876 463</t>
  </si>
  <si>
    <t>ured@hrvatskodruštvopisaca.hr</t>
  </si>
  <si>
    <t>www.hrvatskodrustvopisaca.hr</t>
  </si>
  <si>
    <t>Nikola Petković</t>
  </si>
  <si>
    <t>Stih u regiji: raznolikost književnog pisma</t>
  </si>
  <si>
    <t xml:space="preserve">Pjesnički festival na kojem sudjeluju uz hrvatske pjesnike također pjesnici iz  susjednih država i država regije </t>
  </si>
  <si>
    <t>Tribine Hrvatskog društva pisaca</t>
  </si>
  <si>
    <t xml:space="preserve">Tribina na kojoj se čita i razgovara o poeziji u domovima za starije i nemoćne. </t>
  </si>
  <si>
    <t>Interdisciplinarni simpozij/posthumno stanje i perspektive umjetnosti</t>
  </si>
  <si>
    <t>Žarko Paić</t>
  </si>
  <si>
    <t xml:space="preserve">Simpozij u organizaciji Časopisa za teoriju, kulturu i vizualne umjetnosti Tvrđa  </t>
  </si>
  <si>
    <t>Obljetnice - Daša Drndić, Dunja Fališevac, Ivo Brešan, Ivo Štivičić</t>
  </si>
  <si>
    <t>Velimir Visković</t>
  </si>
  <si>
    <t>Prikaz i analiza autorova opusa povodom okrugle obljetnica rada i života.</t>
  </si>
  <si>
    <t>Festival kratke europske priče</t>
  </si>
  <si>
    <t>Roman Simić</t>
  </si>
  <si>
    <t>15. festival europske kratke priče na temu Španjolska uz sudjelovanje gostiju  nagrađivanih autora različitih generacija i poetika.</t>
  </si>
  <si>
    <t>Književna karika/Literature Link- LitLink književni festival</t>
  </si>
  <si>
    <t>Ivan Sršen</t>
  </si>
  <si>
    <t>Festival promovica hrvatsku književnu scenu kod gostiju stranih urednika i izdavača, čitanja stranih i domaćih autora.</t>
  </si>
  <si>
    <t>Hrvatsko knjižničarsko društvo</t>
  </si>
  <si>
    <t>0058947</t>
  </si>
  <si>
    <t>Zagreb,Hrvatske bratske zajednice 4</t>
  </si>
  <si>
    <t xml:space="preserve">01/6159320 </t>
  </si>
  <si>
    <t>hkd@nsk.hr</t>
  </si>
  <si>
    <t>www.hkdrustvo.hr</t>
  </si>
  <si>
    <t>Dunja Holcer</t>
  </si>
  <si>
    <t>13. okrugli stol za knjižnične usluge za osobe s posebnim potrebama: Imate li poteškoća u čitanju? Dobro došli u knjižnicu!</t>
  </si>
  <si>
    <t>Okrugli stol za sve vrste stručnjaka koji se bave svim vrstama poteškoća i oboljenja koja utječu na sposobnost čitanja.</t>
  </si>
  <si>
    <t>uključivanje marginaliziranih skupina, međusektorska suradnja</t>
  </si>
  <si>
    <t>Zagreb, Hrvatske bratske zajednice 4</t>
  </si>
  <si>
    <t>16. okrugli stol o slobodnom pristupu informacijama Knjižnice i dostupnost infromacija u obrazovnom sustavu</t>
  </si>
  <si>
    <t xml:space="preserve">Okrugli stol posvećen mogućnostima i doprinosu knjižnica u procesu obrazovanja svih dobnih skupina korisnika knjižnica. </t>
  </si>
  <si>
    <t>međusektorska suradnja</t>
  </si>
  <si>
    <t>Hrvatsko-izraelsko društvo</t>
  </si>
  <si>
    <t>0080853</t>
  </si>
  <si>
    <t>Zagreb, Radićeva 26</t>
  </si>
  <si>
    <t xml:space="preserve">098 386 889 </t>
  </si>
  <si>
    <t xml:space="preserve">drustvohrvatskoizraelsko@gmail.com </t>
  </si>
  <si>
    <t>www.hrvatskoizraelskodrustvo.hr</t>
  </si>
  <si>
    <t>Milan Bešlić</t>
  </si>
  <si>
    <t>Književne večeri i predavanja u Kulturnom centru "Šalom"</t>
  </si>
  <si>
    <t>Jasminka Domaš</t>
  </si>
  <si>
    <t>Književne večeri i predavanja na teme iz kulture, povijesti i suvremenosti Židova, Izraela i Bliskog Istoka.</t>
  </si>
  <si>
    <t>Knjiga u centru</t>
  </si>
  <si>
    <t>81764499494</t>
  </si>
  <si>
    <t>0057843</t>
  </si>
  <si>
    <t>Zagreb, Predraga Heruca 4</t>
  </si>
  <si>
    <t>01/ 38 30 176</t>
  </si>
  <si>
    <t>knjiga-u-centru@net.hr</t>
  </si>
  <si>
    <t>www.knjiga-u-centru.hr</t>
  </si>
  <si>
    <t>Ana Đokić Pongrašić</t>
  </si>
  <si>
    <t>Festival knjige i književnosti PAZI, KNJIGA!</t>
  </si>
  <si>
    <t>Ana Đokić</t>
  </si>
  <si>
    <t xml:space="preserve">Festival za cjecu i mlade, susreti pisaca s učenicima uz sudjelovanje ilustratora, glumaca i dizajnera. </t>
  </si>
  <si>
    <t>Afrička bajka</t>
  </si>
  <si>
    <t>Upoznavanje zagrebačke publike s umjetnicima s afričkog kontinenta koji žive i stvaraju u Zagrebu .</t>
  </si>
  <si>
    <t>Kajkavsko spravišče</t>
  </si>
  <si>
    <t>41069344205</t>
  </si>
  <si>
    <t>0055298</t>
  </si>
  <si>
    <t>Zagreb, Ilica 34</t>
  </si>
  <si>
    <t>01/4833 753</t>
  </si>
  <si>
    <t>kajkavsko.spravisce@zg.t-com.hr</t>
  </si>
  <si>
    <t>www.kaj-spravisice.hr</t>
  </si>
  <si>
    <t>Tomislav Premerl</t>
  </si>
  <si>
    <t>Tribina kajkavskog spravišća</t>
  </si>
  <si>
    <t>Božica Pažur</t>
  </si>
  <si>
    <t>Znanstveni kolokvij i predstavljanje novih izdanja iz područja kajkaviane.</t>
  </si>
  <si>
    <t>Jezičnica kajkaviana</t>
  </si>
  <si>
    <t>Filološka, prevoditeljska i govornička kajkavska radionica.</t>
  </si>
  <si>
    <t>Multimedijalni institut</t>
  </si>
  <si>
    <t>0080691</t>
  </si>
  <si>
    <t>Zagreb, Preradovićeva 18</t>
  </si>
  <si>
    <t>01/4856400</t>
  </si>
  <si>
    <t>zoe@mi2.hr</t>
  </si>
  <si>
    <t>www.mi2.hr</t>
  </si>
  <si>
    <t>Tomislav Medak</t>
  </si>
  <si>
    <t>Medijski arhiv - javna knjižnica i medijateka</t>
  </si>
  <si>
    <t xml:space="preserve">Digitalizacija časopisa i knjiga iz područja humanistike. </t>
  </si>
  <si>
    <t>Studentsko kulturno-umjetničko društvo "Ivan Goran Kovačić"</t>
  </si>
  <si>
    <t>0053830</t>
  </si>
  <si>
    <t>Zagreb, Opatovina 18</t>
  </si>
  <si>
    <t>01/ 4813 321</t>
  </si>
  <si>
    <t>info@igk.hr</t>
  </si>
  <si>
    <t>www.igk.hr</t>
  </si>
  <si>
    <t>Tihana Dragozet</t>
  </si>
  <si>
    <t>Goranovo proljeće</t>
  </si>
  <si>
    <t>Ivica Prtenjača</t>
  </si>
  <si>
    <t xml:space="preserve">53. Goranovo proljeće, tradicionalna pjesnička manifestacija. </t>
  </si>
  <si>
    <t>Umjetnička organizacija Teatar poezije</t>
  </si>
  <si>
    <t>0143496</t>
  </si>
  <si>
    <t xml:space="preserve">Zagreb, Lovćanska 85a </t>
  </si>
  <si>
    <t>091/2332622</t>
  </si>
  <si>
    <t>goranmatovic@net.hr</t>
  </si>
  <si>
    <t>Goran Matović</t>
  </si>
  <si>
    <t>Zagrebačke posvete 2016</t>
  </si>
  <si>
    <t>Multimedijalna književno-scenska događanja posvećena najvažnijim pjesnicima koji ima ju duhovnu poveznicu sa Zagrebom.</t>
  </si>
  <si>
    <t>Zagreb, Martićeva 14d</t>
  </si>
  <si>
    <t>01/4616 124</t>
  </si>
  <si>
    <t>info@booksa.hr</t>
  </si>
  <si>
    <t>www.booksa.hr</t>
  </si>
  <si>
    <t>Revija malih književnosti - Benelux</t>
  </si>
  <si>
    <t>Upoznavanje zagrebačke publike s književnostima na malim jezicima, zemlje Beneluxa uz sudjelovanje gostiju.</t>
  </si>
  <si>
    <t>Književnost u Booksi</t>
  </si>
  <si>
    <t>Promocija suvremene književne produkcije iz Hrvatske i drugih zemalja u interakciji s publikom.</t>
  </si>
  <si>
    <t>O kritici i onima oko nje</t>
  </si>
  <si>
    <t>Susreti s teoretičarima i autorima na temu kritike i kritičkih praksi uz goste iz inozemstva.</t>
  </si>
  <si>
    <t>Udruženje za razvoj kulture "Urk"</t>
  </si>
  <si>
    <t>71367203326</t>
  </si>
  <si>
    <t>0057258</t>
  </si>
  <si>
    <t>Zagreb, Trnjanski nasip bb</t>
  </si>
  <si>
    <t>01/6159 668</t>
  </si>
  <si>
    <t>mochvara@urk.hr</t>
  </si>
  <si>
    <t>www.mochvara.hr</t>
  </si>
  <si>
    <t>Kornel Šeper</t>
  </si>
  <si>
    <t>Književnost u Močvari</t>
  </si>
  <si>
    <t>Tribina na kojoj se predstavlja najmlađa generacija hrvatskih književnih autora rođenih od 1980. nadalje.</t>
  </si>
  <si>
    <t>Zaklada čujem, vjerujem, vidim</t>
  </si>
  <si>
    <t>Zagreb, Medulićeva 16</t>
  </si>
  <si>
    <t>091/ 6000 - 618</t>
  </si>
  <si>
    <t>zakladacvv@gmail.com</t>
  </si>
  <si>
    <t>Čujem, vjerujem, vidim - snimanje zvučnih knjiga</t>
  </si>
  <si>
    <t>Prilagodba najnovijih knjižnih izdanja u zvučne formate za korištenje slijepim, slabovidnim osobama i drugima koji imaju poteškoće s čitanjem klasičnog crnog tiska.</t>
  </si>
  <si>
    <t>Javni poziv za dodjelu jednokratne potpore udrugama iz sredstava proračuna Grada Zagreba za 20</t>
  </si>
  <si>
    <t>Digitalizacija materijala u Centru za dokumentiranje nezavisne kulture i priprema online arhiva</t>
  </si>
  <si>
    <t>Dušica Parezanović</t>
  </si>
  <si>
    <t>Hrvatski centar ITI</t>
  </si>
  <si>
    <t>14590133971</t>
  </si>
  <si>
    <t>0079545</t>
  </si>
  <si>
    <t>091/4920 667</t>
  </si>
  <si>
    <t>hc-iti@zg.t-com.hr</t>
  </si>
  <si>
    <t>www.hciti.hr</t>
  </si>
  <si>
    <t>Željka Turčinović</t>
  </si>
  <si>
    <t xml:space="preserve">Sudjelovanje na manifestaciji Isra-Drama: Spotlight on Israel drama 2016. </t>
  </si>
  <si>
    <t>Autonomna tvornica kulture</t>
  </si>
  <si>
    <t>0056847</t>
  </si>
  <si>
    <t>Zagreb, Ulica grada Vukovara 52c</t>
  </si>
  <si>
    <t>01/6167174</t>
  </si>
  <si>
    <t>libra.libera.casopis@gmail.com</t>
  </si>
  <si>
    <t>Katarina Peović Vuković</t>
  </si>
  <si>
    <t>Časopis Libra libera</t>
  </si>
  <si>
    <t>Časopis za književnost i kulturu, predstavlja u nas još neprevedene istaknute teoretičare, filozofe i književnike te još neafirmirane hrvatske autore. Godišnje 2 broja.</t>
  </si>
  <si>
    <t>Bošnjačka nacionalna zajednica za Grad Zagreb i Zagrebačku županiju</t>
  </si>
  <si>
    <t>0100688</t>
  </si>
  <si>
    <t>Zagreb, Ilica 54</t>
  </si>
  <si>
    <t>01/4819 377</t>
  </si>
  <si>
    <t>bnzh@zg.t-com.hr</t>
  </si>
  <si>
    <t>www.bnz.hr</t>
  </si>
  <si>
    <t>Dževad Jogunčić</t>
  </si>
  <si>
    <t>Izdavanje knjige Sead Alić: Razgovori s učiteljem</t>
  </si>
  <si>
    <t>Izdavanje knjige poezije Sead Alić: Razgovori s učiteljem/Gespräche mit dem Meister, na njemački preveo Sead Muhamedagić.</t>
  </si>
  <si>
    <t>01/4872 406</t>
  </si>
  <si>
    <t>zenstud@zenstud.hr</t>
  </si>
  <si>
    <t>Martina Petrinjak Žekić</t>
  </si>
  <si>
    <t>Časopis Treća</t>
  </si>
  <si>
    <t>Časopis za  suvremena teorijska promišljanja ženske tematike, tekstove o feminističkoj umjetnosti i književnosti te prikaze knjiga iz recentnih ženskih i rodnih te kulturalnih studija, feminističke teorije i kulture općenito.1 dvobroj godišnje.</t>
  </si>
  <si>
    <t>Cogito</t>
  </si>
  <si>
    <t>05457900630</t>
  </si>
  <si>
    <t>0184041</t>
  </si>
  <si>
    <t>Zagreb, Vodovodna 13</t>
  </si>
  <si>
    <t>01/3703 412</t>
  </si>
  <si>
    <t>cogito.udruga@gmail.com</t>
  </si>
  <si>
    <t>www.kriticnamasa.com</t>
  </si>
  <si>
    <t>Robert Perišić</t>
  </si>
  <si>
    <t>Časopis na internetu Kritična masa</t>
  </si>
  <si>
    <t xml:space="preserve">Portal za književnost na tri međusobno povezane internetske adrese i tri jezika: hrvatskom, engleskom i njemačkom. Na hrvatskom dijelu predstavlja se suvremena književnost mlađih autora a na stranim jezicima hrvatski moderni klasici. </t>
  </si>
  <si>
    <t>Domino</t>
  </si>
  <si>
    <t>15804783376</t>
  </si>
  <si>
    <t>0081426</t>
  </si>
  <si>
    <t>Zagreb, Ožujska 9</t>
  </si>
  <si>
    <t>01/3820 019</t>
  </si>
  <si>
    <t>udrugadomino@gmail.com</t>
  </si>
  <si>
    <t>www.queer.hr</t>
  </si>
  <si>
    <t>Zvonimir Dobrović</t>
  </si>
  <si>
    <t>Časopis na internetu Queer.hr</t>
  </si>
  <si>
    <t>Karla Horvat Crnogaj</t>
  </si>
  <si>
    <t>Portal za LGBTIQ politiku, kulturu i identitet, prati kulturna zbivanja u Hrvatskoj i svijetu iz područja filma, kazališta, književnosti, glazbe i plesa.</t>
  </si>
  <si>
    <t>Više autora: Izdavanje knjige FledermausTische-KunstHistorische Freundschaft</t>
  </si>
  <si>
    <t>Ana Janjatović, Zvonimir Dobrović</t>
  </si>
  <si>
    <t>Knjiga o životu i djelu poznatoga umjetnika Željka Zorice, dugogodišnjeg suradnika udruge i istaknute osobnosti hrvatske nezavisne kulturne scene.</t>
  </si>
  <si>
    <t>Društvo arhitekata Zagreba</t>
  </si>
  <si>
    <t>87490332083</t>
  </si>
  <si>
    <t>0082732</t>
  </si>
  <si>
    <t>Zagreb, Trg bana Josipa Jelačića 3/1</t>
  </si>
  <si>
    <t>01/4816 151</t>
  </si>
  <si>
    <t>daz@d.a.z.hr</t>
  </si>
  <si>
    <t>www.d-a-z.hr</t>
  </si>
  <si>
    <t>Rene Lisac</t>
  </si>
  <si>
    <t>Časopis na internetu za arhitekturu i kulturu DAZ</t>
  </si>
  <si>
    <t>Damir Sekulić</t>
  </si>
  <si>
    <t>Portal za arhitekturu i kulturu, prati teme iz urbanizma, dizajna, oblikovanja krajobraza i srodnih  struka, osobito teme vezane uz Zagreb.</t>
  </si>
  <si>
    <t>Društo hrvatskih književnika</t>
  </si>
  <si>
    <t>00000735</t>
  </si>
  <si>
    <t>Zagreb, Trg bana Josipa Jelačića 7/1</t>
  </si>
  <si>
    <t>01/4816 931</t>
  </si>
  <si>
    <t>Časopis Književnost i dijete</t>
  </si>
  <si>
    <t>Ružica Cindori</t>
  </si>
  <si>
    <t>Časopis za dječju književnost i za književnost za mlade. Godišnje izlaze dva dvobroja.</t>
  </si>
  <si>
    <t>Časopis Most/ The Bridge</t>
  </si>
  <si>
    <t>Časopis za međunarodne književne veze, predstavlja modernu i suvremenu hrvatsku književnost u prijevodima na strane jezike. Godišnje izlaze dva dvobroja.</t>
  </si>
  <si>
    <t>Časopis Republika</t>
  </si>
  <si>
    <t>Mjesečnik za književnost, umjetnost i društvo  objavljuje izabrane priloge tekuće hrvatske književne produkcije svih generacija.</t>
  </si>
  <si>
    <t>Izdavanje knjige Lidija Bajuk: Kao ruža, kao zvijer, dragi moj Flaubert</t>
  </si>
  <si>
    <t xml:space="preserve">Zbirka pripovjetki Lidije Bajuk.
</t>
  </si>
  <si>
    <t>0000735</t>
  </si>
  <si>
    <t>Izdavanje knjige Davor Šalat: Skeniranje vjetra</t>
  </si>
  <si>
    <t>Knjiga eseja i književnih kritika Davora Šalata.</t>
  </si>
  <si>
    <t>Izdavanje knjige Ivan Babić: Pogledi</t>
  </si>
  <si>
    <t>Knjiga pjesama u prozi Ivana Babića.</t>
  </si>
  <si>
    <t>Izdavanje knjige Miroslav Krleža: Balade Petrice Kerempuha, prijevod na njemački</t>
  </si>
  <si>
    <t>Miroslav Krleža: Die Balladen des Petrica Kerempuh, prijevod na njemački Boris Perić.</t>
  </si>
  <si>
    <t>Izdavanje zbornika Nikola Šubić Zrinski u hrvatskom stihu, priredili Božidar Petrač, Josip Bratulić i Vladimir Lončarević</t>
  </si>
  <si>
    <t>Zbornik Nikola Šubić Zrinski u hrvatskom stihu, priredili Božidar Petrač, Vladimir Lončarević i Josip Bratulić.</t>
  </si>
  <si>
    <t>Izdavanje knjige Silvija Šesto: Fućkam ko frajer</t>
  </si>
  <si>
    <t>Zbirka pjesama Silvije Šesto.</t>
  </si>
  <si>
    <t>Izdavanje knjige Slavko Jendričko: Vozni red</t>
  </si>
  <si>
    <t>Zbirka pjesama Slavka Jendrička.</t>
  </si>
  <si>
    <t>Izdavanje knjige Dubravko Horvatić: Bašćina (priredio Božidar Petrač)</t>
  </si>
  <si>
    <t>Zbirka izabranih pjesama Dubravka Horvatića u izboru Božidara Petrača.</t>
  </si>
  <si>
    <t>00001628</t>
  </si>
  <si>
    <t>092/1941 013</t>
  </si>
  <si>
    <t>Časopis Bašćina</t>
  </si>
  <si>
    <t>Maca Tonković</t>
  </si>
  <si>
    <t>Ilustrirano glasilo Društva prijatelja glagoljice promiče na popularno-znanstveni način glagoljičnu sastavnicu hrvatske kulture, godišnje izlazi 1 broj.</t>
  </si>
  <si>
    <t>Društvo za promicanje hrvatske kulture i znanosti Croatica</t>
  </si>
  <si>
    <t>16346837407</t>
  </si>
  <si>
    <t>0016152</t>
  </si>
  <si>
    <t>Zagreb, Ivane Brlić Mažuranić 82</t>
  </si>
  <si>
    <t>01/5570 940</t>
  </si>
  <si>
    <t>croatica@zg.t-com.hr</t>
  </si>
  <si>
    <t>www.croatica.hr</t>
  </si>
  <si>
    <t>Ante Bičanić</t>
  </si>
  <si>
    <t>Izdavanje knjige Povijest hrvatskoga jezika, četvrta knjiga, 19. stoljeće</t>
  </si>
  <si>
    <t>Povijest hrvatskoga jezika, 4. knjiga: 19. stoljeće, voditelj projekta akademik Radoslav Katičić.</t>
  </si>
  <si>
    <t>Hrvatski centar Internacionalnog teatarskog instituta</t>
  </si>
  <si>
    <t>01/4920 667</t>
  </si>
  <si>
    <t>Časopis Croatian Theatre</t>
  </si>
  <si>
    <t>Informativni magazin na stranim jezicima za  promociju hrvatske drame i kazališta u inozemstvu. Izlazi svake druge godine kao dvobroj.</t>
  </si>
  <si>
    <t>Časopis Kazalište</t>
  </si>
  <si>
    <t>Časopis za kazališnu umjetnost, donosi osvrte na recentne kazališne događaje na hrvatskoj i međunarodnoj sceni, godišnje izlaze dva dvobroja.</t>
  </si>
  <si>
    <t>Časopis Kretanja</t>
  </si>
  <si>
    <t>Katja Šimunić</t>
  </si>
  <si>
    <t>Ilustrirani dvojezični hrvatsko-engleski časopis za plesnu umjetnost. Godišnje izlaze 2 broja.</t>
  </si>
  <si>
    <t>Izdavanje knjige Mario Kovač: Udahnuti svjetla pozornice</t>
  </si>
  <si>
    <t>Metodologija rada u kazalištu sa slijepim i slabovidnim osobama.</t>
  </si>
  <si>
    <t>Hrvatski filmski savez</t>
  </si>
  <si>
    <t>29355825482</t>
  </si>
  <si>
    <t>0082856</t>
  </si>
  <si>
    <t>Zagreb, Tuškanac 1</t>
  </si>
  <si>
    <t>01/4848 771</t>
  </si>
  <si>
    <t>marija.ratkovic.vidakovic@hfs.hr</t>
  </si>
  <si>
    <t>www.hfs.hr</t>
  </si>
  <si>
    <t>Verica Robić Škarica</t>
  </si>
  <si>
    <t>Časopis Hrvatski filmski ljetopis</t>
  </si>
  <si>
    <t>Nikica Gilić</t>
  </si>
  <si>
    <t>Središnji hrvatski filmološki časopis za filmsku umjetnost, povijest, teoriju i suvremeno filmsko stvaralaštvo. Godišnje izlaze 4 broja.</t>
  </si>
  <si>
    <t>Zagreb, Vodnikova 8</t>
  </si>
  <si>
    <t>01/4875 431</t>
  </si>
  <si>
    <t>projekti@dodir.hr</t>
  </si>
  <si>
    <t>www.dodir.hr</t>
  </si>
  <si>
    <t>List Dodir</t>
  </si>
  <si>
    <t>Ilustrirano glasilo udruge gluhoslijepih osoba izvještava o aktivnostima udruge te o društvenom i zakonodavnom okviru djelovanja.  Godišnje izlaze 3 broja.</t>
  </si>
  <si>
    <t>Zagreb, Boškovićeva 18</t>
  </si>
  <si>
    <t>01/4846 874</t>
  </si>
  <si>
    <t>hdd@dizajn.hr</t>
  </si>
  <si>
    <t>www.dizajn.hr</t>
  </si>
  <si>
    <t>Ivana Borovnjak</t>
  </si>
  <si>
    <t>Časopis na internetu, portal Dizajn.hr</t>
  </si>
  <si>
    <t>Marko Golub</t>
  </si>
  <si>
    <t>Portal za dokumentiranje i kritičko sagledavanje, vrednovanje i interpretaciju suvremenih i povijesnih dizajnerskih praksi, vizualne kulture i suvremene umjetnosti u širem društvenom kontekstu.</t>
  </si>
  <si>
    <t>098/830 625</t>
  </si>
  <si>
    <t>Izdavanje knjige Ana Đokić: Anja i crna ovca</t>
  </si>
  <si>
    <t>Slikovnica tekst Ana Đokić, ilustracije Vanda Čižmek.</t>
  </si>
  <si>
    <t>Izdavanje knjige Snježana Babić Višnjić: Čarobni šešir - šešir od snova</t>
  </si>
  <si>
    <t>Knjiga za djecu i mlade tekst Snježana Babić Višnjić, ilustracije Niko Barun.</t>
  </si>
  <si>
    <t>Izdavanje knjige Miro Gavran: Morčić i   gusari</t>
  </si>
  <si>
    <t>Slikovnica tekst Miro Gavran, ilustracije Davor Šunk.</t>
  </si>
  <si>
    <t>Izdavanje knjige Robert Mlinarec: Kumarov san</t>
  </si>
  <si>
    <t>Slikovnica tekst Robert Mlinarec, ilustracije Vanda Čižmek.</t>
  </si>
  <si>
    <t>01/4876 463</t>
  </si>
  <si>
    <t>ured@hrvatskodrustvopisaca.hr</t>
  </si>
  <si>
    <t>Časopis Europski glasnik</t>
  </si>
  <si>
    <t>Dražen Katunarić</t>
  </si>
  <si>
    <t>Književni časopis za filozofske, teorijske i kulturološke teme, izbor tekstova  najznačajnijih europskih i domaćih autora. Godišnjak.</t>
  </si>
  <si>
    <t>Časopis Književna republika</t>
  </si>
  <si>
    <t>Glasilo Hrvatskog društva pisaca, časopis za književnost- suvremenu prozu, poeziju, eseje i kritike, prijevode odabranih hrvatskih i stranih pisaca, književnih kritičara i znanstvenika. Mjesečnik.</t>
  </si>
  <si>
    <t>Časopis Poezija</t>
  </si>
  <si>
    <t>Časopis pjesničke prakse predstavlja domaću pjesničku scenu i izbor poezije u prijevodu s drugih jezika. Godišnje izlaze 2 dvobroja.</t>
  </si>
  <si>
    <t>Časopis Relations</t>
  </si>
  <si>
    <t>Književni magazin za suvremenu hrvatsku književnost na stranim jezicima. Godišnje izlaze 2 dvobroja.</t>
  </si>
  <si>
    <t>Časopis Tvrđa</t>
  </si>
  <si>
    <t>Časopis za teoriju, kulturu i vizualne umjetnosti  donosi aktualne tekstove domaćih i svjetskih filozofa, sociologa, teoretičara kulture i vizualnih umjetnosti te književnika. Godišnje izlazi 1 dvobroj.</t>
  </si>
  <si>
    <t>Izdavanje knjige Irena Skopljak Barić: Neprivezani</t>
  </si>
  <si>
    <t>Knjiga pjesama Irene Skopljak Barić</t>
  </si>
  <si>
    <t>Izdavanje knjige Janos Pilinszky: Čovjek je ovdje nedostatan za ljubav</t>
  </si>
  <si>
    <t>Knjiga pjesama poznatog mađarskog pjesnika u prepjevu Dinka Šokčevića.</t>
  </si>
  <si>
    <t>Izdavanje knjige Marija Lamot: Zašivene riječi</t>
  </si>
  <si>
    <t>Knjiga pjesama Marije Lamot.</t>
  </si>
  <si>
    <t>Izdavanje knjige Nikola Petković: Harterije IV.</t>
  </si>
  <si>
    <t>Knjiga pjesama Nikole Petkovića.</t>
  </si>
  <si>
    <t>Hrvatsko etnološko društvo</t>
  </si>
  <si>
    <t>62776394998</t>
  </si>
  <si>
    <t>0101504</t>
  </si>
  <si>
    <t>Zagreb, Ivana Lučića 3</t>
  </si>
  <si>
    <t>091/5081 742</t>
  </si>
  <si>
    <t>zjelavic@emz.hr</t>
  </si>
  <si>
    <t>wwww.hrvatskoetnoloskodrustvo.hr</t>
  </si>
  <si>
    <t>Tihana Petrović Leš</t>
  </si>
  <si>
    <t>Izdavanje knjige Mirna Tkalčić Simetić: Hrelić, antropologija prijepornog mjesta</t>
  </si>
  <si>
    <t>Stručna knjiga, publicistika.</t>
  </si>
  <si>
    <t>www.hrvatskoetnoloskodrustvo.hr</t>
  </si>
  <si>
    <t>Izdavanje knjige Tihana Rubić i Valentina Gulin Zrnić: Vrtovi našega grada, studije i zapisi o praksama urbanog vrtlarenja</t>
  </si>
  <si>
    <t>Znanstveno-popularna knjiga.</t>
  </si>
  <si>
    <t>Hrvatsko filološko društvo</t>
  </si>
  <si>
    <t>77853441718</t>
  </si>
  <si>
    <t>0083135</t>
  </si>
  <si>
    <t>01/4092 078</t>
  </si>
  <si>
    <t>hfdzagreb@gmail.com</t>
  </si>
  <si>
    <t>www.filoloskod.hr</t>
  </si>
  <si>
    <t>Anita Skelin Horvat</t>
  </si>
  <si>
    <t>Izdavanje knjige Pierre Loti: Azijada</t>
  </si>
  <si>
    <t>Irena Lukšić</t>
  </si>
  <si>
    <t>Roman poznatog francuskog pisca u prijevodu Sanje Šoštarić.</t>
  </si>
  <si>
    <t>Hrvatsko grboslovno i zastavoslovno društvo</t>
  </si>
  <si>
    <t>21212575148</t>
  </si>
  <si>
    <t>0215444</t>
  </si>
  <si>
    <t>Zagreb, Pazinska 50</t>
  </si>
  <si>
    <t>091/5639 391</t>
  </si>
  <si>
    <t>hgzd@hgzd.hr</t>
  </si>
  <si>
    <t>www.hgzd.hr</t>
  </si>
  <si>
    <t>Željko Heimer</t>
  </si>
  <si>
    <t>Časopis Grb i zastava</t>
  </si>
  <si>
    <t>Stručni i znanstveno-popularizacijski časopis za grboslovlje i zastavoslovlje. Izlaze 2 broja godišnje.</t>
  </si>
  <si>
    <t>Hrvatsko numizmatičko društvo</t>
  </si>
  <si>
    <t>73936237067</t>
  </si>
  <si>
    <t>0027723</t>
  </si>
  <si>
    <t>Zagreb, Margaretska 3</t>
  </si>
  <si>
    <t>01/4920520</t>
  </si>
  <si>
    <t>www.hrvatskonumizmatickodrustvo.hr</t>
  </si>
  <si>
    <t>Edgar Fabry</t>
  </si>
  <si>
    <t>Časopis Obol</t>
  </si>
  <si>
    <t>Boris Prister</t>
  </si>
  <si>
    <t xml:space="preserve">Glasilo društva, stručni časopis namijenjen mladim numizmatičarima, sabiračima starog novca, medalja, plaketa, odlikovanja i značaka.  Godišnje 1 broj. </t>
  </si>
  <si>
    <t>Institut Vlado Gotovac</t>
  </si>
  <si>
    <t>43027928528</t>
  </si>
  <si>
    <t>0056839</t>
  </si>
  <si>
    <t>Zagreb, Ilica (Oktogon) 5</t>
  </si>
  <si>
    <t>01/4876 866</t>
  </si>
  <si>
    <t>ured@institut-gotovac.hr</t>
  </si>
  <si>
    <t>Šima Šandrić Gotovac</t>
  </si>
  <si>
    <t>Časopis Autsajderski fragmenti</t>
  </si>
  <si>
    <t>Ivana Rogar</t>
  </si>
  <si>
    <t>Časopis za kulturu, društveno relevantna pitanja, znanost i umjetnost te hrvatsku i prijevodnu književnu produkciju. Godišnje izlazi 1 dvobroj.</t>
  </si>
  <si>
    <t>Kajkavsko spravišče - društvo za širenje i unapređivanje znanosti i umjetnosti</t>
  </si>
  <si>
    <t>bozica.kaj@gmail.com</t>
  </si>
  <si>
    <t>www.kaj-spravisce.hr</t>
  </si>
  <si>
    <t>Časopis Kaj</t>
  </si>
  <si>
    <t>Časopis za književnost, umjetnost i kulturu te povijest i suvremenost kajkavskog jezika i kajkavskoga govornog područja. Godišnje 6 brojeva.</t>
  </si>
  <si>
    <t>01/3830 176</t>
  </si>
  <si>
    <t>dokic_ana@yahoo.com</t>
  </si>
  <si>
    <t>Ana Đokić-Pongrašić</t>
  </si>
  <si>
    <t>Izdavanje knjige Ana Đokić: Bao Baobab i mala Kibibi</t>
  </si>
  <si>
    <t>Slikovnica tekst Ana Đokić, ilustracije Dubravka Kolanović.</t>
  </si>
  <si>
    <t>Izdavanje knjige Zoran Pongrašić: Moj Sekin školski dnevnik i još ponešto od svega</t>
  </si>
  <si>
    <t>Knjiga za djecu i mlade, tekst Zoran Pongrašić, ilustracije Branka Hollingsworth.</t>
  </si>
  <si>
    <t>Komikaze</t>
  </si>
  <si>
    <t>48954570891</t>
  </si>
  <si>
    <t>0082490</t>
  </si>
  <si>
    <t>Zagreb, Škrlčeva 29</t>
  </si>
  <si>
    <t>098/488 409</t>
  </si>
  <si>
    <t>komikaze5001@gmail.com</t>
  </si>
  <si>
    <t>www.komikaze.hr</t>
  </si>
  <si>
    <t>Ivana Armanini</t>
  </si>
  <si>
    <t>Časopis Komikaze</t>
  </si>
  <si>
    <t>Časopis za autorski strip, objavljuje radove domaćih, mlađih i do sada neobjavljenih autora na hrvatskom i na engleskom jeziku. Godišnjak.</t>
  </si>
  <si>
    <t>Kulturni klub</t>
  </si>
  <si>
    <t>17834732750</t>
  </si>
  <si>
    <t>0082609</t>
  </si>
  <si>
    <t>Zagreb, Nazorova 37</t>
  </si>
  <si>
    <t>01/4815 295</t>
  </si>
  <si>
    <t>kulturniklub@kulturniklub.hr</t>
  </si>
  <si>
    <t>www.kulturauzagrebu.hr</t>
  </si>
  <si>
    <t>Zlatko Vidačković</t>
  </si>
  <si>
    <t>Časopis na internetu, portal Kultura u Zagrebu</t>
  </si>
  <si>
    <t>Josip Jakovinović</t>
  </si>
  <si>
    <t>Portal predstavlja sva kulturna događanja u Zagrebu, redovite najave i arhiva od 2012. do danas.</t>
  </si>
  <si>
    <t>Kulturno društvo Bošnjaka Hrvatske  Preporod</t>
  </si>
  <si>
    <t>Zagreb, Ulica grada Vukovara 235</t>
  </si>
  <si>
    <t>01/4833 635</t>
  </si>
  <si>
    <t>kdbhpreporod@kdbhpreporod.hr</t>
  </si>
  <si>
    <t>www.kdbhpreporod.hr</t>
  </si>
  <si>
    <t>Izdavanje knjige Dževad Karahasan: Protokoli rasapa</t>
  </si>
  <si>
    <t>Eseji na različite teme iz zapadne i istočne kulture.</t>
  </si>
  <si>
    <t xml:space="preserve">Izdavanje knjige Zilhad Ključanin i Ervin Jahić: Kraj stoljeća, početak milenija, </t>
  </si>
  <si>
    <t>Antologija bosanskohercegovačke priče 1900.-2015.</t>
  </si>
  <si>
    <t>Kurziv - Platforma za pitanja kulture, medija i društva</t>
  </si>
  <si>
    <t>37744271801</t>
  </si>
  <si>
    <t>Zagreb, Svačićev trg 1</t>
  </si>
  <si>
    <t>01/7898 732</t>
  </si>
  <si>
    <t>kurziv.platforma@gmail.com</t>
  </si>
  <si>
    <t>www.kulturpunkt.hr</t>
  </si>
  <si>
    <t>Antonija Letinić</t>
  </si>
  <si>
    <t>Časopis na internetu, portal Kulturpunkt</t>
  </si>
  <si>
    <t>Portal za suvremene kritičke umjetničke prakse, nezavisnu kulturu scenu, medije i društvo, kulturu mladih i urbanu kulturu.</t>
  </si>
  <si>
    <t>Matica hrvatska</t>
  </si>
  <si>
    <t>79893058381</t>
  </si>
  <si>
    <t>0102918</t>
  </si>
  <si>
    <t>Zagreb, Ulica Matice hrvatske 2</t>
  </si>
  <si>
    <t>01/4878 350</t>
  </si>
  <si>
    <t>zlukic@matica.hr</t>
  </si>
  <si>
    <t>www.matica.hr</t>
  </si>
  <si>
    <t>Stjepan Damjanović</t>
  </si>
  <si>
    <t>Časopis Hrvatska revija</t>
  </si>
  <si>
    <t>Mirjana Polić Bobić</t>
  </si>
  <si>
    <t>Ilustrirani časopis za književnost, umjetnost i kulturu življenja znanstveno-popularnog pristupa. Godišnje izlaze 4 broja.</t>
  </si>
  <si>
    <t>Časopis Kolo</t>
  </si>
  <si>
    <t>Ernest Fišer</t>
  </si>
  <si>
    <t>Časopis Matice hrvatske za književnost, umjetnost i kulturu. Godišnje izlaze 4 broja.</t>
  </si>
  <si>
    <t>Novine za kulturu Vijenac</t>
  </si>
  <si>
    <t>Luka Šeput</t>
  </si>
  <si>
    <t>Dvotjednik književni list za umjetnost, kulturu i znanost,  prati i obrađuje teme i zbivanja u kulturi, umjetnosti i znanosti.</t>
  </si>
  <si>
    <t>Izdavanje knjige Pavao Pavličić: Ljubav za dosadne knjige</t>
  </si>
  <si>
    <t>Romana Horvat</t>
  </si>
  <si>
    <t>Zbirka pripovjetki Pavla Pavličića.</t>
  </si>
  <si>
    <t>Izdavanje knjige Rogić Nehajev: Desetica, izabrane pjesme</t>
  </si>
  <si>
    <t>Pjesme iz opusa Ivana Rogića Nehajeva u izboru Cvjetka Milanje.</t>
  </si>
  <si>
    <t>Izdavanje knjige Ivo Pranjković: Gramatika u riječima i riječi u gramatici</t>
  </si>
  <si>
    <t>Stručna knjiga o jezikoslovlju.</t>
  </si>
  <si>
    <t>Izdavanje knjige Cvjetko Milanja: Hrvatsko pjesništvo 1930-1950.</t>
  </si>
  <si>
    <t>Prikaz i analiza književnih praksi i poetika hrvatskog pjesništva 1930.-1950.</t>
  </si>
  <si>
    <t>Izdavanje knjige Krešimir Bagić: Pogled iz Dubrave</t>
  </si>
  <si>
    <t>Sabrane književne kritike i eseji.</t>
  </si>
  <si>
    <t>Izdavanje knjige Horacio Quiroga: Priče o ljubavi, ludilo i smrti</t>
  </si>
  <si>
    <t>Klasik hispanoameričke književnosti, izbor i prijevod na hrvatski Dora Jelačić Bužimski</t>
  </si>
  <si>
    <t>Zagreb, Avenija Marina Držića 4</t>
  </si>
  <si>
    <t>01/6110 311</t>
  </si>
  <si>
    <t>mic.hr@hotmail.com</t>
  </si>
  <si>
    <t>www.romalen.hr</t>
  </si>
  <si>
    <t>Časopis na internetu, portal Romalen</t>
  </si>
  <si>
    <t>Portal za kulturnu baštinu i tradiciju Roma, romsku problematiku i projekte za Rome.</t>
  </si>
  <si>
    <t>Novi Gordogan, udruga za kulturu</t>
  </si>
  <si>
    <t>79477839759</t>
  </si>
  <si>
    <t>0268775</t>
  </si>
  <si>
    <t>Zagreb, Pantovčak 23</t>
  </si>
  <si>
    <t>01/4823 779</t>
  </si>
  <si>
    <t>casopis.gordogan@gmail.com</t>
  </si>
  <si>
    <t>www.gordogan.hr</t>
  </si>
  <si>
    <t>Branko Matan</t>
  </si>
  <si>
    <t>Časopis Gordogan</t>
  </si>
  <si>
    <t>Kulturni magazin, izlazi jednom godišnje.</t>
  </si>
  <si>
    <t>Prostor rodne i medijske kulture K-zona</t>
  </si>
  <si>
    <t>Zagreb, Nova cesta 21</t>
  </si>
  <si>
    <t>01/3839 656</t>
  </si>
  <si>
    <t>info@voxfeminae.net</t>
  </si>
  <si>
    <t>www.voxfeminae.net</t>
  </si>
  <si>
    <t>Gabrijela Ivanov</t>
  </si>
  <si>
    <t>Časopis na internetu, portal  Voxfeminae</t>
  </si>
  <si>
    <t>Online portal za žensko umjetničko stvaralaštvo i rodnu jednakost u medijskom i kulturnom prostoru.</t>
  </si>
  <si>
    <t>Sfera društvo za znanstvenu fantastiku</t>
  </si>
  <si>
    <t>32007378078</t>
  </si>
  <si>
    <t>0011126</t>
  </si>
  <si>
    <t>Zagreb, IV. Podbrežje 5</t>
  </si>
  <si>
    <t>098/694 317</t>
  </si>
  <si>
    <t>mirko@sfera.hr</t>
  </si>
  <si>
    <t>www.sfera.hr</t>
  </si>
  <si>
    <t>Mirko Karas</t>
  </si>
  <si>
    <t>Časopis Ubiq</t>
  </si>
  <si>
    <t>Davorin Horak</t>
  </si>
  <si>
    <t>Časopis za književnu fantastiku, godišnje izlaze 2 broja.</t>
  </si>
  <si>
    <t>Izvješće predano izvan roka stoga uskraćeno 30% sredstava.</t>
  </si>
  <si>
    <t>Izdavanje knjige Sferakonska godišnja zbirka broj 22. - Futur crni</t>
  </si>
  <si>
    <t>Vanja Kranjčević</t>
  </si>
  <si>
    <t>Zbirka pripovjetki znanstvene fantastike, najbolje priče pristigle na natječaj Društva Sfera.</t>
  </si>
  <si>
    <t>Tekston umjetnička organizacija</t>
  </si>
  <si>
    <t>33798420291</t>
  </si>
  <si>
    <t>0194555</t>
  </si>
  <si>
    <t>Zagreb, Vlaška 91</t>
  </si>
  <si>
    <t>01/4664 875</t>
  </si>
  <si>
    <t>sonja.zubovic@zg.t-com.hr</t>
  </si>
  <si>
    <t>www.tekston.hr</t>
  </si>
  <si>
    <t>Sonja Zubović Pezdevšek</t>
  </si>
  <si>
    <t>Izdavanje knjige Sonje Zubović: Samo se vjetar smiješi</t>
  </si>
  <si>
    <t>Diana Kučinić</t>
  </si>
  <si>
    <t>Zbirka pjesama Sonje Zubović.</t>
  </si>
  <si>
    <t>Udruga Bijeli val</t>
  </si>
  <si>
    <t>0133791</t>
  </si>
  <si>
    <t>Zagreb, Ilica 203a</t>
  </si>
  <si>
    <t>091/7685 004</t>
  </si>
  <si>
    <t>nikoladevcic@inet.hr</t>
  </si>
  <si>
    <t>www.up-underground.com</t>
  </si>
  <si>
    <t>Nikola Devčić</t>
  </si>
  <si>
    <t>Časopis Up&amp;underground</t>
  </si>
  <si>
    <t>Art dossier za kritičku teoriju i zbivanja na području teorije umjetnosti, filma, filozofije, kritičke teorije i novih emancipacijskih praksi za izgradnju lokalne i globalne zajednice.</t>
  </si>
  <si>
    <t>Udruga branitelja Hrvatski pleter</t>
  </si>
  <si>
    <t>0365408</t>
  </si>
  <si>
    <t>Zagreb, Palinovečka 35</t>
  </si>
  <si>
    <t>091/2602 708</t>
  </si>
  <si>
    <t>dplavsic@net.hr</t>
  </si>
  <si>
    <t>Damir Plavšić</t>
  </si>
  <si>
    <t>Izdavanje knjige Damir Plavšić: Ne plači, moj dobri anđele, bitka za Vukovar</t>
  </si>
  <si>
    <t>Memoari Damira Plavšića iz Domovinskog rata, bitke za Vukovar.</t>
  </si>
  <si>
    <t>Udruga Filmonaut</t>
  </si>
  <si>
    <t>94392173219</t>
  </si>
  <si>
    <t>0271935</t>
  </si>
  <si>
    <t>Zagreb, Albinijeva 8</t>
  </si>
  <si>
    <t>098/9569 950</t>
  </si>
  <si>
    <t>udruga.filmonaut@gmail.com</t>
  </si>
  <si>
    <t>www.filmonaut.org</t>
  </si>
  <si>
    <t>Danijel Brlas</t>
  </si>
  <si>
    <t>Časopis Filmonaut</t>
  </si>
  <si>
    <t>Mario Kozina</t>
  </si>
  <si>
    <t>Filmološko-filmofilski časopis za proučavanje i popularizaciju umjetničkog i  nezavisnog filma</t>
  </si>
  <si>
    <t>Udruga kazalište, vizualne umjetnosti i kultura gluhih Dlan</t>
  </si>
  <si>
    <t>51629434968</t>
  </si>
  <si>
    <t>0129599</t>
  </si>
  <si>
    <t>Zagreb, Korčulanska 10</t>
  </si>
  <si>
    <t>01/6181 290</t>
  </si>
  <si>
    <t>udruga.dlan.zagreb@gmail.com</t>
  </si>
  <si>
    <t>Angel Naumovski</t>
  </si>
  <si>
    <t>Časopis Pljesak jedne ruke</t>
  </si>
  <si>
    <t>Časopis udruge gluhih osoba, godišnje izlaze tri dvobroja.</t>
  </si>
  <si>
    <t>Udruga Pogledaj to</t>
  </si>
  <si>
    <t>50882657404</t>
  </si>
  <si>
    <t>0245211</t>
  </si>
  <si>
    <t>Zagreb, Trg Vladka Mačeka 6</t>
  </si>
  <si>
    <t>01/4880 012</t>
  </si>
  <si>
    <t>info@pogledaj.to</t>
  </si>
  <si>
    <t>www.pogledaj.to</t>
  </si>
  <si>
    <t>Saša Randić</t>
  </si>
  <si>
    <t>Časopis na internetu, portal Pogledaj to</t>
  </si>
  <si>
    <t>Portal o arhitekturi, urbanizmu, javnom prostoru, održivosti, kulturi življenja i vizualnoj kulturi u Hrvatskoj i u svijetu.</t>
  </si>
  <si>
    <t>Udruga Prosoli - Sveta glazba</t>
  </si>
  <si>
    <t>79333879534</t>
  </si>
  <si>
    <t>0080888</t>
  </si>
  <si>
    <t>Zagreb, Argentinska 4</t>
  </si>
  <si>
    <t>01/4673 842</t>
  </si>
  <si>
    <t>musica_sacra@yahoo.com</t>
  </si>
  <si>
    <t>Alojzije Prosoli</t>
  </si>
  <si>
    <t>Časopis Musica sacra</t>
  </si>
  <si>
    <t>Časopis s glazbenim CDom izlazi za Uskrs, Veliku Gospu i Božić.</t>
  </si>
  <si>
    <t>Udruga Repressija</t>
  </si>
  <si>
    <t>80538754108</t>
  </si>
  <si>
    <t>0281478</t>
  </si>
  <si>
    <t>Zagreb, Dragozetička 1</t>
  </si>
  <si>
    <t>099/4499 555</t>
  </si>
  <si>
    <t>leo.maric91@gmail.com</t>
  </si>
  <si>
    <t>Leo Marić</t>
  </si>
  <si>
    <t>Izdavanje knjige Michel O'Meara: Nova kultura, nova desnica</t>
  </si>
  <si>
    <t>Knjiga nije objavljena.</t>
  </si>
  <si>
    <t>Korisnik je vratio 70% sredstava koja su mu bila uplaćena za projekt.</t>
  </si>
  <si>
    <t>00180007</t>
  </si>
  <si>
    <t>Zagreb, Draškovićeva 80/III</t>
  </si>
  <si>
    <t>01/4811 124</t>
  </si>
  <si>
    <t>Časopis Vidici</t>
  </si>
  <si>
    <t>Glasilo udruge, dvomjesečnik zvučnom izdanju,  standardnom tisku za građane, suradnike i financijere te u elektroničkom izdanju.</t>
  </si>
  <si>
    <t>Udruga Tonkica Palonkica frrr</t>
  </si>
  <si>
    <t>88364181575</t>
  </si>
  <si>
    <t>0091014</t>
  </si>
  <si>
    <t>Zagreb, Heinzelova 7</t>
  </si>
  <si>
    <t>091/5046 050</t>
  </si>
  <si>
    <t>tonkicapalonkica@hi-t-com.hr</t>
  </si>
  <si>
    <t>Mihaela Kušec Schwerer</t>
  </si>
  <si>
    <t>Izdavanje knjige Mladen Kušec: Sredina, molimo, pomaknite se naprijed</t>
  </si>
  <si>
    <t>Mladen Kušec</t>
  </si>
  <si>
    <t>Zbirka kratkih priča Mladena Kušeca.</t>
  </si>
  <si>
    <t>Udruga za kulturu i nove medije Arteist</t>
  </si>
  <si>
    <t>61256335244</t>
  </si>
  <si>
    <t>0247684</t>
  </si>
  <si>
    <t>Zagreb, Skokov prilaz 8</t>
  </si>
  <si>
    <t>098/9822 441</t>
  </si>
  <si>
    <t>arteist.hr@gmail.com</t>
  </si>
  <si>
    <t>www.arteist.hr</t>
  </si>
  <si>
    <t>Maja Hrgović</t>
  </si>
  <si>
    <t>Časopis na internetu, portal Arteist</t>
  </si>
  <si>
    <t>Arteist Prvo slovo kulture je portal za kulturu, umjetnost i društvo.</t>
  </si>
  <si>
    <t>Izdavanje knjige Željko Špoljar: Opstanak</t>
  </si>
  <si>
    <t>Udruga za kulturu osoba oštećena sluha Hrvatske Svijet tišine</t>
  </si>
  <si>
    <t>34911353826</t>
  </si>
  <si>
    <t>Zagreb, Remetinečka cesta 77</t>
  </si>
  <si>
    <t>091/8949 178</t>
  </si>
  <si>
    <t>svijet.tisine1@gmail.com</t>
  </si>
  <si>
    <t>Časopis Kultura, art i turizam</t>
  </si>
  <si>
    <t>Časopis za umjetnost, kulturu i turizam gluhih.</t>
  </si>
  <si>
    <t>Udruga za popularizaciju hrvatskog stripa "Art 9"</t>
  </si>
  <si>
    <t>38627221736</t>
  </si>
  <si>
    <t>0018082</t>
  </si>
  <si>
    <t>Zagreb, Sokolgradska 5</t>
  </si>
  <si>
    <t>091/1588 815</t>
  </si>
  <si>
    <t>art9.udruga@gmail.com</t>
  </si>
  <si>
    <t>www.art9.hr</t>
  </si>
  <si>
    <t>Ivan Kličić</t>
  </si>
  <si>
    <t>Izdavanje knjige Ismet Ico Voljevica: Grga Protokol</t>
  </si>
  <si>
    <t>Veljko Krulčić</t>
  </si>
  <si>
    <t>Sabrani novinski stripovi legendarnog hrvatskog karikaturiste.</t>
  </si>
  <si>
    <t>Izdavanje knjige Željko Lordanić: Petar Krešimir IV.</t>
  </si>
  <si>
    <t>Knjiga-zbirka stripa poznatog hrvatskog strip autora.</t>
  </si>
  <si>
    <t>Izdavanje knjige Franjo Fuis: Brod bez kompasa</t>
  </si>
  <si>
    <t>Roman hrvatskog autora iz prve polovice 20 stoljeća, poznatog novinara i pisca scenarija za stripove.</t>
  </si>
  <si>
    <t>Udruga za potporu i promociju hrvatskih umjetnika Obris</t>
  </si>
  <si>
    <t>21779189777</t>
  </si>
  <si>
    <t>0194604</t>
  </si>
  <si>
    <t>Zagreb, Kajfešov brijeg 6</t>
  </si>
  <si>
    <t>01/3731 206</t>
  </si>
  <si>
    <t>ibrcic123@yahoo.com</t>
  </si>
  <si>
    <t>Ivan Brčić</t>
  </si>
  <si>
    <t>Izdavanje knjige Ivan Brčić: Mjesec bez suputnika/Moon with no Companion</t>
  </si>
  <si>
    <t>Knjiga pjesama Ivana Brčića, dvojezična, prijevod na engleski Slobodan Drenovac, ilustracije Vatroslav Kuliš.</t>
  </si>
  <si>
    <t>Udruga za promicanje kultura Kulturtreger</t>
  </si>
  <si>
    <t>booksa@booksa.hr</t>
  </si>
  <si>
    <t>Časopis na internetu, portal Booksa</t>
  </si>
  <si>
    <t>Luka Ostojić</t>
  </si>
  <si>
    <t>Portal za čitatelje i pisce zagrebačkog književnog kluba Booksa prati suvremenu domaći i stranu književnost u širem društvenom kontekstu.</t>
  </si>
  <si>
    <t>Udruga za promicanje vizualnih umjetnosti i kulturnu djelatatnost - Vizkultura</t>
  </si>
  <si>
    <t>Zagreb, Badalićeva 17</t>
  </si>
  <si>
    <t>091/8925 506</t>
  </si>
  <si>
    <t>info@vizkultura.hr</t>
  </si>
  <si>
    <t>www.vizkultura.hr</t>
  </si>
  <si>
    <t>Časopis na internetu, portal Vizkultura</t>
  </si>
  <si>
    <t>Portal prati domaću scenu suvremenih vizualnih umjetnosti: likovnih umjetnosti, grafičkog i produkt dizajna, arhitekture i prostora, fotografije, filma, stripa, ilustracija, ulične umjetnosti i novih medija.</t>
  </si>
  <si>
    <t>Ured za fotografiju</t>
  </si>
  <si>
    <t>46126976851</t>
  </si>
  <si>
    <t>0247125</t>
  </si>
  <si>
    <t>Zagreb, Čanićeva 6</t>
  </si>
  <si>
    <t>098/1825 254</t>
  </si>
  <si>
    <t>uredzafotografiju@gmail.com</t>
  </si>
  <si>
    <t>www.croatian-photography.com</t>
  </si>
  <si>
    <t>Sandra Križić Roban</t>
  </si>
  <si>
    <t>Časopis na internetu, portal Suvremena hrvatska fotografija</t>
  </si>
  <si>
    <t>Ana Opalić i Karla Pudar</t>
  </si>
  <si>
    <t>Portal predstavlja suvremenu hrvatsku fotografiju u Europi i svijetu, objavljuje stručne tekstove, autorske fotografije i razgovore s autorima u hrvatskoj i engleskoj verziji.</t>
  </si>
  <si>
    <t>Vuković&amp;Runjić, umjetnička organizacija</t>
  </si>
  <si>
    <t>41117576624</t>
  </si>
  <si>
    <t>0368366</t>
  </si>
  <si>
    <t>Zagreb, Dudovec 32a</t>
  </si>
  <si>
    <t>091/5051 717</t>
  </si>
  <si>
    <t>br@dzepna.com</t>
  </si>
  <si>
    <t>www.dzepna.com</t>
  </si>
  <si>
    <t>Boris Runjić</t>
  </si>
  <si>
    <t>Izdavanje knjige Haruki Murakami IQ84</t>
  </si>
  <si>
    <t>Roman poznatog japanskog pisca, prijevod s engleskoga Maja Šoljan.</t>
  </si>
  <si>
    <t>Izdavanje knjige Andy Jelčić: Godina seobe srca</t>
  </si>
  <si>
    <t>Roman hrvatskog autora Andyja Jelčića.</t>
  </si>
  <si>
    <t>Izdavanje knjige Ivan Salečić: Glava lava, Dom u Dubrovniku</t>
  </si>
  <si>
    <t>Roman hrvatskog autora Ivana Salečića.</t>
  </si>
  <si>
    <t>Izdavanje knjige Milana Vuković Runjić: Vladimir i Matilda</t>
  </si>
  <si>
    <t>Knjiga za djecu i mlade, tekst Milana Vuković Runjić, ilustracije Smiljana Čoh.</t>
  </si>
  <si>
    <t>Zagrebački glumački atelje, umjetnička organizacija</t>
  </si>
  <si>
    <t>74146694378</t>
  </si>
  <si>
    <t>0270521</t>
  </si>
  <si>
    <t>Zagreb, Dugi Dol 5</t>
  </si>
  <si>
    <t>091/5392 099</t>
  </si>
  <si>
    <t>vesna@predstava.eu</t>
  </si>
  <si>
    <t>www.predstava.eu</t>
  </si>
  <si>
    <t>Vesna Tominac Matačić</t>
  </si>
  <si>
    <t>Izdavanje zvučne knjige Vesne Parun: Koralj vraćen moru, interpretacija Vesna Tominac Matačić</t>
  </si>
  <si>
    <t>Zvučna knjiga, odabrani stihovi u interpretaciji dramske glumice Vesne Tominac Matačić uz glazbenu pratnju na lutnji Edina Karamazova.</t>
  </si>
  <si>
    <t>TEATAR POEZIJE</t>
  </si>
  <si>
    <t>UO-246</t>
  </si>
  <si>
    <t>Lovćenska 85a</t>
  </si>
  <si>
    <t>5. festival Miroslav Krleža</t>
  </si>
  <si>
    <t>Nema podataka za kolone 29, 30 i 31 jer prilikom dodjele sredstava nismo od udruga tražili te podatke</t>
  </si>
  <si>
    <t>HRVATSKI CENTAR ITI</t>
  </si>
  <si>
    <t>Hrvatski kazališni showcase</t>
  </si>
  <si>
    <t>Simpozij: M. Č. Slavenska</t>
  </si>
  <si>
    <t>KULTURNI KLUB</t>
  </si>
  <si>
    <t>0085609</t>
  </si>
  <si>
    <t>Nazorova 37</t>
  </si>
  <si>
    <t>Web portal: kazalište.hr / plesnascena.hr</t>
  </si>
  <si>
    <t>UDRUGA METAR60</t>
  </si>
  <si>
    <t>75973694434</t>
  </si>
  <si>
    <t>0012726</t>
  </si>
  <si>
    <t>Bauerova 6</t>
  </si>
  <si>
    <t>Mirta Puhlovski</t>
  </si>
  <si>
    <t>Web portal: drame.hr</t>
  </si>
  <si>
    <t>UDRUGA PLESNIH UMJETNIKA HRVATSKE</t>
  </si>
  <si>
    <t>446</t>
  </si>
  <si>
    <t>0098289</t>
  </si>
  <si>
    <t>Ilica 10</t>
  </si>
  <si>
    <t>Branko Banković</t>
  </si>
  <si>
    <t>Nagrada hrvatskog glumišta za područje suvremenog plesa</t>
  </si>
  <si>
    <t>KAZALIŠTE MALA SCENA</t>
  </si>
  <si>
    <t>UO-6</t>
  </si>
  <si>
    <t>85272447703</t>
  </si>
  <si>
    <t>0105912</t>
  </si>
  <si>
    <t>Medveščak 2</t>
  </si>
  <si>
    <t>Vitomira Lončar</t>
  </si>
  <si>
    <t>M. Hrgović: Puž</t>
  </si>
  <si>
    <t>L. Šarić: Crni Petar</t>
  </si>
  <si>
    <t>Early year program: Baby drama</t>
  </si>
  <si>
    <t>G. P. Telemann: Pimpinone</t>
  </si>
  <si>
    <t>D. J. Bužimski: Sportski život letećeg Martina</t>
  </si>
  <si>
    <t>LUTKARSKA SCENA IVANA BRLIĆ MAŽURANIĆ</t>
  </si>
  <si>
    <t>UO-139</t>
  </si>
  <si>
    <t>0012165</t>
  </si>
  <si>
    <t>Vlaška 106</t>
  </si>
  <si>
    <t>Ksenija Gregurić</t>
  </si>
  <si>
    <t>Braća Grimm: Tri praščića</t>
  </si>
  <si>
    <t>UDRUGA PROFESIONALNIH PLESNIH UMJETNIKA PULS</t>
  </si>
  <si>
    <t>64989582259</t>
  </si>
  <si>
    <t>0057673</t>
  </si>
  <si>
    <t>Badalićeva 26 c</t>
  </si>
  <si>
    <t>Katarina Đurđević</t>
  </si>
  <si>
    <t>Perfect-365</t>
  </si>
  <si>
    <t>UDRUGA PLEŠIMEDO</t>
  </si>
  <si>
    <t>47782921095</t>
  </si>
  <si>
    <t>0010413</t>
  </si>
  <si>
    <t>Trg Francuske Republike 4</t>
  </si>
  <si>
    <t>Zrinka Lukčec</t>
  </si>
  <si>
    <t>R.C. Gatica: Reflections for the new sesion</t>
  </si>
  <si>
    <t>DRAMSKI STUDIO SLIJEPIH I SLABOVIDNIH NOVI ŽIVOT</t>
  </si>
  <si>
    <t>97894610362</t>
  </si>
  <si>
    <t>0053481</t>
  </si>
  <si>
    <t>Šenoina 32</t>
  </si>
  <si>
    <t>I. Andrić: Prokleta avlija</t>
  </si>
  <si>
    <t>Redovna djelatnost</t>
  </si>
  <si>
    <t>Druga desetka Festivala BIT</t>
  </si>
  <si>
    <t>HRVATSKO DRUŠTVO DRAMSKIH UMJETNIKA</t>
  </si>
  <si>
    <t>0055604</t>
  </si>
  <si>
    <t>Amruševa 19/III</t>
  </si>
  <si>
    <t>Perica Martinović</t>
  </si>
  <si>
    <t>Nagrada hrvatskog glumišta 2016.</t>
  </si>
  <si>
    <t xml:space="preserve">23. festival glumca </t>
  </si>
  <si>
    <t>MALA PERFORMERSKA SCENA</t>
  </si>
  <si>
    <t>19674528282</t>
  </si>
  <si>
    <t>0089583</t>
  </si>
  <si>
    <t>Ilirski trg 6</t>
  </si>
  <si>
    <t>Ivan Kralj</t>
  </si>
  <si>
    <t>Festival novog cirkusa</t>
  </si>
  <si>
    <t>DOMINO</t>
  </si>
  <si>
    <t>Ožujska 9</t>
  </si>
  <si>
    <t>Perforacije</t>
  </si>
  <si>
    <t>HRVATSKI INSTITUT ZA POKRET I PLES</t>
  </si>
  <si>
    <t>35048997850</t>
  </si>
  <si>
    <t>0185418</t>
  </si>
  <si>
    <t>Biankinijeva 5</t>
  </si>
  <si>
    <t>Mirna Žagar</t>
  </si>
  <si>
    <t>32. tjedan suvremenog plesa</t>
  </si>
  <si>
    <t>IMRC: Plesna predstava</t>
  </si>
  <si>
    <t>TEATAR EXIT</t>
  </si>
  <si>
    <t>UO-79</t>
  </si>
  <si>
    <t>92102489713</t>
  </si>
  <si>
    <t>0057193</t>
  </si>
  <si>
    <t>Ilica 208</t>
  </si>
  <si>
    <t>Matko Raguž</t>
  </si>
  <si>
    <t>Ljetne noći Teatra Exit</t>
  </si>
  <si>
    <t>M. Raguž: Pluća</t>
  </si>
  <si>
    <t>G. Vojnović: Taksimetar</t>
  </si>
  <si>
    <t>M. Bogavac: Pola-pola</t>
  </si>
  <si>
    <t>ANSAMBL SLOBODNOG PLESA-LIBERDANCE</t>
  </si>
  <si>
    <t>UO-106</t>
  </si>
  <si>
    <t>92943474869</t>
  </si>
  <si>
    <t>0220461</t>
  </si>
  <si>
    <t>Jurišićeva 7</t>
  </si>
  <si>
    <t>Rajko Pavlić</t>
  </si>
  <si>
    <t>B. Hrabal / S. Zurovac: Satovi plesa za starije i napredne</t>
  </si>
  <si>
    <t>Međunarodna plesna radionica 2016.</t>
  </si>
  <si>
    <t>TEATAR GAVRAN</t>
  </si>
  <si>
    <t>UO-125</t>
  </si>
  <si>
    <t>59552791905</t>
  </si>
  <si>
    <t>0120194</t>
  </si>
  <si>
    <t>Dugi dol 58 c</t>
  </si>
  <si>
    <t>Mladena Dervenkar Gavran</t>
  </si>
  <si>
    <t>M. Gavran: Parovi</t>
  </si>
  <si>
    <t>KAZALIŠTE MORUZGVA</t>
  </si>
  <si>
    <t>UO-279</t>
  </si>
  <si>
    <t>0171941</t>
  </si>
  <si>
    <t>Bulićeva 9</t>
  </si>
  <si>
    <t>Ecija Ojdanić</t>
  </si>
  <si>
    <t>N. Mitrović: Kako život</t>
  </si>
  <si>
    <t>DE FACTO KAZALIŠNA GRUPA</t>
  </si>
  <si>
    <t>UO-233</t>
  </si>
  <si>
    <t>71309264402</t>
  </si>
  <si>
    <t>0091969</t>
  </si>
  <si>
    <t>Hećimovićeva 3</t>
  </si>
  <si>
    <t>Saša Božić</t>
  </si>
  <si>
    <t>S. Weil: Bolji život</t>
  </si>
  <si>
    <t>S. Božić / P. Hrašćanec: Folk acts</t>
  </si>
  <si>
    <t>KAZALIŠTE TVORNICA LUTAKA</t>
  </si>
  <si>
    <t>UO-232</t>
  </si>
  <si>
    <t>51423554417</t>
  </si>
  <si>
    <t>0169005</t>
  </si>
  <si>
    <t>Medvedgradska 68</t>
  </si>
  <si>
    <t>Petra Radin</t>
  </si>
  <si>
    <t>P. Radin: Crvenkapica-tko se boji vuka još</t>
  </si>
  <si>
    <t>KAZALIŠNA GRUPA LECTIRUM</t>
  </si>
  <si>
    <t>UO-150</t>
  </si>
  <si>
    <t>98717507103</t>
  </si>
  <si>
    <t>0192692</t>
  </si>
  <si>
    <t>Voćarska 105</t>
  </si>
  <si>
    <t>Goran Glavaš</t>
  </si>
  <si>
    <t>M. Grgić: Sarmica</t>
  </si>
  <si>
    <t>KAZALIŠTE HOTEL BULIĆ</t>
  </si>
  <si>
    <t>UO-93</t>
  </si>
  <si>
    <t>92833007025</t>
  </si>
  <si>
    <t>0220691</t>
  </si>
  <si>
    <t>Crvenog križa 3</t>
  </si>
  <si>
    <t>Senka Bulić</t>
  </si>
  <si>
    <t>L. Prosa: Lampedusa Beach</t>
  </si>
  <si>
    <t>U.O. 21:21</t>
  </si>
  <si>
    <t>UO-305</t>
  </si>
  <si>
    <t>10821387499</t>
  </si>
  <si>
    <t>0229159</t>
  </si>
  <si>
    <t>I. Filipovića 31</t>
  </si>
  <si>
    <t>Ksenija Zec</t>
  </si>
  <si>
    <t>K. Zec / P. Hraščanec: Anatomija mačke</t>
  </si>
  <si>
    <t>KAZALIŠNA DRUŽINA KUFER</t>
  </si>
  <si>
    <t>UO-68</t>
  </si>
  <si>
    <t>0016063</t>
  </si>
  <si>
    <t>Cankareva 18</t>
  </si>
  <si>
    <t>Petra Glad</t>
  </si>
  <si>
    <t>P. Glad: Mala noćna čitanja &amp;KUFERedu</t>
  </si>
  <si>
    <t>GLUMAČKA DRUŽINA HISTRION</t>
  </si>
  <si>
    <t>UO-2</t>
  </si>
  <si>
    <t>0006114</t>
  </si>
  <si>
    <t>Ilica 90</t>
  </si>
  <si>
    <t>Zlatko Vitez</t>
  </si>
  <si>
    <t>M. Krleža: Na zlu putu</t>
  </si>
  <si>
    <t>B. Tomas / N. Škrabe: Francekova tetka</t>
  </si>
  <si>
    <t>31. zagrebačko histrionsko ljeto na Opatovini</t>
  </si>
  <si>
    <t>00006114</t>
  </si>
  <si>
    <t>9. Gumbekovi dani</t>
  </si>
  <si>
    <t>KAZALIŠTE MERLIN</t>
  </si>
  <si>
    <t>UO-99</t>
  </si>
  <si>
    <t>52874794581</t>
  </si>
  <si>
    <t>0029432</t>
  </si>
  <si>
    <t>Hrv branitelja 17</t>
  </si>
  <si>
    <t>Ana Merlin</t>
  </si>
  <si>
    <t>W. Shakespeare: Romeo i Julija</t>
  </si>
  <si>
    <t>SODABERG KOREOGRAFSKI LABORATORIJ</t>
  </si>
  <si>
    <t>UO-196</t>
  </si>
  <si>
    <t>0126018</t>
  </si>
  <si>
    <t>Brešćenskog 4</t>
  </si>
  <si>
    <t>Marjana Krajač</t>
  </si>
  <si>
    <t>M. Krajač: Perspektive</t>
  </si>
  <si>
    <t>MULTIMEDIJALNA KOLIBA</t>
  </si>
  <si>
    <t>UO-341</t>
  </si>
  <si>
    <t>10626066704</t>
  </si>
  <si>
    <t>0248130</t>
  </si>
  <si>
    <t>Buconjićeva 39</t>
  </si>
  <si>
    <t>Zrinka Šimičić</t>
  </si>
  <si>
    <t>P. Bajsić: Plan za bijeg 3</t>
  </si>
  <si>
    <t>Z. Šimičić Mihanović: Strukture</t>
  </si>
  <si>
    <t>Improspekcije 2016.</t>
  </si>
  <si>
    <t>BAD-co.</t>
  </si>
  <si>
    <t>UO-82</t>
  </si>
  <si>
    <t>70124771905</t>
  </si>
  <si>
    <t>0078832</t>
  </si>
  <si>
    <t>Kozarčeva 28</t>
  </si>
  <si>
    <t>Sergej Pristaš</t>
  </si>
  <si>
    <t>T. Medak/I. Ivković/G. S. Pristaš: Preokreti</t>
  </si>
  <si>
    <t xml:space="preserve">EUROKAZ </t>
  </si>
  <si>
    <t>UO-53</t>
  </si>
  <si>
    <t>90735878191</t>
  </si>
  <si>
    <t>0117813</t>
  </si>
  <si>
    <t>Dežmanova 3</t>
  </si>
  <si>
    <t>Suzana Brezovec</t>
  </si>
  <si>
    <t>A. S. Todorović:Mrtva svadba</t>
  </si>
  <si>
    <t>Euripid: Medeja</t>
  </si>
  <si>
    <t>STUDIO ZA SUVREMENI PLES</t>
  </si>
  <si>
    <t>UO-22</t>
  </si>
  <si>
    <t>37095667254</t>
  </si>
  <si>
    <t>0214870</t>
  </si>
  <si>
    <t>Preradovićeva 16</t>
  </si>
  <si>
    <t>Bosiljka Vujović Mažuran</t>
  </si>
  <si>
    <t>Male forme</t>
  </si>
  <si>
    <t>Bajka o ritmu</t>
  </si>
  <si>
    <t>Redovna djelatnost i radionice</t>
  </si>
  <si>
    <t>ZAGREBAČKI PLESNI ANSAMBL</t>
  </si>
  <si>
    <t>UO-18/2</t>
  </si>
  <si>
    <t>0079375</t>
  </si>
  <si>
    <t>ANDRIJE HEBRANGA 36</t>
  </si>
  <si>
    <t>ZPA Edukacija: radionice</t>
  </si>
  <si>
    <t xml:space="preserve">Redovna djelatnost i plesna predstava </t>
  </si>
  <si>
    <t>17. festival plesa i neverbalnog kazališta Svetvinčenat</t>
  </si>
  <si>
    <t>PLESNI CENTAR TALA</t>
  </si>
  <si>
    <t>UO-70</t>
  </si>
  <si>
    <t>30829497972</t>
  </si>
  <si>
    <t>0221500</t>
  </si>
  <si>
    <t>B. Magovca 50</t>
  </si>
  <si>
    <t>Larisa Navojec</t>
  </si>
  <si>
    <t>Platforma Hr / Task 2016.</t>
  </si>
  <si>
    <t>KAZALIŠTE SMJEŠKO</t>
  </si>
  <si>
    <t>UO-87</t>
  </si>
  <si>
    <t>54331164416</t>
  </si>
  <si>
    <t>0123061</t>
  </si>
  <si>
    <t>Prilaz G. Deželića 76</t>
  </si>
  <si>
    <t>Autoeski projekt: A ja?</t>
  </si>
  <si>
    <t>U.O. KOMBINIRANE OPERACIJE</t>
  </si>
  <si>
    <t>UO-166</t>
  </si>
  <si>
    <t>30306279747</t>
  </si>
  <si>
    <t>0054127</t>
  </si>
  <si>
    <t>Klekovačka 32</t>
  </si>
  <si>
    <t>Željka Sančanin</t>
  </si>
  <si>
    <t>Ž. Sančanin: Exibition for the new session</t>
  </si>
  <si>
    <t>TEATAR ERATO</t>
  </si>
  <si>
    <t>UO-90</t>
  </si>
  <si>
    <t>0216706</t>
  </si>
  <si>
    <t>Svačićev trg 10</t>
  </si>
  <si>
    <t>Lidija Ivanda</t>
  </si>
  <si>
    <t>Koncertno izvođenje drama</t>
  </si>
  <si>
    <t>PLESNI KOLEKTIV D_LC</t>
  </si>
  <si>
    <t>UO-169</t>
  </si>
  <si>
    <t>0219841</t>
  </si>
  <si>
    <t>Dolac 9</t>
  </si>
  <si>
    <t>Nensi Ukrainczyk</t>
  </si>
  <si>
    <t>M. Granić / N. Mihaljević: Šipke</t>
  </si>
  <si>
    <t>KIK MELONE</t>
  </si>
  <si>
    <t>UO-219</t>
  </si>
  <si>
    <t>0247378</t>
  </si>
  <si>
    <t>Marjanovićev prilaz 1</t>
  </si>
  <si>
    <t>Silvia Marchig</t>
  </si>
  <si>
    <t xml:space="preserve">S. Marchig / I. N. Sibila: Ms Fox Invited Ms Cat For Tea </t>
  </si>
  <si>
    <t>DRUŠTVO ZA PROMICANJE FUNKCIONALNE PEDAGOGIJE</t>
  </si>
  <si>
    <t>0371011</t>
  </si>
  <si>
    <t>Mlinarska 25</t>
  </si>
  <si>
    <t>Mirjana Futač Homen</t>
  </si>
  <si>
    <t>Solfeggio u Funkcionalnoj muzičkoj pedagogiji, stručna knjiga, autor Marija Haluza</t>
  </si>
  <si>
    <t>Marija Haluza</t>
  </si>
  <si>
    <t>DRUŠTVO HILARION</t>
  </si>
  <si>
    <t>0178209</t>
  </si>
  <si>
    <t>Rendićeva 28 A</t>
  </si>
  <si>
    <t>Davor Schopf</t>
  </si>
  <si>
    <t>Vokalize Ivana pl. Zajca - 3. svezak</t>
  </si>
  <si>
    <t>Lada Bujas Majić</t>
  </si>
  <si>
    <t>EPTA-UDRUGA KLAVIRSKIH PEDAGOGA</t>
  </si>
  <si>
    <t>0308296</t>
  </si>
  <si>
    <t>Trg maršala Tita 12</t>
  </si>
  <si>
    <t>Ida Gamulin</t>
  </si>
  <si>
    <t>"In memoriam Jurica Murai"</t>
  </si>
  <si>
    <t>GLAZBENA UDRUGA GLAZBENA KUĆA BANFIĆ</t>
  </si>
  <si>
    <t>0340689</t>
  </si>
  <si>
    <t>Eugena Kvaternika 18, Velika Gorica</t>
  </si>
  <si>
    <t>Ivana Banfić</t>
  </si>
  <si>
    <t>Glas, tijelo, duh</t>
  </si>
  <si>
    <t>GUDAČKI KVARTET PORIN</t>
  </si>
  <si>
    <t>0056561</t>
  </si>
  <si>
    <t>Gospodska 28</t>
  </si>
  <si>
    <t>Ivan Novinc</t>
  </si>
  <si>
    <t>Ciklus koncerata u  MDKDVL</t>
  </si>
  <si>
    <t>GUDAČKI KVARTET RUCNER</t>
  </si>
  <si>
    <t>0093190</t>
  </si>
  <si>
    <t>Rim 41</t>
  </si>
  <si>
    <t>Dragan Rucner</t>
  </si>
  <si>
    <t>GUDAČKI KVARTET SEBASTIAN</t>
  </si>
  <si>
    <t>0024970</t>
  </si>
  <si>
    <t>Pantovčak 152b</t>
  </si>
  <si>
    <t>Nebojša Floreani</t>
  </si>
  <si>
    <t>Anđelko Krpan</t>
  </si>
  <si>
    <t>snimanje CD-a:Boris Papandopulo, Gudački kvarteti br. 1,3 i 5</t>
  </si>
  <si>
    <t>HRVATSKA GLAZBENA MLADEŽ</t>
  </si>
  <si>
    <t>0064823</t>
  </si>
  <si>
    <t>Dubravka Dujmović Kušan</t>
  </si>
  <si>
    <t>Jazz lab</t>
  </si>
  <si>
    <t>MKC Grožnjan</t>
  </si>
  <si>
    <t>Redovna djelatnost (školska ploča s notnim crtovljem)</t>
  </si>
  <si>
    <t>Tjedan glazbe za djecu i mlade (Filmska glazba 100% hrvatsko)</t>
  </si>
  <si>
    <t>HRVATSKA GLAZBENA UNIJA</t>
  </si>
  <si>
    <t>0083500</t>
  </si>
  <si>
    <t>Ivana Broza 8a</t>
  </si>
  <si>
    <t>Nikša Bratoš</t>
  </si>
  <si>
    <t>Svjetski dan glazbe</t>
  </si>
  <si>
    <t>Andrej Babić</t>
  </si>
  <si>
    <t>HRVATSKA KULTURNO UMJETNIČKA BAŠTINA</t>
  </si>
  <si>
    <t>0149614</t>
  </si>
  <si>
    <t>1. Petruševac 4. odvojak 45</t>
  </si>
  <si>
    <t>Ivana Vrandečić</t>
  </si>
  <si>
    <t>"Retro Zagreb...to bješe davno već"</t>
  </si>
  <si>
    <t>HRVATSKA UDRUGA MIKROTONALNOG UMJETNIČKOG STVARALAŠTVA</t>
  </si>
  <si>
    <t>0324011</t>
  </si>
  <si>
    <t>Zatišje 6a</t>
  </si>
  <si>
    <t>Zoran Šćekić</t>
  </si>
  <si>
    <t>miCROfest - fetival mikrotonalne glazbe</t>
  </si>
  <si>
    <t>HRVATSKA UDRUGA ORKESTRALNIH I KOMORNIH UMJETNIKA</t>
  </si>
  <si>
    <t>0064637</t>
  </si>
  <si>
    <t>Ilica 42</t>
  </si>
  <si>
    <t>Ivan Tocilj</t>
  </si>
  <si>
    <t>Ciklus koncerata "Novi hrvatski hazz "-18. sezona u klubu hrvatskih glazbenika SAX!</t>
  </si>
  <si>
    <t>HRVATSKE BLUES SNAGE</t>
  </si>
  <si>
    <t>0151694</t>
  </si>
  <si>
    <t>Andrije Žaje 58</t>
  </si>
  <si>
    <t>Siniša Bizović</t>
  </si>
  <si>
    <t>8TH Croatian Blues Challenge</t>
  </si>
  <si>
    <t>HRVATSKI BAROKNI ANSAMBL</t>
  </si>
  <si>
    <t>0079243</t>
  </si>
  <si>
    <t>Martićeva 21</t>
  </si>
  <si>
    <t>Laura Vadjon</t>
  </si>
  <si>
    <t>16. sezona u HGZ-u, termini u HGZ-u i Uskrsni koncert</t>
  </si>
  <si>
    <t>HRVATSKI GLAZBENI ZAVOD</t>
  </si>
  <si>
    <t>0064785</t>
  </si>
  <si>
    <r>
      <t>Gundulićeva</t>
    </r>
    <r>
      <rPr>
        <sz val="10"/>
        <rFont val="Times New Roman"/>
        <family val="1"/>
      </rPr>
      <t xml:space="preserve"> 6</t>
    </r>
  </si>
  <si>
    <t>Marcel Bačić</t>
  </si>
  <si>
    <t>Izabrana djela Blagoja Berse (tisak)</t>
  </si>
  <si>
    <t>HRVATSKI KOMORNI ORKESTAR</t>
  </si>
  <si>
    <t>o2223228</t>
  </si>
  <si>
    <t>0107987</t>
  </si>
  <si>
    <t>Pavlinovićeva 1</t>
  </si>
  <si>
    <t>Anđelko Ramušćak</t>
  </si>
  <si>
    <t>Ciklus od 6 koncerata u HGZ-u i termini HGZ-a</t>
  </si>
  <si>
    <t>HRVATSKO DRUŠTVO GLAZBENIH UMJETNIKA</t>
  </si>
  <si>
    <t>0010685</t>
  </si>
  <si>
    <t>Višnja Mažuran Brajković</t>
  </si>
  <si>
    <t>Nagrada Milka Trnina</t>
  </si>
  <si>
    <t>Nagrada Lovro pl. Matačić</t>
  </si>
  <si>
    <t>Tribina Darko Lukić</t>
  </si>
  <si>
    <t>70. godina djelovanja HDGU-a</t>
  </si>
  <si>
    <t>Zagrebački umjetnici zagrebačkoj publici i 3 termina u HGZ-u</t>
  </si>
  <si>
    <t>Edmund Andler- Borić: Master "Orguljaški opus Miroslava Miletića"</t>
  </si>
  <si>
    <t>HRVATSKO DRUŠTVO SKLADATELJA</t>
  </si>
  <si>
    <t>0054119</t>
  </si>
  <si>
    <t>Berislavićeva 9</t>
  </si>
  <si>
    <t>Antun Tomislav Šaban</t>
  </si>
  <si>
    <t>63. Zagrebački festival</t>
  </si>
  <si>
    <t>29. Muzički biennale Zagreb (pripremna godina)</t>
  </si>
  <si>
    <t>Krešimir Seletković</t>
  </si>
  <si>
    <t>Jazz.hr/proljeće,Jazz.hr/jesen, Jazz.hr/2016</t>
  </si>
  <si>
    <t>Davor Hrvoj</t>
  </si>
  <si>
    <t>Koncertni ciklus Cantus ansambla</t>
  </si>
  <si>
    <t>Berislav Šipuš</t>
  </si>
  <si>
    <t>Klasika.hr</t>
  </si>
  <si>
    <t>MEĐUNARODNO VIOLINISTIČKO NATJECANJE  "VACLAV HUML"</t>
  </si>
  <si>
    <t>o1374109</t>
  </si>
  <si>
    <t>0002054</t>
  </si>
  <si>
    <t>Zlatko Stahuljak</t>
  </si>
  <si>
    <t>XI. međunarodno violinističko natjecanje "Vaclav Huml" 10.-17.2.2017. (priprema početka)</t>
  </si>
  <si>
    <t>ORATORIJSKO DRUŠTVO CRKVE SV. MARKA</t>
  </si>
  <si>
    <t>oo242713</t>
  </si>
  <si>
    <t>0289132</t>
  </si>
  <si>
    <t>Trg sv. Marka 5</t>
  </si>
  <si>
    <t>Pavao Mašić</t>
  </si>
  <si>
    <t>Orgulje sv. Marka</t>
  </si>
  <si>
    <t>SAVEZ STUDENATA FER</t>
  </si>
  <si>
    <t>o3602648</t>
  </si>
  <si>
    <t>0150582</t>
  </si>
  <si>
    <t>Unska 3</t>
  </si>
  <si>
    <t>Belma Gutlić</t>
  </si>
  <si>
    <t>Zavod za eksperimentalni zvuk</t>
  </si>
  <si>
    <t>UDRUGA KAZALIŠTE VIZUALNE UMJETNOSTI I KULTURA GLUHIH "DLAN"</t>
  </si>
  <si>
    <t>Korčulanska 10</t>
  </si>
  <si>
    <t>"Mjuzikl na znakovnom jeziku"</t>
  </si>
  <si>
    <t>UDRUGA MALA OPERA</t>
  </si>
  <si>
    <t>0008206</t>
  </si>
  <si>
    <t>Nazorova 13</t>
  </si>
  <si>
    <t>Danijela Petrić</t>
  </si>
  <si>
    <t>Opera u gostima-putujuće operne predstave za djecu</t>
  </si>
  <si>
    <t>UDRUGA MOJ SVIJET</t>
  </si>
  <si>
    <t>o2244489</t>
  </si>
  <si>
    <t>0160685</t>
  </si>
  <si>
    <t>Zelinska 7</t>
  </si>
  <si>
    <t>Iva Ljubičić Lukić</t>
  </si>
  <si>
    <t>Ciklus Glazbene staze</t>
  </si>
  <si>
    <t>UDRUGA PASIONSKA BAŠTINA</t>
  </si>
  <si>
    <t>0080527</t>
  </si>
  <si>
    <t>Barutanski breg 20</t>
  </si>
  <si>
    <t>Jozo Čikeš</t>
  </si>
  <si>
    <t>25. Svečanosti Pasionske baštine</t>
  </si>
  <si>
    <t>UDRUGA PROFESIONALNIH GLAZBENIKA "DIAPASON"</t>
  </si>
  <si>
    <t>0065196</t>
  </si>
  <si>
    <t>Nad lipom 19</t>
  </si>
  <si>
    <t>Tomislav Žužak</t>
  </si>
  <si>
    <t>Festival komorne glazbe "Diapason"</t>
  </si>
  <si>
    <t>UDRUGA SCENA AMADEO</t>
  </si>
  <si>
    <t>0336454</t>
  </si>
  <si>
    <t>Matoševa 1</t>
  </si>
  <si>
    <t>Nenad Jandrić</t>
  </si>
  <si>
    <t>Glazbene večeri na sceni Amadeo</t>
  </si>
  <si>
    <t>UMJETNIČKA ORGANIZACIJA  CHANSONFEST</t>
  </si>
  <si>
    <t>o1820249</t>
  </si>
  <si>
    <t>0099228</t>
  </si>
  <si>
    <t>Gornji prečac 8</t>
  </si>
  <si>
    <t>Hrvoje Markulj</t>
  </si>
  <si>
    <t>Chansonfest 2016.</t>
  </si>
  <si>
    <t>UMJETNIČKA ORGANIZACIJA CRISTOFORIUM</t>
  </si>
  <si>
    <t>0338357</t>
  </si>
  <si>
    <t>Karašička 28</t>
  </si>
  <si>
    <t>Ljubomir Gašparović</t>
  </si>
  <si>
    <t>Ciklus Cristoforium</t>
  </si>
  <si>
    <t>Pleyel Svetislava Stančića</t>
  </si>
  <si>
    <t>UMJETNIČKA ORGANIZACIJA HATHOR</t>
  </si>
  <si>
    <t>0182103</t>
  </si>
  <si>
    <t>Fraterščica 27</t>
  </si>
  <si>
    <t>Tajana Vukelić Peić</t>
  </si>
  <si>
    <t>3. Zagrebački harfistički festival</t>
  </si>
  <si>
    <t>UMJETNIČKA ORGANIZACIJA MIRAKUL</t>
  </si>
  <si>
    <t>0333561</t>
  </si>
  <si>
    <t>2. Praćanska 6</t>
  </si>
  <si>
    <t>Dražan Žanko</t>
  </si>
  <si>
    <t>Glazbeno-scensko djelo Mirakul</t>
  </si>
  <si>
    <t>UMJETNIČKA UDRUGA ANTIPHONUS</t>
  </si>
  <si>
    <t>o2455757</t>
  </si>
  <si>
    <t>0134779</t>
  </si>
  <si>
    <t>Draškovićeva 18</t>
  </si>
  <si>
    <t>Tomislav Fačini</t>
  </si>
  <si>
    <t>Ciklusi Triade III i Trinitas ansambla</t>
  </si>
  <si>
    <t>UNISON HRVATSKI GLAZBENI SAVEZ</t>
  </si>
  <si>
    <t>o4430026</t>
  </si>
  <si>
    <t>0337896</t>
  </si>
  <si>
    <t>Brozova 8a</t>
  </si>
  <si>
    <t>Ante Magzan</t>
  </si>
  <si>
    <t>5. Hrvatsko natjecanje mladih glazbenih umjetnika Papandopulo</t>
  </si>
  <si>
    <t>ZAGREBAČKI KVARTET</t>
  </si>
  <si>
    <t>Ilica 31a</t>
  </si>
  <si>
    <t>Martin Jordan</t>
  </si>
  <si>
    <t>Koncertna djelatnost</t>
  </si>
  <si>
    <t>ZAGREBAČKI MEĐUNARODNI FESTIVAL KOMORNE GLAZBE</t>
  </si>
  <si>
    <t>0215271</t>
  </si>
  <si>
    <t>Tituša Brezovačkog 3</t>
  </si>
  <si>
    <t>Dalio Despot</t>
  </si>
  <si>
    <t>11. Zagrebački međunarodni festival komorne glazbe - "ZAGREBKOM 11"</t>
  </si>
  <si>
    <t>ZAGREBAČKI ORKESTAR MLADIH</t>
  </si>
  <si>
    <t>0212955</t>
  </si>
  <si>
    <t>Križanićeva 1</t>
  </si>
  <si>
    <t>Igor Tatarević</t>
  </si>
  <si>
    <t>Mentorski program</t>
  </si>
  <si>
    <t>ZAGREBAČKI SOLISTI</t>
  </si>
  <si>
    <t>0001767</t>
  </si>
  <si>
    <t>Trg sv. Marka 9</t>
  </si>
  <si>
    <t>Krunoslav Marić</t>
  </si>
  <si>
    <t>Sreten Krstić</t>
  </si>
  <si>
    <t>ZVUCI TIŠINE</t>
  </si>
  <si>
    <t>o2211670</t>
  </si>
  <si>
    <t>0015979</t>
  </si>
  <si>
    <t>Goran Končar</t>
  </si>
  <si>
    <t xml:space="preserve">Festival Orgulje Zagrebačke katedrale </t>
  </si>
  <si>
    <t>Edmund Andler Borić</t>
  </si>
  <si>
    <t>Ansambl za ranu glazbu Minstrel</t>
  </si>
  <si>
    <t>82033688960</t>
  </si>
  <si>
    <t>0087840</t>
  </si>
  <si>
    <t>Zagreb, Badalićeva 12 a</t>
  </si>
  <si>
    <t>091 6219 719</t>
  </si>
  <si>
    <t>antebeno@gmail.com</t>
  </si>
  <si>
    <t>www.minstrel.hr</t>
  </si>
  <si>
    <t>Ante Beno</t>
  </si>
  <si>
    <t>nastup na festivalu</t>
  </si>
  <si>
    <t>Hrvatski pjevački zbor Ivan pl. Zajc</t>
  </si>
  <si>
    <t>47089536463</t>
  </si>
  <si>
    <t>0125851</t>
  </si>
  <si>
    <t>Zagreb, Laginjina 11</t>
  </si>
  <si>
    <t>098 279 309</t>
  </si>
  <si>
    <t>ivan-pl.zajc@hi.htnet.hr</t>
  </si>
  <si>
    <t>www.ivanplzajc.hr</t>
  </si>
  <si>
    <t>Zlatan Sindičić</t>
  </si>
  <si>
    <t>Koncert u Parizu</t>
  </si>
  <si>
    <t>Kulturno umjetničko društvo Gaj</t>
  </si>
  <si>
    <t>Zagreb, Nehruov trg 17</t>
  </si>
  <si>
    <t>091 531 2663</t>
  </si>
  <si>
    <t>Koncert u Švicarskoj</t>
  </si>
  <si>
    <t>Kulturno umjetničko društvo Vedra nota</t>
  </si>
  <si>
    <t>0107572</t>
  </si>
  <si>
    <t>Zagreb, Marulićev trg 4</t>
  </si>
  <si>
    <t>098 209 249</t>
  </si>
  <si>
    <t>Nensi Atanasov Premelč</t>
  </si>
  <si>
    <t>Gostovanje u Bratislavi</t>
  </si>
  <si>
    <t>Oratorijsko društvo crkve sv. Marka</t>
  </si>
  <si>
    <t>99029223761</t>
  </si>
  <si>
    <t>Zagreb, Trg sv. Marka 5</t>
  </si>
  <si>
    <t>092 188 0728</t>
  </si>
  <si>
    <t>cantores.sancti.marcii@gmail.com</t>
  </si>
  <si>
    <t>Udruga Svijet tišine</t>
  </si>
  <si>
    <t>Zagreb, Remetinečka 77</t>
  </si>
  <si>
    <t>091 8949 178</t>
  </si>
  <si>
    <t>svijet.tisine.1@gmail.com</t>
  </si>
  <si>
    <t>sudjelovanja ne natjecanjima gluhih osoba</t>
  </si>
  <si>
    <t>Zagrebački folklorni ansambl dr. Ivana Ivančana</t>
  </si>
  <si>
    <t>46448657157</t>
  </si>
  <si>
    <t>Zagreb, Tomićeva 9</t>
  </si>
  <si>
    <t>091 2626 233</t>
  </si>
  <si>
    <t>info@zfa.hr</t>
  </si>
  <si>
    <t>Dušan Janjatović</t>
  </si>
  <si>
    <t>Gostovanje ui SAD-u</t>
  </si>
  <si>
    <t>EU projekti</t>
  </si>
  <si>
    <t>84193976847</t>
  </si>
  <si>
    <t>Zagreb, Baruna Trenka 7</t>
  </si>
  <si>
    <t>Konferencija u okviru Subverzive festivala</t>
  </si>
  <si>
    <t>međunarodna gostovanja</t>
  </si>
  <si>
    <t>091969</t>
  </si>
  <si>
    <t>Gostovanje u Ljubljani</t>
  </si>
  <si>
    <t>Gostovanja u Crnoj Gori i BiH</t>
  </si>
  <si>
    <t>Gostovanja u Srbiji i BiH</t>
  </si>
  <si>
    <t>Lovro Pristaš</t>
  </si>
  <si>
    <t>Gostovanje u Nizozemskoj</t>
  </si>
  <si>
    <t>Suzy Švelić-Škevin</t>
  </si>
  <si>
    <t>Gostovanje u BiHm Švedskoj i Danskoj</t>
  </si>
  <si>
    <t>Gostovanje na  Kubi</t>
  </si>
  <si>
    <t>Hrvatsko društvo profesionalnih baletnih umjetnika</t>
  </si>
  <si>
    <t>32415362804</t>
  </si>
  <si>
    <t>0064564</t>
  </si>
  <si>
    <t>Zagreb, Ilica 42</t>
  </si>
  <si>
    <t>01/4847 725</t>
  </si>
  <si>
    <t>hdpbu@hdpbu.hr</t>
  </si>
  <si>
    <t>www.hdpbu.hr</t>
  </si>
  <si>
    <t>Svebor Sečak</t>
  </si>
  <si>
    <t>Međunarodno baletno natjecanje</t>
  </si>
  <si>
    <t>Književni susreti u Italiji</t>
  </si>
  <si>
    <t>Književni susreti u Mainzu</t>
  </si>
  <si>
    <t>Hrvatska glazbena mladež</t>
  </si>
  <si>
    <t>Sudjelovanje mladih glazbenika u međunarodnim projektima</t>
  </si>
  <si>
    <t>Hrvatsko društvo glazbenih umjetnika</t>
  </si>
  <si>
    <t>Prerad Detiček</t>
  </si>
  <si>
    <t>Koncertno gostovanje u Australiji</t>
  </si>
  <si>
    <t>Udruga Zvuci tišine</t>
  </si>
  <si>
    <t>Ivana Hausknecht</t>
  </si>
  <si>
    <t>Koncertno gostovanje u Meksiku</t>
  </si>
  <si>
    <t xml:space="preserve">BLOK - LOKALNA BAZA ZA OSVJEŽAVANJE KULTURE </t>
  </si>
  <si>
    <t>0054496</t>
  </si>
  <si>
    <t>Ilica 103</t>
  </si>
  <si>
    <t>091/2565656</t>
  </si>
  <si>
    <t>info@urbanfestival.hr</t>
  </si>
  <si>
    <t>Sonja Soldo</t>
  </si>
  <si>
    <t>Istraživačka platforma</t>
  </si>
  <si>
    <t>Kontejner - Biro suvremene umjetničke prakse</t>
  </si>
  <si>
    <t>0001228</t>
  </si>
  <si>
    <t>Svačićev trg 1</t>
  </si>
  <si>
    <t>01/4572593</t>
  </si>
  <si>
    <t>kontejner@kontejner.org  www.kontejner.org</t>
  </si>
  <si>
    <t>Olga Majcen Linn</t>
  </si>
  <si>
    <t>Izložba Device Art u Kanadi</t>
  </si>
  <si>
    <t xml:space="preserve">MULTIMEDIJLNI INSTITUT </t>
  </si>
  <si>
    <t>Preradovićeva 18</t>
  </si>
  <si>
    <t>01/4856400, 01/4855729</t>
  </si>
  <si>
    <t>mi2@mi2.hr</t>
  </si>
  <si>
    <t>Multimedijalni EU projek</t>
  </si>
  <si>
    <t>Međunarodn razmjene pisaca</t>
  </si>
  <si>
    <t>Hrvatski centar P.E.N.-a Zagreb</t>
  </si>
  <si>
    <t>65289262084</t>
  </si>
  <si>
    <t>01/4880014</t>
  </si>
  <si>
    <t>Pen kongresi u Danskoj i Kataloniji</t>
  </si>
  <si>
    <t>Književni susreti u Beču</t>
  </si>
  <si>
    <t>ULUPUH- Hrvatska udruga likovnih umjetnika primijenjene umjetnosti</t>
  </si>
  <si>
    <t>33215002801</t>
  </si>
  <si>
    <t>0005479</t>
  </si>
  <si>
    <t>Zagreb,Preradovićeva 44</t>
  </si>
  <si>
    <t>Ivana Bakal</t>
  </si>
  <si>
    <t>Međunarodne izložbe keramike i tekstila</t>
  </si>
  <si>
    <t>DRUŠTVO POVJESNIČARA UMJETNOSTI HRVATSKE</t>
  </si>
  <si>
    <t>63621765720</t>
  </si>
  <si>
    <t>0092720</t>
  </si>
  <si>
    <t>Zvonko Maković</t>
  </si>
  <si>
    <t>Sudjelovanje na kongresu u Pekingu</t>
  </si>
  <si>
    <t>HRVATSKI FOTOSAVEZ</t>
  </si>
  <si>
    <t>40966763794</t>
  </si>
  <si>
    <t>0005657</t>
  </si>
  <si>
    <t>Zagreb,Dalmatinska 12</t>
  </si>
  <si>
    <t>Predrag Bosnar</t>
  </si>
  <si>
    <t>Međunarodna izložba fotografije</t>
  </si>
  <si>
    <t>Stvaralačka mreža ZEBRA</t>
  </si>
  <si>
    <t>30149263324</t>
  </si>
  <si>
    <t>2100595</t>
  </si>
  <si>
    <t>Zagreb, Ilica 92</t>
  </si>
  <si>
    <t>David Lušičić</t>
  </si>
  <si>
    <t>Likovna izložba u Mađarskoj</t>
  </si>
  <si>
    <t>ŠTO KAKO I ZA KOGA</t>
  </si>
  <si>
    <t>82141480548</t>
  </si>
  <si>
    <t>0001978</t>
  </si>
  <si>
    <t>Zagreb, Slovenska 5</t>
  </si>
  <si>
    <t>Ivet Čurlin</t>
  </si>
  <si>
    <t>Međunarodna ilikovna izložbe i susreti kustosa</t>
  </si>
  <si>
    <t>UMJETNIČKA ORGANIZACIJA ATELIJERI ŽITNJAK</t>
  </si>
  <si>
    <t>61647196354</t>
  </si>
  <si>
    <t>Zgareb, Žitnjak 53</t>
  </si>
  <si>
    <t>Alem Korkut</t>
  </si>
  <si>
    <t>Razmjena umjetnika Zagreb Dusseldorf</t>
  </si>
  <si>
    <t>UMJETNIČKA ORGANIZACIJA PLEH</t>
  </si>
  <si>
    <t>14783876265</t>
  </si>
  <si>
    <t>0101052</t>
  </si>
  <si>
    <t>Zagreb, Šenkovečka 12</t>
  </si>
  <si>
    <t>Zoran Pavelić</t>
  </si>
  <si>
    <t>Umjetnička rezidencija u Poljskoj</t>
  </si>
  <si>
    <t>Cirkorama</t>
  </si>
  <si>
    <t>10519789204</t>
  </si>
  <si>
    <t>Teslina 15, Zagreb</t>
  </si>
  <si>
    <t>098/9635137</t>
  </si>
  <si>
    <t>cirkorama@gmail.com</t>
  </si>
  <si>
    <t>Nikola Mijatović</t>
  </si>
  <si>
    <t>Cirkuske radionice i rezidencija</t>
  </si>
  <si>
    <t>PROMOART</t>
  </si>
  <si>
    <t>0176281</t>
  </si>
  <si>
    <t>Bregana, Grigora Viteza 30</t>
  </si>
  <si>
    <t>Goran Merčep</t>
  </si>
  <si>
    <t>Sudjelovanje na glazbenim radionicama u Nizozemskoj</t>
  </si>
  <si>
    <t>OPERA BB</t>
  </si>
  <si>
    <t>0263014</t>
  </si>
  <si>
    <t>Ilica 143</t>
  </si>
  <si>
    <t>Ronald Braus</t>
  </si>
  <si>
    <t>Operna gosotvanje u Sloveniji i Crnoj Gori</t>
  </si>
  <si>
    <t>Crtani romani šou</t>
  </si>
  <si>
    <t xml:space="preserve"> 21006035 </t>
  </si>
  <si>
    <t>0084107</t>
  </si>
  <si>
    <t>Ksaver 183</t>
  </si>
  <si>
    <t>slaven.goricki@gmail.com</t>
  </si>
  <si>
    <t>Slaven Gorički</t>
  </si>
  <si>
    <t>Retrospektivna izložba stripa</t>
  </si>
  <si>
    <t>UO LOVRO&amp;NINA</t>
  </si>
  <si>
    <t xml:space="preserve"> 0117870 </t>
  </si>
  <si>
    <t>Mesnička  24</t>
  </si>
  <si>
    <t>Nina Pogorelić</t>
  </si>
  <si>
    <t xml:space="preserve">Međunarodna koncertna  gostovanja </t>
  </si>
  <si>
    <t>16</t>
  </si>
  <si>
    <t>Sanja Šamanović</t>
  </si>
  <si>
    <t>Koncertna gostovanja u Francuskoj i Njemačkoj</t>
  </si>
  <si>
    <t>K-ZONA</t>
  </si>
  <si>
    <t>Nova cesta 24</t>
  </si>
  <si>
    <t>Stvaranje međunarodne mreže</t>
  </si>
  <si>
    <t>LIKOVNI KRUG</t>
  </si>
  <si>
    <t>0370098</t>
  </si>
  <si>
    <t>Varaždinska 66, Sesvete</t>
  </si>
  <si>
    <t>Stjepan Pohižek</t>
  </si>
  <si>
    <t>Likovna izložba u Makedoniji</t>
  </si>
  <si>
    <t>UO CARGO</t>
  </si>
  <si>
    <t>35075428561</t>
  </si>
  <si>
    <t>0279983</t>
  </si>
  <si>
    <t>Damir Prica Kafka</t>
  </si>
  <si>
    <t>Koncertno gostovanje u Austiji Njemačka</t>
  </si>
  <si>
    <t>GRUPA KUGLA</t>
  </si>
  <si>
    <t>01717189665</t>
  </si>
  <si>
    <t>0131188</t>
  </si>
  <si>
    <t>Vareška 19</t>
  </si>
  <si>
    <t>Damir Bartol</t>
  </si>
  <si>
    <t>Umjetnički performansi u Beču, Italiji i Njemačkoj/ glazbeno kazališni/</t>
  </si>
  <si>
    <t>UO OAZA</t>
  </si>
  <si>
    <t>0288381</t>
  </si>
  <si>
    <t>Vladimira Nazora 20</t>
  </si>
  <si>
    <t>Nina Bačun</t>
  </si>
  <si>
    <t>Izložba dizjna u Londonu</t>
  </si>
  <si>
    <t>Galerija Miroslav Kraljević</t>
  </si>
  <si>
    <t>0131245</t>
  </si>
  <si>
    <t>Šubićeva 29</t>
  </si>
  <si>
    <t>01 45 92 969</t>
  </si>
  <si>
    <t>info@g-mk.hr</t>
  </si>
  <si>
    <t>Antonia Majača</t>
  </si>
  <si>
    <t>Gostovanje izložbi stranih umjetnika u Zagebu</t>
  </si>
  <si>
    <t>4864 874</t>
  </si>
  <si>
    <t>Ira Payer Baletić</t>
  </si>
  <si>
    <t>Međunarodna izložba dizajna u Zagrebu</t>
  </si>
  <si>
    <t>Hrvatsko društvo likovnih umjetnika</t>
  </si>
  <si>
    <t>89246742324</t>
  </si>
  <si>
    <t>0082937</t>
  </si>
  <si>
    <t>Trg žrtava fašizma bb</t>
  </si>
  <si>
    <t>4611 818</t>
  </si>
  <si>
    <t>hdlu@hdlu.hr</t>
  </si>
  <si>
    <t>Josip Zanki</t>
  </si>
  <si>
    <t>Labirint-umjetnička organizacija</t>
  </si>
  <si>
    <t>000</t>
  </si>
  <si>
    <t>09505714555</t>
  </si>
  <si>
    <t>0064378</t>
  </si>
  <si>
    <t>Nova Ves 84</t>
  </si>
  <si>
    <t>091 150 45 52</t>
  </si>
  <si>
    <t>dr.grubisic@gmail.com</t>
  </si>
  <si>
    <t>Dražen Grubišić</t>
  </si>
  <si>
    <t>Gostovanje Muzej prekinutih veza u njemačkoj i SAD-u</t>
  </si>
  <si>
    <t>Kazalište Mala scena</t>
  </si>
  <si>
    <t>info@mala-scena.hr</t>
  </si>
  <si>
    <t xml:space="preserve">Međunarodna gostovanja </t>
  </si>
  <si>
    <t>Kazališno gostovanje u Ljubljani</t>
  </si>
  <si>
    <t>Ulica hrvatskih branitelja 17</t>
  </si>
  <si>
    <t xml:space="preserve">Kazališno gostovanje u BIH </t>
  </si>
  <si>
    <t>01013177444</t>
  </si>
  <si>
    <t>Umjetnička organizacija PLANET ART</t>
  </si>
  <si>
    <t>53046704438</t>
  </si>
  <si>
    <t>0141485</t>
  </si>
  <si>
    <t>Vlaška 70a</t>
  </si>
  <si>
    <t>48 46 967</t>
  </si>
  <si>
    <t>m.torjanac@planet-art.hr</t>
  </si>
  <si>
    <t>Marko Torjanac</t>
  </si>
  <si>
    <t>Kazališno gostovanje u BIH i Srbiji</t>
  </si>
  <si>
    <t>Plesni centar Tala</t>
  </si>
  <si>
    <t>Božidara Magovca 50</t>
  </si>
  <si>
    <t>6191 386</t>
  </si>
  <si>
    <t>tamara@tala.hr</t>
  </si>
  <si>
    <t>Larisa Lipovac</t>
  </si>
  <si>
    <t>Plesna gostovanja, EU projekti</t>
  </si>
  <si>
    <t>Studio za suvremeni ples</t>
  </si>
  <si>
    <t>Teslina 7</t>
  </si>
  <si>
    <t>091 652 7392</t>
  </si>
  <si>
    <t>studio.dance@zg.t-com.hr</t>
  </si>
  <si>
    <t>Bosiljka Vujović-Mažuran</t>
  </si>
  <si>
    <t>Plesno gostovanje u New Yorku</t>
  </si>
  <si>
    <t>Teatar Exit</t>
  </si>
  <si>
    <t>teatar-exit@zg.htnet.hr</t>
  </si>
  <si>
    <t>Međunarodna kzališna gostovanja</t>
  </si>
  <si>
    <t>Teatar Rugatino</t>
  </si>
  <si>
    <t xml:space="preserve"> 77 </t>
  </si>
  <si>
    <t>67647798680</t>
  </si>
  <si>
    <t>0029599</t>
  </si>
  <si>
    <t xml:space="preserve">Ivana Rangera 2 </t>
  </si>
  <si>
    <t>37 00 639</t>
  </si>
  <si>
    <t>rugantino@xnet.hr</t>
  </si>
  <si>
    <t>Gordana Gadžić</t>
  </si>
  <si>
    <t>Kzališna gostovanja u BiH i Srbiji</t>
  </si>
  <si>
    <t>Ja bih ....Zagreb</t>
  </si>
  <si>
    <t>0152392</t>
  </si>
  <si>
    <t>Stubička 16</t>
  </si>
  <si>
    <t>ismet.efendic@gmail.com</t>
  </si>
  <si>
    <t>Ismet Efendić</t>
  </si>
  <si>
    <t>Filmsko, kazališno i glazbeno predstavljanje Zareba u Sarajevu</t>
  </si>
  <si>
    <t>COLLEGIUM PRO ARTE</t>
  </si>
  <si>
    <t>16045431107</t>
  </si>
  <si>
    <t>0183530</t>
  </si>
  <si>
    <t xml:space="preserve">Ilica 145 </t>
  </si>
  <si>
    <t>Jasenka Ostoić</t>
  </si>
  <si>
    <t xml:space="preserve">Koncertno gostovanje </t>
  </si>
  <si>
    <t>UDRUGA PRIJATELJA BOŽIĆNIH JASLICA</t>
  </si>
  <si>
    <t>26730147815</t>
  </si>
  <si>
    <t>0119396</t>
  </si>
  <si>
    <t>Trg Mažuranića 14</t>
  </si>
  <si>
    <t>Josip Barlek</t>
  </si>
  <si>
    <t>Izložba božićnih jasnica u Salzburgu i Rimu</t>
  </si>
  <si>
    <t>HRVATSKI KULTURNI KLUB</t>
  </si>
  <si>
    <t xml:space="preserve"> 21001398 </t>
  </si>
  <si>
    <t>0054780</t>
  </si>
  <si>
    <t>Trg maršala Tita 10</t>
  </si>
  <si>
    <t xml:space="preserve">Ivan Šime Šimatović, </t>
  </si>
  <si>
    <t>Promicanje hrvatske kulture u svijetu</t>
  </si>
  <si>
    <t>Udruga zajednica kulturno umjetničkih djelatnosti vukovarsko - srijemske županije Vinkovci</t>
  </si>
  <si>
    <t>3301362</t>
  </si>
  <si>
    <t>75673853457</t>
  </si>
  <si>
    <t>0022029</t>
  </si>
  <si>
    <t>Trg Vinkovačkih jeseni 1</t>
  </si>
  <si>
    <t>Stjepan Đurković</t>
  </si>
  <si>
    <t>Vinkovačke jeseni</t>
  </si>
  <si>
    <t>Udruga Traumatic Arts</t>
  </si>
  <si>
    <t>53355026937</t>
  </si>
  <si>
    <t>0233769</t>
  </si>
  <si>
    <t>Kustošijanska 61</t>
  </si>
  <si>
    <t>Martina Pavlović</t>
  </si>
  <si>
    <t>Cirkus kao igralište</t>
  </si>
  <si>
    <t>25 FPS UDRUGA ZA AUDIOVIZUALNA ISTRAŽIVANJA</t>
  </si>
  <si>
    <t>0109728</t>
  </si>
  <si>
    <t>Nova Ves 18</t>
  </si>
  <si>
    <t>Sanja Grbin</t>
  </si>
  <si>
    <t>Kratka baza- infocentar i medijateka za kratki film</t>
  </si>
  <si>
    <t>Kratka baza - infocentar i medijateka za kratki film zagrebački je izvor za istraživanje suvremenog kratkometražnog filma</t>
  </si>
  <si>
    <t>AUTONOMNI KULTURNI CENTAR- ATTACK!</t>
  </si>
  <si>
    <t>0056685</t>
  </si>
  <si>
    <t>Pierrotijeva 11</t>
  </si>
  <si>
    <t>Sanja Burlović</t>
  </si>
  <si>
    <t>Filmski studio Medika</t>
  </si>
  <si>
    <t>Program je interdisciplinaran, a temelji se na neformalnoj edukaciji, produkciji, prezentaciji, izvedbi, društvenoj angažiranosti i kvalitetno ispunjenom slobodnom vremenu.</t>
  </si>
  <si>
    <t>KINO KLUB ZAGREBA</t>
  </si>
  <si>
    <t>0142441</t>
  </si>
  <si>
    <t>Vedran Šuvar</t>
  </si>
  <si>
    <t>Umjetnička audiovizualna prokukcija Kinokluba Zagreb</t>
  </si>
  <si>
    <t>Nakon uvodne radionice, “Filmske škole”, na kojoj se uče osnove filmskog stvaralaštva, KKZ svojim članovima omogućuje posve besplatnu posudbu opreme.</t>
  </si>
  <si>
    <t>Radionice Kinokluba Zagreb</t>
  </si>
  <si>
    <t>Cilj Umjetničke audiovizualne produkcije Kinokluba Zagreb je prvenstveno produkcija amaterskog filma. KKZ svojim članovima posve besplatno omogućuje posuđivanje sve opreme potrebne za snimanje filmai kritičku svijest</t>
  </si>
  <si>
    <t>HRVATSKI FILMSKI SAVEZ</t>
  </si>
  <si>
    <t>Tuškanac 1</t>
  </si>
  <si>
    <t>Marija Ratković Vidaković</t>
  </si>
  <si>
    <t>Kino Tuškanac- filmski programi kinotečnog i art filma</t>
  </si>
  <si>
    <t>Filmski programi u kinu Tuškanac održavaju se cijelu godinu, najmanje dvije projekcije dnevno, a brižljivo prate programske smjernice zadane u samim počecima projektake ukuse</t>
  </si>
  <si>
    <t>Program zaštite autorskih filmova Ivana Ladislava Galete</t>
  </si>
  <si>
    <t>Za potrebe proučavanja djela filmskog autora i multimedijalnog umjetnika Ivana Ladislava Galeta, kao i njegova galerijskog, muzejskog i/ili festivalskog predstavljanja u zemlji i inozemstvu, Hrvatski filmski savez započinje program zaštite Galetinih filmova iz Arhiva HFS-a</t>
  </si>
  <si>
    <t>Scenaristička radionica Palunko</t>
  </si>
  <si>
    <t xml:space="preserve">Kao jedina specijalizirana cjelogodišnja platforma za razvoj scenarija u regiji, Palunko se proteklih 13 godina fokusirao na radioničke sadržaje, etabliranje scenarističke struke u AV industriji, promicanje mladih autora i mladog scenarija i na to da bude primarno web-mjesto za scenaristiku u Hrvatskoj i šire. </t>
  </si>
  <si>
    <t>Krsto Papić- monografski zbornik</t>
  </si>
  <si>
    <t>Monografski zbornik posvećen Krstu Papiću, okupljajući pisce (kritičare, filmologe, redatelje, scenariste i dr.) više generacija, želi pratiti, obuhvatiti i analizirati sve autorske etape i mijene klasika hrvatskoga filma</t>
  </si>
  <si>
    <t>Midhat Ajanović- digitalna lutka: Estetika, žanrovske konvencije i hibridnost u digitalnoj animaciji</t>
  </si>
  <si>
    <t>Knjiga Midhata Ajanović Digitalna lutka filmološka je studija o digitalnom lutka-filmu, a ujedno i nastavak dosadašnjih istraživanja na polju animacije, koja su objavljena na hrvatskom i drugim jezicima (Animacija i realizam, 2004; Karikatura i pokret, Nedeljko Dragić – čovjek i linija, 2014 i dr.)</t>
  </si>
  <si>
    <t>UMJETNIČKA ORGANIZACIJA BACAČI SJENKI</t>
  </si>
  <si>
    <t>1615726</t>
  </si>
  <si>
    <t>0118040</t>
  </si>
  <si>
    <t>Bosanska 10</t>
  </si>
  <si>
    <t>Boris Bakal</t>
  </si>
  <si>
    <t>FROOM 2016. Edukativni program filmske kulture</t>
  </si>
  <si>
    <t>Radionica je namijenjena djeci osnovnoškolskog uzrasta između 8 i 14 godina, te se oslanja na edukacijske i umjetničke metode po kojima su Bacači sjenki godinama poznati široj javnosti, a kreću se od društvene prakse u lokalnoj zajednici, preko novomedijske i participativne izvedbene umjetno</t>
  </si>
  <si>
    <t>OTOMPOTOM</t>
  </si>
  <si>
    <t>01789082</t>
  </si>
  <si>
    <t>0257610</t>
  </si>
  <si>
    <t>Kolarova 7</t>
  </si>
  <si>
    <t>Ivan Klepac</t>
  </si>
  <si>
    <t>Mikrokino</t>
  </si>
  <si>
    <t>Kontinuirani god. program sistematiziran je prema područjima djelovanja pod krovnim nazivom MIKROKINO kroz produkcijsko djelovanje na projektima u prostoru Mikra ali i dislocirane projekte koje realiziramo u drugim kulturnim centrima</t>
  </si>
  <si>
    <t>RESTART</t>
  </si>
  <si>
    <t>0011894</t>
  </si>
  <si>
    <t>Prilaz Gjure Deželića 74</t>
  </si>
  <si>
    <t>Oliver Sertić</t>
  </si>
  <si>
    <t>Škola dokumentarnog filma</t>
  </si>
  <si>
    <t>Škola dokumentarnog filma je šestomjesečni intenzivni program za razvoj kreativnog dokumentarnog filma uz međunarodne i domaće tutore, koji polaznicima/mladim autorima pružaju osnovne i napredne vještine potrebne za snimanje vlastitog dokumentarca.</t>
  </si>
  <si>
    <t>Restart laboratorij u 2106. godini</t>
  </si>
  <si>
    <t xml:space="preserve">RESTART LABORATORIJ je program kontinuirane edukacije, tehničke i sadržajne pomoći mladim autorima u Zagrebu i Hrvatskoj, kako bi napravili svoje prve dokumentarne filmove. </t>
  </si>
  <si>
    <t>RIKŠAFILM</t>
  </si>
  <si>
    <t>0184065</t>
  </si>
  <si>
    <t>Demetrove Teute 11</t>
  </si>
  <si>
    <t>Ljiljana Mikulčić</t>
  </si>
  <si>
    <t>Pisanje scenarija za starije od 18 godina- radionica</t>
  </si>
  <si>
    <t>Kako napisati profesionalni filmski scenarij i pretočiti svoju priču u vizualnu? Kako diskutirati s drugima o svojoj priči? Kako se nositi s negativnim primjedbama i pretvoriti ih u prednost?</t>
  </si>
  <si>
    <t>Radionica audiovizualne pismenosti</t>
  </si>
  <si>
    <t xml:space="preserve">Osvještavanje gledanog od strane gledatelja primarni je fokus ove radionice. Na kraju ove tromjesečne radionice učenici će se upoznati s odnosima priče i filmske slike, kompozicije i montaže, i sa sobom kao gledateljima </t>
  </si>
  <si>
    <t>STUDENTSKI CENTAR U ZAGREBU</t>
  </si>
  <si>
    <t>0024597</t>
  </si>
  <si>
    <t>Savska cesta 25</t>
  </si>
  <si>
    <t>Pejo Pavlović</t>
  </si>
  <si>
    <t>Kratke slike, filmski program MM Centra</t>
  </si>
  <si>
    <t>Filmski program MM centra, Kratke slike, pozornost posvećuje inovativnim filmskim strujanjima, prateći tokove suvremene produkcije, ali i klasičnih ostvarenja koja su ostavila neizbrisiv trag na različite svjetske kinematografije.</t>
  </si>
  <si>
    <t>UDRUGA BLANK</t>
  </si>
  <si>
    <t>0081370</t>
  </si>
  <si>
    <t>Matije Divkovića 7</t>
  </si>
  <si>
    <t>Dario Juričan</t>
  </si>
  <si>
    <t>Filmske radionice za djecu i mlade u Španskom</t>
  </si>
  <si>
    <t>Početnička filmska i video radionica mišljena je za više razrede osnovne škole, srednjoškolce i studente.</t>
  </si>
  <si>
    <t>UDRUGA DJECA SUSREĆU UMJETNOST</t>
  </si>
  <si>
    <t>0193471</t>
  </si>
  <si>
    <t>Remetski kamenjak 2e</t>
  </si>
  <si>
    <t>Edita Galinec</t>
  </si>
  <si>
    <t>"Sedmi kontinent u bolnici"</t>
  </si>
  <si>
    <t>Udruga ovom aplikacijom kandidira realizaciju prilagođene verzije filmskog programa “Sedmi Kontinent” za djecu koja su u dužem boravku u bolnicama grada Zagreba</t>
  </si>
  <si>
    <t>Vrtići u kvartovskom kinu</t>
  </si>
  <si>
    <t>PILOT projekt filmsko-obrazovnog programa Sedmi kontinent za vrtiće naziva «VRTIĆ U KVARTOVSKOM KINU» koji bi ukupno 1.000 djece na filmskim projekcijama i radionicama realizirao bi se uz partnerstvo s pet zagrebačkih kulturnih centara</t>
  </si>
  <si>
    <t>UDRUŽENJE ZA RAZVOJ KULTURE "URK"</t>
  </si>
  <si>
    <t>01200208</t>
  </si>
  <si>
    <t>Trnjanski nasip bb</t>
  </si>
  <si>
    <t>Nove filmske večeri u Močvari</t>
  </si>
  <si>
    <t>Nove filmske večeri u Močvari već 16. godinu uspješno provode misiju informiranja i educiranja te filmskog opismenjavanja filmske (i općenito medijski te kulturno aktivne i zainteresirane) publike Zagreba</t>
  </si>
  <si>
    <t>01940058</t>
  </si>
  <si>
    <t>Av. Marina Držića 71a</t>
  </si>
  <si>
    <t>Slušam, dakle vidim-film</t>
  </si>
  <si>
    <t>Program je pokrenut iz potrebe naših slijepih članova koji su izrazili želju za nesmetanim odlaskom u kino</t>
  </si>
  <si>
    <t>25 fPS UDRUGA ZA AUDIOVIZUALNA ISTRAŽIVANJA</t>
  </si>
  <si>
    <t>12. 25 FPS Internacionalni festival eksperimentalnog filma i videa</t>
  </si>
  <si>
    <t>Festival 25 FPS međunarodni je filmski festival koji promovira inovativni filmski izraz, stilsku i medijsku raznorodnost, izražajne i nekonvencionalne autorske koncepte</t>
  </si>
  <si>
    <t>BIJELI VAL</t>
  </si>
  <si>
    <t>Baruna Trenka 7/I</t>
  </si>
  <si>
    <t>9. Subversive film festival</t>
  </si>
  <si>
    <t>Interdisciplinarna međunarodna konferencija ima zadatak okupiti najznačajnije teoretičare – filozofe, sociologe, kulturologe, antropologe, ekonomiste, povjesničare – u pokušaju odgovora na goruća pitanja</t>
  </si>
  <si>
    <t>Queer momenti</t>
  </si>
  <si>
    <t>Queer MoMenti program je udruge Domino koji se održava od samog početaka postojanja udruge. U mjesečnom ritmu posljednjih 13 godina Queer MoMenti donose zagrebačkoj, ali i riječkoj i splitskoj publici filmske naslove queer tematike</t>
  </si>
  <si>
    <t>FACTUM</t>
  </si>
  <si>
    <t>0057002</t>
  </si>
  <si>
    <t>Nenad Puhovski</t>
  </si>
  <si>
    <t>ZagrebDox- međunarodni festival dokumentarnog filma</t>
  </si>
  <si>
    <t>ZagrebDox Pro je petodnevni program namijenjen primarno dokumentaristima koji se sastoji od: grupnog i individualnog rada na odabranim dokumentarno-filmskim projektima, masterclass-a, pitching foruma i dana međunarodne suradnje.</t>
  </si>
  <si>
    <t>FILM-PROTUFILM</t>
  </si>
  <si>
    <t>0131161</t>
  </si>
  <si>
    <t>Vinogradska cesta 21</t>
  </si>
  <si>
    <t>Tanja Vrvilo</t>
  </si>
  <si>
    <t>Filmske mutacije: 10. festival nevidljivog filma</t>
  </si>
  <si>
    <t>Festival o politikama filmskog kustostva “Filmske mutacije: festival nevidljivog filma” pokrenula je 2007. u Zagrebu Tanja Vrvilo s međunarodnim filmolozima i autorima korespondencije "Filmske mutacije</t>
  </si>
  <si>
    <t>MULTIMEDIJALNI INSTITUT</t>
  </si>
  <si>
    <t>Human Rights Film Festival</t>
  </si>
  <si>
    <t>Human Rights Film Festival, festival angažiranog autorskog filma, se održava u Zagrebu i Rijeci, a 14. izdanje HRFF-a će se održati 04.-10.12.2016. HRFF organiziraju dvije istaknute organizacije kulturne scene - Multimedijalni institut i Udruženje za razvoj kulture</t>
  </si>
  <si>
    <t>ONE TAKE FILM FESTIVAL</t>
  </si>
  <si>
    <t>0183240</t>
  </si>
  <si>
    <t>One take film festival</t>
  </si>
  <si>
    <t>One Take Film Festival jedinstveni je međunarodni festival filmova snimljenih u jednom kadru pokrenut 2003</t>
  </si>
  <si>
    <t>UDRUGA FESTIVAL SUVREMENOG ŽIDOVSKOG FILMA</t>
  </si>
  <si>
    <t>0082686</t>
  </si>
  <si>
    <t>Koste Vojnovića 15</t>
  </si>
  <si>
    <t>Nataša Popović</t>
  </si>
  <si>
    <t>10. Festival tolerancije-JFF</t>
  </si>
  <si>
    <t>FT–JFF Zagreb jedinstvena je kulturno-edukativna platforma koja filmskim projekcijama, obrazovnim i filmskim radionicama, diskusijama, koncertima te tematskim izložbama, jasno progovara o društvenim problemima današnjice,angažirano vrši edukaciju o Holokaustu</t>
  </si>
  <si>
    <t>PROSTOR RODNE I MEDIJSKE KULTURE K-ZONA</t>
  </si>
  <si>
    <t>Filmski program Vox Feminae</t>
  </si>
  <si>
    <t>Vox Feminae Festival udruge K-zona najdugovječniji je festival u Hrvatskoj koji promiče i posvećen je umjetničkom stvaralaštvu žena, a kao takav prepoznat je i u široj regiji kao prvi i dosad jedini festival rodno osviještene umjetnosti</t>
  </si>
  <si>
    <t>Lijek, dokumentarni film</t>
  </si>
  <si>
    <t>Reprezentacija bolesti na filmu bolnija je nego u drugim medijima, jer bolest napada tijelo u svim njegovim oblicima, a film posjeduje sposobnost da to isto tijelo, bolje od bilo koje druge umjetnosti, obuhvati i prikaže baš takvo – bolesno</t>
  </si>
  <si>
    <t>Program Dokukina KIC</t>
  </si>
  <si>
    <t>Dokukino već šest godina zagrebačkoj publici kontinuirano predstavlja recentan, dokumentarni filmski program, p</t>
  </si>
  <si>
    <t>UMJETNIČKA ORGANIZACIJA ZAGREB FILM FESTIVAL</t>
  </si>
  <si>
    <t>0055409</t>
  </si>
  <si>
    <t>Varšavska 3</t>
  </si>
  <si>
    <t>Boris T. Matić</t>
  </si>
  <si>
    <t>FIL(H)ARMONIJA</t>
  </si>
  <si>
    <t>Fil(m)harmonija je zajednički projekt Zagreb Film Festivala i Zagrebačke filharmonije koji se održava u kinu Europa.</t>
  </si>
  <si>
    <t>14. Zagreb film festival</t>
  </si>
  <si>
    <t xml:space="preserve">Više od desetljeća Zagreb Film Festival domaćoj publici donosi najsvježije i najzanimljivije naslove debitantskog autorskog filma. </t>
  </si>
  <si>
    <t>UDRUGA ALTERNATOR</t>
  </si>
  <si>
    <t>0183912</t>
  </si>
  <si>
    <t>Boškovićeva 23</t>
  </si>
  <si>
    <t>Tatjana Aćimović</t>
  </si>
  <si>
    <t>Festival o pravima djece</t>
  </si>
  <si>
    <t>Festival o pravima djece prvi i još uvijek je jedini u potpunosti inkluzivni festival u Republici Hrvatskoj</t>
  </si>
  <si>
    <t>UDRUGA ZA PROMICANJE KULTURE I UMJETNOSTI-JA BIH</t>
  </si>
  <si>
    <t>Stubička 18</t>
  </si>
  <si>
    <t>Ja BIH..dane BIH kulture u Zagrebu 2016.</t>
  </si>
  <si>
    <t>Cilj koji se postižu s programima Ja BiH... festivala je da jedan dodatni kulturni dijalog, pored svih koji su u opticaju i bez puno prepreka uz prijateljske veze još više povezuje dva grada</t>
  </si>
  <si>
    <t>Cargo, lost &amp; found, dokumentarni film</t>
  </si>
  <si>
    <t>U filmu "Cargo, Lost &amp; Found" tragam za autentičnim vizualnim rukopisom koji korespondira s poetskim jezikom Darka Rundeka</t>
  </si>
  <si>
    <t>FADE IN</t>
  </si>
  <si>
    <t>0053749</t>
  </si>
  <si>
    <t>Nova Ves 18/2</t>
  </si>
  <si>
    <t>Morana Komljenović</t>
  </si>
  <si>
    <t>Odgođena revolucija, dokumentarni film</t>
  </si>
  <si>
    <t>Ovaj je dokumentarni projekt od iznimne važnosti za javne potrebe u kulturi Grada Zagreba jer kroz umjetničku audiovizualnu formu kazuje priču o mijenama ovog grada, ali i društva općenito</t>
  </si>
  <si>
    <t>Sve o mom bratu, dokumentarni film</t>
  </si>
  <si>
    <t>Mladen(50), srpski redatelj dolazi u Zagreb da bi otkrio istinu o svom polubratu Davoru, preminulom 1994.ostavljen od svih</t>
  </si>
  <si>
    <t>KREATIVNI SINDIKAT</t>
  </si>
  <si>
    <t>0094552</t>
  </si>
  <si>
    <t>Martićeva 33b</t>
  </si>
  <si>
    <t>Igor Grubić</t>
  </si>
  <si>
    <t>Petrova šuma</t>
  </si>
  <si>
    <t>Rat, homofobija, netolerancija, mržnja, isključivost, verbalno i emocionalno zlostavljanje, premlaćivanje, kamenovanje, cipelarenje… to su riječi i događaji koji su inspirirali ovu priču</t>
  </si>
  <si>
    <t>Apnea: moj život bez zraka</t>
  </si>
  <si>
    <t>‘APNEA: MOJ ŽIVOT BEZ ZRAKA’ je film o užitcima i životnim rizicima maksimalnog držanja daha, suočavanju s granicama vlastitih mogućnosti i medicinskih saznanja, čak i kada je to opasno po život</t>
  </si>
  <si>
    <t>STVARALAČKA MREŽA ZEBRA</t>
  </si>
  <si>
    <t>0187305</t>
  </si>
  <si>
    <t>Ilica 92</t>
  </si>
  <si>
    <t>Transmania</t>
  </si>
  <si>
    <t>Film 'Transmania' predsatvlja inovaciju u produkcijskom, umjetničkom i produktivnom smislu, dok sama narativna okosnica doslovno uključuje prepoznatljive gradske ambijente</t>
  </si>
  <si>
    <t>UMJETNIČKA ORGANIZACIJA ANIMA</t>
  </si>
  <si>
    <t>o2543893</t>
  </si>
  <si>
    <t>0180921</t>
  </si>
  <si>
    <t>Krste Hegedušića 13-o</t>
  </si>
  <si>
    <t>Matija Pisačić</t>
  </si>
  <si>
    <t>Portretist mrtvih, animirani film</t>
  </si>
  <si>
    <t>nimirani film rađen u "klasičnoj" tehnici crteža na papiru uz upotrebu grafičkih tableta za izradu crteža/animacije u računalnim programima.</t>
  </si>
  <si>
    <t>U. O. MITROPA</t>
  </si>
  <si>
    <t>0050245</t>
  </si>
  <si>
    <t>Nova cesta 136</t>
  </si>
  <si>
    <t>Pavo Marinković</t>
  </si>
  <si>
    <t>Nasljeđe</t>
  </si>
  <si>
    <t>Film NASLIJEĐE govori o majci i kćeri, koje su nakon smrti muževa prisiljene uspostaviti jedan potpuno nov odnos</t>
  </si>
  <si>
    <t>DOBAR FILM</t>
  </si>
  <si>
    <t>0366874</t>
  </si>
  <si>
    <t>M.P. Miškine 32, Koprivnica</t>
  </si>
  <si>
    <t>Karla Lulić</t>
  </si>
  <si>
    <t>Mačka</t>
  </si>
  <si>
    <t>Mačka je post-apokaliptična komedija bez dijaloga u trajanju od oko 9 minuta, s mjestom događaja u gradu Zagrebu</t>
  </si>
  <si>
    <t>STUDIO PANGOLIN</t>
  </si>
  <si>
    <t>0056103</t>
  </si>
  <si>
    <t>Mlinarska 21</t>
  </si>
  <si>
    <t>Nicole Anne Marie Hewitt</t>
  </si>
  <si>
    <t>Od A do B</t>
  </si>
  <si>
    <t>ilm od A do B problematizira filmski medij i njegove reprezentacijske okvire te promišlja na koji način klasični medij podupire stereotipne rodne prikaze</t>
  </si>
  <si>
    <t>Ova žen se zove Jasna- epizoda 04- Utvare</t>
  </si>
  <si>
    <t>U četvrtoj po redu epizodi filmskog cikljusa Ova žena se zove Jasna, posjeta Muzeju Vučedolske kulture, Jasnu inspirira na razmišljanje o arheološkim ostacima, kostima, prošlosti i budučnosti</t>
  </si>
  <si>
    <t>DRUŠTVO ARHITEKATA ZAGREB</t>
  </si>
  <si>
    <t>21001431</t>
  </si>
  <si>
    <t>5 programa,izložbe,predavanja,        manifestacija</t>
  </si>
  <si>
    <t>izložbe, predavanja, manifestacija</t>
  </si>
  <si>
    <t>UDRUŽENJE HRVATSKIH ARHITEKATA</t>
  </si>
  <si>
    <t>0082749</t>
  </si>
  <si>
    <t>Sanja Cvjetko Jerković</t>
  </si>
  <si>
    <t>3 programa, izložbe</t>
  </si>
  <si>
    <t xml:space="preserve">                  izložbe</t>
  </si>
  <si>
    <t>FOTOKLUB ZAGREB</t>
  </si>
  <si>
    <t>26028100809</t>
  </si>
  <si>
    <t>0027065</t>
  </si>
  <si>
    <t>Zagreb, Ilica 29/III</t>
  </si>
  <si>
    <t>Hrvoje Mahović</t>
  </si>
  <si>
    <t>4 programa,izložbe,manifestacija</t>
  </si>
  <si>
    <t xml:space="preserve">         izložbe, manifestacija</t>
  </si>
  <si>
    <t>KUD "INA" GALERIJA MIROSLAV KRALJEVIĆ</t>
  </si>
  <si>
    <t>32662225304</t>
  </si>
  <si>
    <t>Zagreb, Šubićeva 29</t>
  </si>
  <si>
    <t>Ana Kovačić</t>
  </si>
  <si>
    <t>6 programa,izložbe</t>
  </si>
  <si>
    <t xml:space="preserve">                   izložbe</t>
  </si>
  <si>
    <t>HRVATSKO DRUŠTVO LIKOVNIH UMJETNIKA</t>
  </si>
  <si>
    <t>Zagreb, Trg žrtava fašizma 16</t>
  </si>
  <si>
    <t>izložbe u 4 galerijskih programa,Galerija Prsten, Galerija Bačva, Galerija PM, Galerija Karas</t>
  </si>
  <si>
    <t>Ivana Andabaka</t>
  </si>
  <si>
    <t>samostalne i skupne izložbe te tradicionalne likovne manifestacije</t>
  </si>
  <si>
    <t>1 program, manifestacija</t>
  </si>
  <si>
    <t>Milan Božić</t>
  </si>
  <si>
    <t xml:space="preserve">                    izložba</t>
  </si>
  <si>
    <t>1 program, izložba</t>
  </si>
  <si>
    <t>Anita Kontrec</t>
  </si>
  <si>
    <t>HRVATSKO DIZAJNERSKO DRUŠTVO</t>
  </si>
  <si>
    <t>9 programa, izložbe,časopisi,manifestacija</t>
  </si>
  <si>
    <t>izložbe ,časopisi, manifestacije</t>
  </si>
  <si>
    <t>21 programa,izložbe, manifestacije,monografija,umjetničke knjige</t>
  </si>
  <si>
    <t xml:space="preserve">             izložbe, manifestacije</t>
  </si>
  <si>
    <t>Branka Benčić 1 program,</t>
  </si>
  <si>
    <t>Branka Benčić</t>
  </si>
  <si>
    <t xml:space="preserve">                   izložba</t>
  </si>
  <si>
    <t>Silva Kalčić,1 program</t>
  </si>
  <si>
    <t>Silva Kalčić</t>
  </si>
  <si>
    <t xml:space="preserve">                     izložba</t>
  </si>
  <si>
    <t>Zlatko Kauzlarić Atač</t>
  </si>
  <si>
    <t xml:space="preserve">                monografija</t>
  </si>
  <si>
    <t>ART9 Udruga za očuvanje baštine i popularizaciju hrvatskog stripa</t>
  </si>
  <si>
    <t>Zgareb, Sokolgradska 8</t>
  </si>
  <si>
    <t>manifestacija</t>
  </si>
  <si>
    <t xml:space="preserve">                manifestacija</t>
  </si>
  <si>
    <t>knjiga</t>
  </si>
  <si>
    <t xml:space="preserve">                       knjiga</t>
  </si>
  <si>
    <t>ARTENATIVA-UDRUGA ZA PROMICANJE UMJETNOSTI I KULTURE</t>
  </si>
  <si>
    <t>85957574925</t>
  </si>
  <si>
    <t>0068632</t>
  </si>
  <si>
    <t>Zagreb, Gajeva 26</t>
  </si>
  <si>
    <t>Martina Mezak</t>
  </si>
  <si>
    <t>izložba,katalog</t>
  </si>
  <si>
    <t>2 programa,izložba, manifestacija</t>
  </si>
  <si>
    <t xml:space="preserve">           izložba, manifestacija</t>
  </si>
  <si>
    <t>4 programa,izložba, manifestacija,predavanje</t>
  </si>
  <si>
    <t>izložbe ,manifestacije, predavanje</t>
  </si>
  <si>
    <t>EKSCENA</t>
  </si>
  <si>
    <t>0054526</t>
  </si>
  <si>
    <t>Zgareb,Makančeva 13</t>
  </si>
  <si>
    <t>Nino Bokan</t>
  </si>
  <si>
    <t>FOTOGRAFSKA UDRUGA ORGAN VIDA</t>
  </si>
  <si>
    <t>0181521</t>
  </si>
  <si>
    <t>Zagreb, Zlatarska 16</t>
  </si>
  <si>
    <t>Marina Paulenka</t>
  </si>
  <si>
    <t xml:space="preserve">                 izložba</t>
  </si>
  <si>
    <t>HRVATSKA SEKCIJA AICA</t>
  </si>
  <si>
    <t>69027569767</t>
  </si>
  <si>
    <t>0148046</t>
  </si>
  <si>
    <t>Zgareb, Rooseveltov trg 5</t>
  </si>
  <si>
    <t>Branko Franceschi</t>
  </si>
  <si>
    <t>1 programa,manifestacija</t>
  </si>
  <si>
    <t xml:space="preserve">               manifestacija</t>
  </si>
  <si>
    <t>1 program, izložba suvremene slovenske fotografije</t>
  </si>
  <si>
    <t>HRVATSKO DRUŠTVO KARIKATURISTA</t>
  </si>
  <si>
    <t>15978402700</t>
  </si>
  <si>
    <t>0093483</t>
  </si>
  <si>
    <t>Zgareb, Savska cesta 100</t>
  </si>
  <si>
    <t>Davorin Trgovčević</t>
  </si>
  <si>
    <t>2 programa,izložba članova i međunarodna izložba</t>
  </si>
  <si>
    <t xml:space="preserve">                     izložbe</t>
  </si>
  <si>
    <t>HRVATSKO IZRAELSKO DRUŠTVO</t>
  </si>
  <si>
    <t>87158685702</t>
  </si>
  <si>
    <t>Zagreb, Radićeva 22</t>
  </si>
  <si>
    <t>program galerije Shalom (3 izložbe)</t>
  </si>
  <si>
    <t xml:space="preserve">                      izložbe</t>
  </si>
  <si>
    <t>INSTITUT ZA SUVREMENU UMJETNOST</t>
  </si>
  <si>
    <t>0056349</t>
  </si>
  <si>
    <t>Zagreb, trg kralja Tomislava 20</t>
  </si>
  <si>
    <t>Janka Vukmir</t>
  </si>
  <si>
    <t>9 programa,izložbe,manifestacija</t>
  </si>
  <si>
    <t xml:space="preserve">          izložbe, manifestacija</t>
  </si>
  <si>
    <t>KAJKAVSKO SPRAVIŠĆE</t>
  </si>
  <si>
    <t>2 izložbe</t>
  </si>
  <si>
    <t xml:space="preserve">              izložba, knjiga</t>
  </si>
  <si>
    <t>KNJIGA U CENTRU</t>
  </si>
  <si>
    <t>Zagreb, P.Herutza 4</t>
  </si>
  <si>
    <t>izložba</t>
  </si>
  <si>
    <t xml:space="preserve">                  izložba</t>
  </si>
  <si>
    <t>Umjetnička organizacija OAZA</t>
  </si>
  <si>
    <t>23941254478</t>
  </si>
  <si>
    <t>Zagreb, Nazorova 20</t>
  </si>
  <si>
    <t>umjetnički projekt</t>
  </si>
  <si>
    <t xml:space="preserve">                    knjiga</t>
  </si>
  <si>
    <t>udruga OTOMPOTOM</t>
  </si>
  <si>
    <t>46079083717</t>
  </si>
  <si>
    <t>Kolarova 7,Zagreb</t>
  </si>
  <si>
    <t>Ivan Klepec</t>
  </si>
  <si>
    <t>zvučna instalacija</t>
  </si>
  <si>
    <t>Umjetnička radionica PETIKAT</t>
  </si>
  <si>
    <t>82381111852</t>
  </si>
  <si>
    <t>0078905</t>
  </si>
  <si>
    <t>Zagreb, P.B. Hanžekovića 57</t>
  </si>
  <si>
    <t>Boris Cvjetanović</t>
  </si>
  <si>
    <t>1 program, izložba,fotomotografija</t>
  </si>
  <si>
    <t xml:space="preserve">                      izložba</t>
  </si>
  <si>
    <t>SCUDERIA ZAGREB</t>
  </si>
  <si>
    <t>77122499471</t>
  </si>
  <si>
    <t>2101013</t>
  </si>
  <si>
    <t>Zagreb, Ilica 180</t>
  </si>
  <si>
    <t>Tina Marković</t>
  </si>
  <si>
    <t>2 programa,manifestacije</t>
  </si>
  <si>
    <t xml:space="preserve">                manifestacije</t>
  </si>
  <si>
    <t>Slobodne veze, udruga za suvremene umjetničke prakse</t>
  </si>
  <si>
    <t>09619830885</t>
  </si>
  <si>
    <t>0167513</t>
  </si>
  <si>
    <t>Zagreb, Vinogradska cesta 34</t>
  </si>
  <si>
    <t>Ivana Meštrov</t>
  </si>
  <si>
    <t>1 program,izložba</t>
  </si>
  <si>
    <t>izložbeni program galerije Greta</t>
  </si>
  <si>
    <t>Ivet Ćurlin</t>
  </si>
  <si>
    <t>2 programa, izložbe</t>
  </si>
  <si>
    <t xml:space="preserve">                  izložbe </t>
  </si>
  <si>
    <t>Udruga bivših učenika ŠPUD-a zagreb UBU</t>
  </si>
  <si>
    <t>11640474892</t>
  </si>
  <si>
    <t>Zagreb, TRG MARŠALA TITA 11</t>
  </si>
  <si>
    <t>Filip Pintarić</t>
  </si>
  <si>
    <t>Udruga crtani romani šou</t>
  </si>
  <si>
    <t>46314418222</t>
  </si>
  <si>
    <t>Zagreb, Ksaver 183</t>
  </si>
  <si>
    <t>Josip Hranić</t>
  </si>
  <si>
    <t>Udruga FESTIVAL SUVREMENOG ŽIDOVSKOG FILMA</t>
  </si>
  <si>
    <t>04338763558</t>
  </si>
  <si>
    <t>Zagreb, K.Vojnovića 15</t>
  </si>
  <si>
    <t>Udruga LAUBA</t>
  </si>
  <si>
    <t xml:space="preserve"> 23248350988</t>
  </si>
  <si>
    <t>0173574</t>
  </si>
  <si>
    <t>Zagreb. B.Filipovića 23a</t>
  </si>
  <si>
    <t>Dijana Ljutić</t>
  </si>
  <si>
    <t>program izložbi u Laubi</t>
  </si>
  <si>
    <t>Vanja Žanko</t>
  </si>
  <si>
    <t>39075073977</t>
  </si>
  <si>
    <t>080527</t>
  </si>
  <si>
    <t>Zgareb, Barutanski breg 20</t>
  </si>
  <si>
    <t>1 program,manifestacija</t>
  </si>
  <si>
    <t xml:space="preserve">                 manifestacija</t>
  </si>
  <si>
    <t>91407011517</t>
  </si>
  <si>
    <t>Zagreb, Matoševa 1</t>
  </si>
  <si>
    <t>UDRUGA ZA INTERDISCIPLINARNA I INTERKULTURALNA ISTRAŽIVANJA</t>
  </si>
  <si>
    <t>87280494141</t>
  </si>
  <si>
    <t>0138504</t>
  </si>
  <si>
    <t>Zagreb, OLIBSKA 25</t>
  </si>
  <si>
    <t>Sonja Leboš</t>
  </si>
  <si>
    <t>UDRUGA ZA POTICANJE KVALITETNOG LIKOVNOG I OPĆENITO KULTURNOG RAZVOJA 90-60-90</t>
  </si>
  <si>
    <t>15166919807</t>
  </si>
  <si>
    <t>0143448</t>
  </si>
  <si>
    <t>N.Tesle 27, Velika mlaka</t>
  </si>
  <si>
    <t>Marijana Stanić</t>
  </si>
  <si>
    <t>2 programa,izložbe i manifestacija</t>
  </si>
  <si>
    <t>UMJETNIČKA ORGANIZACIJA KULTURA UMJETNOSTI</t>
  </si>
  <si>
    <t>89592327911</t>
  </si>
  <si>
    <t>0214958</t>
  </si>
  <si>
    <t>Zagreb, Bukovačka 47</t>
  </si>
  <si>
    <t>Sanja Bachrach-Krištofić</t>
  </si>
  <si>
    <t xml:space="preserve">                         izložbe</t>
  </si>
  <si>
    <t>Marijan Molnar, produkcijski troškovi</t>
  </si>
  <si>
    <t>Marijan Molnar</t>
  </si>
  <si>
    <t>produkcijski troškovi samostalne izložbe</t>
  </si>
  <si>
    <t>URED ZA FOTOGRAFIJU</t>
  </si>
  <si>
    <t xml:space="preserve"> 0247125</t>
  </si>
  <si>
    <t>Zagreb, Čanićeva 10</t>
  </si>
  <si>
    <t>4 fotografske izložbe</t>
  </si>
  <si>
    <t xml:space="preserve">                   4   izložbe</t>
  </si>
  <si>
    <t>Udruga fotografa KADAR 36</t>
  </si>
  <si>
    <t>05073048938</t>
  </si>
  <si>
    <t>0320842</t>
  </si>
  <si>
    <t>Zagreb, ANTE MIKE TRIPALA 13</t>
  </si>
  <si>
    <t>Dragan Juhaz</t>
  </si>
  <si>
    <t>1 program, umjetnička knjiga</t>
  </si>
  <si>
    <t>DRAGAN JUHAZ</t>
  </si>
  <si>
    <t xml:space="preserve">              umjetnička knjiga</t>
  </si>
  <si>
    <t>Udruga REA za suvremene iumjetničke i arhitekstonske prakse</t>
  </si>
  <si>
    <t>58504940708</t>
  </si>
  <si>
    <t>0217842</t>
  </si>
  <si>
    <t>Washingtonova 7, Split</t>
  </si>
  <si>
    <t>Renata Poljak</t>
  </si>
  <si>
    <t>Renata Poljak, umjetnička knjiga</t>
  </si>
  <si>
    <t>Studio Pangolin</t>
  </si>
  <si>
    <t>15713274984</t>
  </si>
  <si>
    <t>Mlinarska 21, Zagreb</t>
  </si>
  <si>
    <t>Nicole Anne Hewitt</t>
  </si>
  <si>
    <t>Prostor je taktika7/ Knjiga umjetnika</t>
  </si>
  <si>
    <t>Nicole Hewit</t>
  </si>
  <si>
    <t xml:space="preserve">             umjetnička knjiga</t>
  </si>
  <si>
    <t>Udruga građana GLOG</t>
  </si>
  <si>
    <t>69923449139</t>
  </si>
  <si>
    <t xml:space="preserve"> 0082635</t>
  </si>
  <si>
    <t>Zagreb, IVANA ŠIBLA 8</t>
  </si>
  <si>
    <t>Zdravko Mihočinec</t>
  </si>
  <si>
    <t>1 program,monografija</t>
  </si>
  <si>
    <t xml:space="preserve">                  monografija</t>
  </si>
  <si>
    <t>Udruga za promicanje oblikovanja umjetnosti DESIGN ART</t>
  </si>
  <si>
    <t>20161637541</t>
  </si>
  <si>
    <t>0248463</t>
  </si>
  <si>
    <t>Zagreb, Gajeva 36</t>
  </si>
  <si>
    <t>Branka Hlevnjak</t>
  </si>
  <si>
    <t>Zgareb, Nazorova 20</t>
  </si>
  <si>
    <t>PREDRAG BOSNIĆ</t>
  </si>
  <si>
    <t xml:space="preserve">NINA BAČUN: Umjetnički projekt </t>
  </si>
  <si>
    <t>Predrag Bosnić</t>
  </si>
  <si>
    <t>HRVATSKO MUZEJSKO DRUŠTVO</t>
  </si>
  <si>
    <t>309</t>
  </si>
  <si>
    <t>34202025084</t>
  </si>
  <si>
    <t>0078646</t>
  </si>
  <si>
    <t>Rooseveltov trg 5, p.p. 241 10000 Zagreb</t>
  </si>
  <si>
    <t>091-2100-909</t>
  </si>
  <si>
    <t>hmd@hrmud.hr</t>
  </si>
  <si>
    <t>www.hrmud.hr/</t>
  </si>
  <si>
    <t>Milvana Arko Pijevac</t>
  </si>
  <si>
    <t>Redovni godišnji programi Hrvatskog muzejskog društva</t>
  </si>
  <si>
    <t>53.000,00</t>
  </si>
  <si>
    <t>Noć Muzeja, Vijesti muzealaca - stručno glasilo, Godišnja nagrada, Muzejski portal i pedagoška akcija KLIK na kulturni krajolik</t>
  </si>
  <si>
    <t>01 4872406</t>
  </si>
  <si>
    <t>http://www.zenstud.hr/</t>
  </si>
  <si>
    <t>Sufinanciranje programa Memorijalnog stana Marije Jurić Zagorke u 2016.</t>
  </si>
  <si>
    <t>Ana Pavlić</t>
  </si>
  <si>
    <t>Prezentacija i popularizacija Memorijalnog stana Marije Jurić Zagorke javnosti, promocija života i rada Marije Jurić Zagorke</t>
  </si>
  <si>
    <t>vodstva i predavanja za pacijente duševnih bolnica, predavanja o Mariji Jurić Zagorki koja ukazuju na potrebu ravnopravnosti spolova</t>
  </si>
  <si>
    <t>Hrvatsko muzejsko društvo</t>
  </si>
  <si>
    <t>Redovni godišnji programi Hrvatskog muzejskog društva u 2016.</t>
  </si>
  <si>
    <t>Noć muzeja, XXI. Muzejska edukativna igra Klik na kulturni krajolik, Muzejski portal,Vijesti muzealaca, nagrade Hrvatskog muzejskog društva</t>
  </si>
  <si>
    <t>Autonomni kulturni centar</t>
  </si>
  <si>
    <t>Zagreb, Luigia Pierottija 11</t>
  </si>
  <si>
    <t>01/6197223</t>
  </si>
  <si>
    <t xml:space="preserve">akc@attack.hr     </t>
  </si>
  <si>
    <t>www.atack.hr</t>
  </si>
  <si>
    <t>Festival FAKI, Fubar, Ohohoo festival, Subscena, Hacklab01, infoshop knjižnica Pippilotta, Galerija Siva, Attackova tvornica</t>
  </si>
  <si>
    <t>Udruga CX Taijiquan Hrvatska</t>
  </si>
  <si>
    <t>0105029</t>
  </si>
  <si>
    <t>Mikleci 25</t>
  </si>
  <si>
    <t>Jasminko Miklec</t>
  </si>
  <si>
    <t>Pozicija zvuka</t>
  </si>
  <si>
    <t>Petromila Jakas</t>
  </si>
  <si>
    <t>povezanost sa sviranjem violine</t>
  </si>
  <si>
    <t>UMJETNIČKA ORGANIZACIJA ARTLESS</t>
  </si>
  <si>
    <t>0064718</t>
  </si>
  <si>
    <t>Prilaz Svetog Josipa Radnika 16</t>
  </si>
  <si>
    <t>098/863685</t>
  </si>
  <si>
    <t>zeljko.zorica@zg.t-com.hr            studio-artless.hr</t>
  </si>
  <si>
    <t>Anja Janjetović Zorica</t>
  </si>
  <si>
    <t>Festival prvih</t>
  </si>
  <si>
    <t xml:space="preserve">UDRUGA BACAČI SJENKI </t>
  </si>
  <si>
    <t>0013412</t>
  </si>
  <si>
    <t>01/4640262</t>
  </si>
  <si>
    <t>bacaci-sjenki@europe.com</t>
  </si>
  <si>
    <t>shadowcasters.blogspot.com</t>
  </si>
  <si>
    <t>Zidne novine</t>
  </si>
  <si>
    <t>Bilježenje grada, bilježenje vremena</t>
  </si>
  <si>
    <t>umjetnici z akvart, Mikropolitike</t>
  </si>
  <si>
    <t>Vesna Vuković</t>
  </si>
  <si>
    <t>umjetnici za kvart, Mikropolitike</t>
  </si>
  <si>
    <t>UDRUGA ZA PROMICANJE KULTURE I UMJETNOSTI - BRUTAL</t>
  </si>
  <si>
    <t>Nad Lipom 4</t>
  </si>
  <si>
    <t>01/3768255</t>
  </si>
  <si>
    <t>brutalzagreb@net.hr  www.butal.hr</t>
  </si>
  <si>
    <t>Silvestar Vrljić</t>
  </si>
  <si>
    <t>Međunarodni festival suvremene poezije</t>
  </si>
  <si>
    <t>Udruga Crtani romani šou</t>
  </si>
  <si>
    <t>KSAVER 183</t>
  </si>
  <si>
    <t>091/5541330</t>
  </si>
  <si>
    <t>udruga.crs@gmail.com  www.crs-festival.hr</t>
  </si>
  <si>
    <t>Međunarodni festival stripa "Crtani romani šou"</t>
  </si>
  <si>
    <t>Dlan - udruga kazališne vizualne umjetnosti i kultura gluhih</t>
  </si>
  <si>
    <t>01/6181290</t>
  </si>
  <si>
    <t>dlan@crodeafweb.net  www.dlan.crodeafweb.net</t>
  </si>
  <si>
    <t>Plesna i kazališna radionica za gluhe i nagluhe osobe</t>
  </si>
  <si>
    <t xml:space="preserve">Angel Naumovski </t>
  </si>
  <si>
    <t>Udruga Domino</t>
  </si>
  <si>
    <t>01/4820094</t>
  </si>
  <si>
    <t>zvonimir.dobrovic@gmail.com    queerzagreb.org</t>
  </si>
  <si>
    <t>Queer Zagreb sezona</t>
  </si>
  <si>
    <t>Queer Zagreb</t>
  </si>
  <si>
    <t>RODNE MANJINE</t>
  </si>
  <si>
    <t>Savez udruga Klubtura</t>
  </si>
  <si>
    <t>0081183</t>
  </si>
  <si>
    <t xml:space="preserve">Svačićev trg </t>
  </si>
  <si>
    <t>01/4572591</t>
  </si>
  <si>
    <t>clubture@clubture.org             www.clubture.org</t>
  </si>
  <si>
    <t>Davor Mišković</t>
  </si>
  <si>
    <t>Clubture Forum</t>
  </si>
  <si>
    <t>Ana Abramović</t>
  </si>
  <si>
    <t>Clubture forum</t>
  </si>
  <si>
    <t>UDRUGA KOMIKAZE</t>
  </si>
  <si>
    <t>Škrlčeva 29</t>
  </si>
  <si>
    <t>01/4839103</t>
  </si>
  <si>
    <t xml:space="preserve">komikaze5001@gmail.com, </t>
  </si>
  <si>
    <t xml:space="preserve">ekstravantna tijela:Zločin I kazna, UradiSamARTLAB </t>
  </si>
  <si>
    <t>Sunčica Ostoić</t>
  </si>
  <si>
    <t>Martićeva 14d</t>
  </si>
  <si>
    <t>01/4616124</t>
  </si>
  <si>
    <t>info@booksa.hr   www.booksa.hr</t>
  </si>
  <si>
    <t>Klupski program u Booksi</t>
  </si>
  <si>
    <t xml:space="preserve">MULTIMEDIJALNI INSTITUT </t>
  </si>
  <si>
    <t>Programi kluba Mama</t>
  </si>
  <si>
    <t xml:space="preserve">Mala performerska scena </t>
  </si>
  <si>
    <t>01/3704315</t>
  </si>
  <si>
    <t xml:space="preserve">centar@cirkus.hr  </t>
  </si>
  <si>
    <t xml:space="preserve"> www.cirkus.hr</t>
  </si>
  <si>
    <t>Cirkuski informacijski centar, Freaky Friday, Bestiarium</t>
  </si>
  <si>
    <t>Cirkuski informacijski centar</t>
  </si>
  <si>
    <t>NEBO - UDRUGA ZA PROMICANJE TRADICIJSKE GLAZBE</t>
  </si>
  <si>
    <t>0064360</t>
  </si>
  <si>
    <t>J. Roglića 7</t>
  </si>
  <si>
    <t>01/3835439</t>
  </si>
  <si>
    <t>nebo@nebofestzagreb.com  www.nebofestzagreb.com</t>
  </si>
  <si>
    <t>Nebojša Stijačić</t>
  </si>
  <si>
    <t>Festival Nebo</t>
  </si>
  <si>
    <t>Zagreb World Music Festival Nebo</t>
  </si>
  <si>
    <t>Katančićeva 3</t>
  </si>
  <si>
    <t>01/5573860</t>
  </si>
  <si>
    <t>restart@restarted.hr   www.restarted.hr</t>
  </si>
  <si>
    <t>Restart media centar</t>
  </si>
  <si>
    <t>ŠTO, KAKO I ZA KOGA/WHW</t>
  </si>
  <si>
    <t>Slovenska 5</t>
  </si>
  <si>
    <t>01/3907261</t>
  </si>
  <si>
    <t>whw@mi2.hr</t>
  </si>
  <si>
    <t>Sabina Sabolović</t>
  </si>
  <si>
    <t>Serija predavanja i seminara, video arhiv, program estetike otpora</t>
  </si>
  <si>
    <t>SFERA, DRUŠTVO ZA ZNANSTVENU FANTASTIKU</t>
  </si>
  <si>
    <t>0268767</t>
  </si>
  <si>
    <t>IV. Podbrežje 5</t>
  </si>
  <si>
    <t>091/5250105</t>
  </si>
  <si>
    <t>petra@sfera.hr    www.sfera.hr</t>
  </si>
  <si>
    <t>Petra Bulić</t>
  </si>
  <si>
    <t>SFeraKon</t>
  </si>
  <si>
    <t>Plesni centar TALA</t>
  </si>
  <si>
    <t>B.Magovca 50</t>
  </si>
  <si>
    <t>091/6555134</t>
  </si>
  <si>
    <t>NOMAD dance institute</t>
  </si>
  <si>
    <t>Tamara Curić</t>
  </si>
  <si>
    <t>nomad dance institute</t>
  </si>
  <si>
    <t>TRIKO - UDRUGA ZA KULTURU I POBOLJŠANJE KVALIT. ŽIVLJENJA</t>
  </si>
  <si>
    <t>0020923</t>
  </si>
  <si>
    <t>Prosenikova 9</t>
  </si>
  <si>
    <t>091/5836955</t>
  </si>
  <si>
    <t>iva.peter@cirkusanti.hr         www.cirkusanti.hr</t>
  </si>
  <si>
    <t>Iva Peter-Dragan</t>
  </si>
  <si>
    <t>druga hrvatska žonglerska konvencija</t>
  </si>
  <si>
    <t>UDRUGA 90 60 90</t>
  </si>
  <si>
    <t>Ul. Nikole Tesle 27</t>
  </si>
  <si>
    <t>01/6235269</t>
  </si>
  <si>
    <t>marijana.s@mail.inet.hr</t>
  </si>
  <si>
    <t>Galerija 90 60 90</t>
  </si>
  <si>
    <t>Izložbe mladih neafirmiranih umjetnika</t>
  </si>
  <si>
    <t>Olibska 25</t>
  </si>
  <si>
    <t>01/6180547</t>
  </si>
  <si>
    <t>office@uiii.org</t>
  </si>
  <si>
    <t>Res Urbanea, Ars public</t>
  </si>
  <si>
    <t>Radikalna objektivizacija prošlosti</t>
  </si>
  <si>
    <t>UDRUŽENJE ZA RAZVOJ KULTURE - URK</t>
  </si>
  <si>
    <t>Lučko 47b</t>
  </si>
  <si>
    <t>01/6159668</t>
  </si>
  <si>
    <t>Močvara .- multimedijalni kulturni centar za mlade</t>
  </si>
  <si>
    <t>ZAGREB PRIDE</t>
  </si>
  <si>
    <t>0103101</t>
  </si>
  <si>
    <t>Meštrovićev trg 2</t>
  </si>
  <si>
    <t>info@zagreb-pride.net</t>
  </si>
  <si>
    <t>Zagreb Pride, Participacija</t>
  </si>
  <si>
    <t>Marko Jurčić</t>
  </si>
  <si>
    <t>Povorka Zagreb Pride</t>
  </si>
  <si>
    <t>Javni poziv za dodjelu  jednokratnih financijskih potpora udrugama iz proračuna Grada Zagreba za 2016.</t>
  </si>
  <si>
    <t>Zajednica folklornog amaterizma Grada Zagreba</t>
  </si>
  <si>
    <t>0101443</t>
  </si>
  <si>
    <t>Drago Topolovec</t>
  </si>
  <si>
    <t>Pokrivanje dijela troškova aktivnosti</t>
  </si>
  <si>
    <t>Folklorni ansambl Marija Magdalena</t>
  </si>
  <si>
    <t>0338341</t>
  </si>
  <si>
    <t>Dragutin Vouk</t>
  </si>
  <si>
    <t>Potpora za redovan rad udruge</t>
  </si>
  <si>
    <t>Hrvatsko seljačko pjevačko društvo Sljeme Šestine</t>
  </si>
  <si>
    <t>Gordana Radiček</t>
  </si>
  <si>
    <t>Obilježavanje 120-te obljetnice</t>
  </si>
  <si>
    <t>KUD Bijelo brdo</t>
  </si>
  <si>
    <t>0289385</t>
  </si>
  <si>
    <t>Željko Blažević</t>
  </si>
  <si>
    <t>Obilježavanje značajnih datuma i kupnju narodnih nošnji</t>
  </si>
  <si>
    <t>Mješoviti pjevački zbor Emil Cossetto</t>
  </si>
  <si>
    <t>0213833</t>
  </si>
  <si>
    <t>Milan Ristić</t>
  </si>
  <si>
    <t>Kulturno-prosvjetno društvo Sveta Klara</t>
  </si>
  <si>
    <t>0183693</t>
  </si>
  <si>
    <t>Ilija Bikić</t>
  </si>
  <si>
    <t>Troškovi gostovanja u Novom Vinodolskom i Posavskim Podgajcima</t>
  </si>
  <si>
    <t>KUD Kašina</t>
  </si>
  <si>
    <t>0265784</t>
  </si>
  <si>
    <t>Miljenko Bertović</t>
  </si>
  <si>
    <t>Dobrovoljno vatrogasno društvo Dubranec</t>
  </si>
  <si>
    <t>0021091</t>
  </si>
  <si>
    <t>Josip Ceković</t>
  </si>
  <si>
    <t>Obilježavanje 300-te obljetnice posvećenja župne crkve Majke Božje Snježne</t>
  </si>
  <si>
    <t>KUD Horvati</t>
  </si>
  <si>
    <t>0229167</t>
  </si>
  <si>
    <t>Gordan Maslać</t>
  </si>
  <si>
    <t>Projekt izdavanje CD-a</t>
  </si>
  <si>
    <t>KUD Valentinovo</t>
  </si>
  <si>
    <t>085855</t>
  </si>
  <si>
    <t>Ivan Šikić</t>
  </si>
  <si>
    <t>Obilježavanje značajnih datuma i obljetnica</t>
  </si>
  <si>
    <t>Klarinje-proslava</t>
  </si>
  <si>
    <t>Zagrebački glumački atelje</t>
  </si>
  <si>
    <t>Gostovanje na festivalu Edinburgh fringe 2016.</t>
  </si>
  <si>
    <t>Teatar susret</t>
  </si>
  <si>
    <t>0251934</t>
  </si>
  <si>
    <t>Sandra Tominić</t>
  </si>
  <si>
    <t>K. Paladain: Srećkovići</t>
  </si>
  <si>
    <t>Teatar puna kuća</t>
  </si>
  <si>
    <t>0281914</t>
  </si>
  <si>
    <t>Svetlana Patafta</t>
  </si>
  <si>
    <t>M. Jelić: Coprnica Dragica</t>
  </si>
  <si>
    <t>Hrvatski institut za pokret i ples</t>
  </si>
  <si>
    <t>Sufinanciranje programa koji se odvija u Zagrebačkom plesnom centru</t>
  </si>
  <si>
    <t>0089214</t>
  </si>
  <si>
    <t>Vedran Mlikota</t>
  </si>
  <si>
    <t>19. kazališni susreti Glumci u Zagvozdu</t>
  </si>
  <si>
    <t>Eurokaz</t>
  </si>
  <si>
    <t>Branko Brezovec</t>
  </si>
  <si>
    <t>26. Marulićeve dane u Splitu</t>
  </si>
  <si>
    <t>Četveroruka, umjetnička organizacija za otvaranje novih polja kazališne komunikacije</t>
  </si>
  <si>
    <t>0247571</t>
  </si>
  <si>
    <t>Marina Petković Liker</t>
  </si>
  <si>
    <t>Izvedba na Showcase-u u Zagrebu</t>
  </si>
  <si>
    <t>Art vita</t>
  </si>
  <si>
    <t>0346537</t>
  </si>
  <si>
    <t>Mia Begović</t>
  </si>
  <si>
    <t>Monodrama Sve što sam prešutjela</t>
  </si>
  <si>
    <t>Udruga Profesor Baltazar</t>
  </si>
  <si>
    <t>Znanstveni piknik 2016.</t>
  </si>
  <si>
    <t>Društvo povjesničara umjetnosti Hrvatske</t>
  </si>
  <si>
    <t>00000197</t>
  </si>
  <si>
    <t>Obnavljanje mrežnih stranica Društva povjesničara umjetnosti Hrvatske</t>
  </si>
  <si>
    <t>Umjetnička organizacija Criistoforium</t>
  </si>
  <si>
    <t>Hrvatski komorni orkestar</t>
  </si>
  <si>
    <t>Anđelko Ranušćak</t>
  </si>
  <si>
    <t>sufinanciranje troškova Tradicionalnog koncerta herojima Vukovara Hrvatskog komornog orkestra u Vukovaru</t>
  </si>
  <si>
    <t>SKUD Ivan Goran Kovačić</t>
  </si>
  <si>
    <t>053830</t>
  </si>
  <si>
    <t>Festival 26. Internacionalnih Horskih Svečanosti u Nišu</t>
  </si>
  <si>
    <t>Zagrebački međunarodni festival komorne glazbe</t>
  </si>
  <si>
    <t>sufinanciranje troškova termina u Hrvatskom glazbenom zavodu za realizaciju 11. Zagrebačkog međunarodnog festivala komorne glazbe ZAGREBKOM</t>
  </si>
  <si>
    <t>Javni poziv za dodjelu jednokratnih financijskih potpora udrugama za 2016.</t>
  </si>
  <si>
    <t>Unija Roma Hrvatske</t>
  </si>
  <si>
    <t>00000444</t>
  </si>
  <si>
    <t>58961364614</t>
  </si>
  <si>
    <t>0153541</t>
  </si>
  <si>
    <t>4. Kozari put 6</t>
  </si>
  <si>
    <t>01 2047 866</t>
  </si>
  <si>
    <t>unijaroma@gmail.com</t>
  </si>
  <si>
    <t>Nusret Seferović</t>
  </si>
  <si>
    <t>Poludnevni program i program priprema za školu</t>
  </si>
  <si>
    <t>Senija Seferović</t>
  </si>
  <si>
    <t>Program je namijenjen djeci u dobi od 3 godine 5 godina, a program priprema za školu provodi se za djecuu dobi od 5 do 7 godina.</t>
  </si>
  <si>
    <t>Uključivanje marginaliziranih skupina, ravnopravnost spolova, zaštita okoliša</t>
  </si>
  <si>
    <t>Kolona Y- Aktivnosti programa provode se unutar sustava odgoja i obrazovanja te pripremu djece za polazak u osnovnu školu</t>
  </si>
  <si>
    <t>Pokrivanje dijela troškova aktivnosti koja se odnosi na podršku institucionalnom i organizacijskom razvoju udruge</t>
  </si>
  <si>
    <t xml:space="preserve">Povećanjem broja korisnika došlo je do širenja programa rada s djecom i roditeljima. Da bi se program i dalje mogao uspješno provoditi bila je potrebna prilagodba materjalnih i prostornih uvjeta. </t>
  </si>
  <si>
    <t>Kolona Z- Aktivnost se provodi unutar sustava odgoja i obrazovanja. Adaptiran je i opremljen prostor u kojem se provodi poludnevni program i program pripreme za školu</t>
  </si>
  <si>
    <t>Udruga Ozana</t>
  </si>
  <si>
    <t>Ulica Grada Vukovara 239</t>
  </si>
  <si>
    <t>01 6152 946</t>
  </si>
  <si>
    <t>Vjera Lukavečki</t>
  </si>
  <si>
    <t>Programi javnih potreba koje provode udruge i koji su u pojedinimpodručjima propisani posebnim zakonima, a za koje nije objevljen javni natječaj</t>
  </si>
  <si>
    <t>Ivana Katarinčić</t>
  </si>
  <si>
    <t>program predškolskog odgoja za djecu s većim teškoćama</t>
  </si>
  <si>
    <t>Udruženje "Djeca prva"</t>
  </si>
  <si>
    <t>01 2947 066</t>
  </si>
  <si>
    <t>udr-djeca-prva@inet.hr</t>
  </si>
  <si>
    <t>Ivana Vojnić</t>
  </si>
  <si>
    <t>program za djecu i majke iz soc. Depriviranih obitelji</t>
  </si>
  <si>
    <t>Društvo "Naša djeca" Grada Zagreba</t>
  </si>
  <si>
    <t>64829459336</t>
  </si>
  <si>
    <t>0024171</t>
  </si>
  <si>
    <t>Ilica 89</t>
  </si>
  <si>
    <t>Nataša Osmak</t>
  </si>
  <si>
    <t>Rad s djecom i roditeljima te za djecu putem radionica i akcija</t>
  </si>
  <si>
    <t>Rad s djecom i roditeljma te za djecu putem radionica i akcija</t>
  </si>
  <si>
    <t>01 2431 746</t>
  </si>
  <si>
    <t>dnd.maksimir.zg@gmail.com</t>
  </si>
  <si>
    <t>Niz aktivnosti u različitim područjima psihocosijalnog zbrinjavanja kronično bolesne dugo hospitalizirane djece i djece s malignim oboljenjima</t>
  </si>
  <si>
    <t>Pružanje psihosocijalne podrške kronično i teško oboljeloj djeci putem terapije kroz igru</t>
  </si>
  <si>
    <t>Ravnopravnost spolova, međusektoraka suradnja</t>
  </si>
  <si>
    <t>Djećji zbor "Kikići"</t>
  </si>
  <si>
    <t>89317602830</t>
  </si>
  <si>
    <t>21005088</t>
  </si>
  <si>
    <t>Kraiška 85</t>
  </si>
  <si>
    <t>01 2334 789</t>
  </si>
  <si>
    <t>maja.rogic@zg.t-com.hr</t>
  </si>
  <si>
    <t>www.kikici.hr</t>
  </si>
  <si>
    <t>Maja Rogić</t>
  </si>
  <si>
    <t>Organizacija međunarodnog dječjeg festivala Čarobna frula</t>
  </si>
  <si>
    <t>Organizacija međunarodnog dječjeg festivala</t>
  </si>
  <si>
    <t>Ravnopravnost spolova, zaštita okoliša</t>
  </si>
  <si>
    <t>Kolona Z- glazbeno pedagoški rad, održavanje proba i nastupa</t>
  </si>
  <si>
    <t>Javni poziv za podnošenje prijava za dodjelu jednokratnih financijskih potpora udrugama za 2017.</t>
  </si>
  <si>
    <t>ATLETSKA UDRUGA MOSLAVINA U POKRETU</t>
  </si>
  <si>
    <t>03001747</t>
  </si>
  <si>
    <t>17840851461</t>
  </si>
  <si>
    <t>0198791</t>
  </si>
  <si>
    <t>A.G.Matoša 33, Kutina</t>
  </si>
  <si>
    <t>DANIJEL KEPE</t>
  </si>
  <si>
    <t>UTRKA KUTINA - VOLODER</t>
  </si>
  <si>
    <t>ATLETSKI KLUB DINAMO ZRINJEVAC</t>
  </si>
  <si>
    <t>21000779</t>
  </si>
  <si>
    <t>60113438833</t>
  </si>
  <si>
    <t>0058424</t>
  </si>
  <si>
    <t xml:space="preserve">MARIJAN HANŽEKOVIĆ </t>
  </si>
  <si>
    <t>IAAF WORLD CHALLENGE ZGREB 2016. HANŽEKOV.MEM.</t>
  </si>
  <si>
    <t>HANŽEKOVIĆEV MEMORIJAL - FILM</t>
  </si>
  <si>
    <t xml:space="preserve">AUTO KLUB INA DELTA </t>
  </si>
  <si>
    <t>21000226</t>
  </si>
  <si>
    <t>91862828797</t>
  </si>
  <si>
    <t>0082899</t>
  </si>
  <si>
    <t>Šubićeva 29, Zagreb</t>
  </si>
  <si>
    <t>ZORAN OBRADOVIĆ</t>
  </si>
  <si>
    <t>POTPORA ZA ORG.MEM.UTRKE MIRE NIKOLIĆ</t>
  </si>
  <si>
    <t>42. INA DELTA RALLY</t>
  </si>
  <si>
    <t>PROG.JAVNIH POTREBA U SP.GRADA ZAGREBA ZA 2016.</t>
  </si>
  <si>
    <t>BADMINTONSKI KLUB PURGER</t>
  </si>
  <si>
    <t>21001889</t>
  </si>
  <si>
    <t>80086991104</t>
  </si>
  <si>
    <t>0124281</t>
  </si>
  <si>
    <t>Jelšanska 17, Zagreb</t>
  </si>
  <si>
    <t xml:space="preserve">ZLATKO  ŠAVOR </t>
  </si>
  <si>
    <t>TROŠKOVI KORIŠTENJA OBJEKTA</t>
  </si>
  <si>
    <t>BADMINTONSKI KLUB STELLA</t>
  </si>
  <si>
    <t>62222428122</t>
  </si>
  <si>
    <t>Remetinečka cesta 77/a, Zagreb</t>
  </si>
  <si>
    <t>ŽELJKO MIŠKULIN</t>
  </si>
  <si>
    <t>Međ.seniorsko natjecanje Croatian international</t>
  </si>
  <si>
    <t>BASEBALL KLUB ZAGREB</t>
  </si>
  <si>
    <t>21000346</t>
  </si>
  <si>
    <t>46499240908</t>
  </si>
  <si>
    <t xml:space="preserve">0123621 </t>
  </si>
  <si>
    <t>Ul.Ivana Šibla 8, Zagreb</t>
  </si>
  <si>
    <t xml:space="preserve">TOMISLAV ŠPEHAR </t>
  </si>
  <si>
    <t>BICIKLISTIČKI KLUB ZAGREB</t>
  </si>
  <si>
    <t>21000509</t>
  </si>
  <si>
    <t>63986037009</t>
  </si>
  <si>
    <t>0056421</t>
  </si>
  <si>
    <t>Kranjčevićeva 4, Zagreb</t>
  </si>
  <si>
    <t xml:space="preserve">MLADEN LOJEN </t>
  </si>
  <si>
    <t xml:space="preserve">BICIKLISTIČKA UTRKA HRVATSKA-SLOVENIJA </t>
  </si>
  <si>
    <t>BILJARSKI SAVEZ ZAGREBA</t>
  </si>
  <si>
    <t>21001872</t>
  </si>
  <si>
    <t>85808606319</t>
  </si>
  <si>
    <t xml:space="preserve">0221671 </t>
  </si>
  <si>
    <t>Horvatova 13E, Zagreb</t>
  </si>
  <si>
    <t xml:space="preserve">IVICA PUTNIK </t>
  </si>
  <si>
    <t>BK ZRINJEVAC</t>
  </si>
  <si>
    <t>21000774</t>
  </si>
  <si>
    <t>15010412564</t>
  </si>
  <si>
    <t xml:space="preserve">0083275 </t>
  </si>
  <si>
    <t>Prisavlje 2, Zagreb</t>
  </si>
  <si>
    <t xml:space="preserve">ANTE LEDIĆ </t>
  </si>
  <si>
    <t>BOĆARSKI KLUB ANTE  STARČEVIĆ</t>
  </si>
  <si>
    <t>21001391</t>
  </si>
  <si>
    <t>62262812533</t>
  </si>
  <si>
    <t>0019763</t>
  </si>
  <si>
    <t xml:space="preserve">Ulica sv.L.Mandića bb, Zagreb </t>
  </si>
  <si>
    <t xml:space="preserve">IVAN VARAT </t>
  </si>
  <si>
    <t>BOĆARSKI KLUB ŠPANSKO</t>
  </si>
  <si>
    <t>21001133</t>
  </si>
  <si>
    <t>71230245853</t>
  </si>
  <si>
    <t>0157210</t>
  </si>
  <si>
    <t>Slavka Batušića 2a, Zagreb</t>
  </si>
  <si>
    <t xml:space="preserve">STIPAN BOTICA </t>
  </si>
  <si>
    <t>BODY BUILDING KLUB MAKSIMIR</t>
  </si>
  <si>
    <t>21000305</t>
  </si>
  <si>
    <t>84509212323</t>
  </si>
  <si>
    <t>0142425</t>
  </si>
  <si>
    <t>Hrgovići 49, Zagreb</t>
  </si>
  <si>
    <t>NEVEN MADA</t>
  </si>
  <si>
    <t>POTPORA ZA SUDJELOVANJE NA EUROPSKOM PRVENSTVU</t>
  </si>
  <si>
    <t>BOKSAČKI KLUB GLADIJATOR</t>
  </si>
  <si>
    <t>21006720</t>
  </si>
  <si>
    <t>77487375749</t>
  </si>
  <si>
    <t>0289747</t>
  </si>
  <si>
    <t>Ilica 298, Zagreb</t>
  </si>
  <si>
    <t>SAŠA LUCARIĆ</t>
  </si>
  <si>
    <t>BOKSAČKI KLUB LEONARDO</t>
  </si>
  <si>
    <t>21000054</t>
  </si>
  <si>
    <t>06384896803</t>
  </si>
  <si>
    <t xml:space="preserve">0078662 </t>
  </si>
  <si>
    <t xml:space="preserve">Cerska 3, Zagreb </t>
  </si>
  <si>
    <t xml:space="preserve">LEONARD PIJETRAJ </t>
  </si>
  <si>
    <t>BOKSAČKI KLUB OMEGA</t>
  </si>
  <si>
    <t>21007394</t>
  </si>
  <si>
    <t>69462451757</t>
  </si>
  <si>
    <t xml:space="preserve">0153399 </t>
  </si>
  <si>
    <t xml:space="preserve">Šubićeva 55, Zagreb </t>
  </si>
  <si>
    <t xml:space="preserve">VLASTIMIR RAC </t>
  </si>
  <si>
    <t>BOKSAČKI KLUB SESVETE</t>
  </si>
  <si>
    <t>21006014</t>
  </si>
  <si>
    <t>68920244646</t>
  </si>
  <si>
    <t xml:space="preserve">0065739 </t>
  </si>
  <si>
    <t xml:space="preserve">Savska ulica 91, Sesvete </t>
  </si>
  <si>
    <t xml:space="preserve">JURE KRSTANOVIĆ </t>
  </si>
  <si>
    <t>DŠR AKTIVAN ŽIVOT</t>
  </si>
  <si>
    <t>21005647</t>
  </si>
  <si>
    <t>92616529231</t>
  </si>
  <si>
    <t>0145241</t>
  </si>
  <si>
    <t>Zvonimirova 58, Zagreb</t>
  </si>
  <si>
    <t>NEDELJKO VAREŠKIĆ</t>
  </si>
  <si>
    <t>POTPORA ZA ODRŽ.MJESEC BORBE PROTIV OVISNOSTI</t>
  </si>
  <si>
    <t>DŠR MEDVEŠČAK</t>
  </si>
  <si>
    <t>21000372</t>
  </si>
  <si>
    <t>82535342577</t>
  </si>
  <si>
    <t xml:space="preserve">0011525 </t>
  </si>
  <si>
    <t xml:space="preserve">Fabkovićeva 1, Zagreb </t>
  </si>
  <si>
    <t xml:space="preserve">STJEPAN HEIMER </t>
  </si>
  <si>
    <t>DŠR SPORTART</t>
  </si>
  <si>
    <t>08002148</t>
  </si>
  <si>
    <t>55522410653</t>
  </si>
  <si>
    <t>0097772</t>
  </si>
  <si>
    <t>Mate Balote 63, Rijeka</t>
  </si>
  <si>
    <t>BOJAN ČEKADA</t>
  </si>
  <si>
    <t>POTPORA ZA RAD UDRUGE</t>
  </si>
  <si>
    <t>DŠR TRNJE</t>
  </si>
  <si>
    <t>21001456</t>
  </si>
  <si>
    <t>19386260125</t>
  </si>
  <si>
    <t xml:space="preserve">0092835 </t>
  </si>
  <si>
    <t xml:space="preserve">Ulica Grada Vukovara 236e, Zagreb </t>
  </si>
  <si>
    <t xml:space="preserve">VLADIMIR ANTOLIĆ </t>
  </si>
  <si>
    <t>GRAĐANSKI NOGOMETNI KLUB DINAMO</t>
  </si>
  <si>
    <t>21001531</t>
  </si>
  <si>
    <t>93376857458</t>
  </si>
  <si>
    <t>0058408</t>
  </si>
  <si>
    <t xml:space="preserve">TOMISLAV SVETINA </t>
  </si>
  <si>
    <t xml:space="preserve">AKONTACIJA PROGRAMA ZA REALIZACJU PROGRAMA </t>
  </si>
  <si>
    <t>AKONT. SRED.ZA KORIŠTENJE OBJEKTA ZA 2016.</t>
  </si>
  <si>
    <t>STRUČNI RAD PROFESIONALNI I MP ZA 3-12/2016.</t>
  </si>
  <si>
    <t>REALIZACIJA PROGRAMA ZA 06-12/2016.</t>
  </si>
  <si>
    <t>TROŠKOVI KORIŠTENJA OBJEKTA ZA 10-12/2016.</t>
  </si>
  <si>
    <t>Javni natječaj za dodjelu financijskih potpora vrhunskom sportu iz Proračuna Grada Zagreba za 2016.</t>
  </si>
  <si>
    <t xml:space="preserve">POTPORA VRHUNSKOM SPORTU </t>
  </si>
  <si>
    <t>HAHK MLADOST</t>
  </si>
  <si>
    <t>21000832</t>
  </si>
  <si>
    <t>38039137857</t>
  </si>
  <si>
    <t>0083208</t>
  </si>
  <si>
    <t>Nikole Tesle 10/III, Zagreb</t>
  </si>
  <si>
    <t>ANDRIJA JAZBEC</t>
  </si>
  <si>
    <t xml:space="preserve">POTPORA ZA TROŠ. MEĐ.NATJECANJA U HOKEJU </t>
  </si>
  <si>
    <t>HAOK MLADOST</t>
  </si>
  <si>
    <t>21001168</t>
  </si>
  <si>
    <t>12387694545</t>
  </si>
  <si>
    <t>0174948</t>
  </si>
  <si>
    <t>Jarunska 5, Zagreb</t>
  </si>
  <si>
    <t>MIRO PAVLOVIĆ</t>
  </si>
  <si>
    <t>21001169</t>
  </si>
  <si>
    <t>0174949</t>
  </si>
  <si>
    <t>REALIZACIJA PROGRAMA ZA 04-12/2016.</t>
  </si>
  <si>
    <t>21001170</t>
  </si>
  <si>
    <t>0174950</t>
  </si>
  <si>
    <t>STRUČNI RAD  PROFESIONALNI ZA 4 MJ 2016.</t>
  </si>
  <si>
    <t>21001171</t>
  </si>
  <si>
    <t>0174951</t>
  </si>
  <si>
    <t>HAPK MLADOST</t>
  </si>
  <si>
    <t>21000221</t>
  </si>
  <si>
    <t>69059779949</t>
  </si>
  <si>
    <t xml:space="preserve">0015494 </t>
  </si>
  <si>
    <t xml:space="preserve">Jarunska 5, Zagreb </t>
  </si>
  <si>
    <t xml:space="preserve">GORAN  LEKO </t>
  </si>
  <si>
    <t>Miting mladosti</t>
  </si>
  <si>
    <t>HASU STUDENATA SV.VOJ.STUDIJA KADET</t>
  </si>
  <si>
    <t>21011744</t>
  </si>
  <si>
    <t>97990842233</t>
  </si>
  <si>
    <t>0343591</t>
  </si>
  <si>
    <t>Ilica 256 b, Zagreb</t>
  </si>
  <si>
    <t>FILIP KRSTIĆ</t>
  </si>
  <si>
    <t xml:space="preserve">POTPORA ZA ORGANIZACIJU TURNIRA </t>
  </si>
  <si>
    <t>HAŠK MLADOST/za streljački klub</t>
  </si>
  <si>
    <t>21000857</t>
  </si>
  <si>
    <t>10257438251</t>
  </si>
  <si>
    <t xml:space="preserve">0082708 </t>
  </si>
  <si>
    <t xml:space="preserve">Nikole Tesle 10III, Zagreb </t>
  </si>
  <si>
    <t xml:space="preserve">DAMIR KARLOVIĆ </t>
  </si>
  <si>
    <t>TROŠKOVI KORIŠTENJA OBJEKTA ZA  1-12/2016.</t>
  </si>
  <si>
    <t xml:space="preserve">40. TROFEJ MLADOSTI </t>
  </si>
  <si>
    <t>TROFEJ MLADOSTI</t>
  </si>
  <si>
    <t>HAVK MLADOST</t>
  </si>
  <si>
    <t>21001439</t>
  </si>
  <si>
    <t>10299966358</t>
  </si>
  <si>
    <t>0064947</t>
  </si>
  <si>
    <t>Veslačka 26, Zagreb</t>
  </si>
  <si>
    <t>GORAN NUSKERN</t>
  </si>
  <si>
    <t>21001440</t>
  </si>
  <si>
    <t>0064948</t>
  </si>
  <si>
    <t>STRUČNI RAD PROFESIONALNI I MP ZA 01-12/2016.</t>
  </si>
  <si>
    <t>21000289</t>
  </si>
  <si>
    <t>30065892494</t>
  </si>
  <si>
    <t>0128570</t>
  </si>
  <si>
    <t>SLAVKO KOJIĆ</t>
  </si>
  <si>
    <t xml:space="preserve">OSMERCI NA SAVI </t>
  </si>
  <si>
    <t>21000290</t>
  </si>
  <si>
    <t>0128571</t>
  </si>
  <si>
    <t>HRVAČKI KL.HRV.DRAGOVOLJAC</t>
  </si>
  <si>
    <t>21000273</t>
  </si>
  <si>
    <t>64517619661</t>
  </si>
  <si>
    <t>0134624</t>
  </si>
  <si>
    <t xml:space="preserve">Brezovička cesta 100, Zagreb </t>
  </si>
  <si>
    <t xml:space="preserve">DAMIR DASOVIĆ </t>
  </si>
  <si>
    <t xml:space="preserve">HRVAČKI KLUB LIKA </t>
  </si>
  <si>
    <t xml:space="preserve">0053155 </t>
  </si>
  <si>
    <t xml:space="preserve">Trg žrtava fašizma 3, Zagreb </t>
  </si>
  <si>
    <t xml:space="preserve">IVAN KRALJ </t>
  </si>
  <si>
    <t xml:space="preserve">HRVAČKI KLUB LOKOMOTIVA </t>
  </si>
  <si>
    <t>21000309</t>
  </si>
  <si>
    <t xml:space="preserve">26280615754 </t>
  </si>
  <si>
    <t xml:space="preserve">0113855 </t>
  </si>
  <si>
    <t xml:space="preserve">Crnatkova 18, Zagreb </t>
  </si>
  <si>
    <t xml:space="preserve">FILIP MIŠURAC </t>
  </si>
  <si>
    <t>HRVAČKI KLUB METALAC</t>
  </si>
  <si>
    <t>21000812</t>
  </si>
  <si>
    <t>09500124412</t>
  </si>
  <si>
    <t>0081434</t>
  </si>
  <si>
    <t xml:space="preserve">Talajićeva 9, Zagreb </t>
  </si>
  <si>
    <t xml:space="preserve">NIKOLA STARČEVIĆ </t>
  </si>
  <si>
    <t>HRVAČKI KLUB SESVETE</t>
  </si>
  <si>
    <t>21001380</t>
  </si>
  <si>
    <t>50085478787</t>
  </si>
  <si>
    <t xml:space="preserve">0131877 </t>
  </si>
  <si>
    <t xml:space="preserve">Bistrička, Sesvete </t>
  </si>
  <si>
    <t xml:space="preserve">MIŠE KUTLEŠA </t>
  </si>
  <si>
    <t>HRVATSKI AKADEMSKI SPORTSKI SAVEZ</t>
  </si>
  <si>
    <t>00002129</t>
  </si>
  <si>
    <t xml:space="preserve">71441471989 </t>
  </si>
  <si>
    <t xml:space="preserve">0110511 </t>
  </si>
  <si>
    <t xml:space="preserve">Trg Dražena Petrovića 1, Zagreb </t>
  </si>
  <si>
    <t xml:space="preserve">ZRINKO ČUSTONJA </t>
  </si>
  <si>
    <t>3. EUROPSKE SVEUČILIŠNE IGRE 2016.</t>
  </si>
  <si>
    <t>OSIGURANJE 3. EUROPSKE SVEUČILIŠNE IGRE 2016.</t>
  </si>
  <si>
    <t>HRVATSKI BOKSAČKI SAVEZ</t>
  </si>
  <si>
    <t>00001306</t>
  </si>
  <si>
    <t>79414426924</t>
  </si>
  <si>
    <t>0056880</t>
  </si>
  <si>
    <t>Trg Krešimira Ćosića 11, Zagreb</t>
  </si>
  <si>
    <t>BONO BOŠNJAK</t>
  </si>
  <si>
    <t>EUROPSKO PRVENSVO U BOKSU ZA KADETE</t>
  </si>
  <si>
    <t xml:space="preserve">HRVATSKI JUDO SAVEZ </t>
  </si>
  <si>
    <t>00001757</t>
  </si>
  <si>
    <t>67894852113</t>
  </si>
  <si>
    <t>0110321</t>
  </si>
  <si>
    <t>HRVOJE LINDI</t>
  </si>
  <si>
    <t>IJF GRAND PRIX ZAGREB 2016.</t>
  </si>
  <si>
    <t>HRVATSKI KINEZIOLOŠKI SAVEZ</t>
  </si>
  <si>
    <t>00001299</t>
  </si>
  <si>
    <t>46745727313</t>
  </si>
  <si>
    <t>0005789</t>
  </si>
  <si>
    <t>Horvaćanski zavoj 15, Zagreb</t>
  </si>
  <si>
    <t>GORAN LEKO</t>
  </si>
  <si>
    <t>POT.ZA IZDAVANJE MONOGRAFIJE I LJETNE ŠKOLE</t>
  </si>
  <si>
    <t>HRVATSKI NOGOMETNI KLUB DARUVAR</t>
  </si>
  <si>
    <t>07000591</t>
  </si>
  <si>
    <t>19797044268</t>
  </si>
  <si>
    <t>0119078</t>
  </si>
  <si>
    <t>Julijev park 0, Daruvar</t>
  </si>
  <si>
    <t>TIHOMIR HORVAT</t>
  </si>
  <si>
    <t xml:space="preserve">POTPORA ZA NOGOMETNI KAMP NACIONALNIH MANJINA </t>
  </si>
  <si>
    <t xml:space="preserve">HRVATSKI SAVEZ  ZA OBARANJE RUKU </t>
  </si>
  <si>
    <t>21007038</t>
  </si>
  <si>
    <t>53509944508</t>
  </si>
  <si>
    <t>0152231</t>
  </si>
  <si>
    <t>Medulićeva 2, Zagreb</t>
  </si>
  <si>
    <t>ALEKSANDAR JAKOVAC</t>
  </si>
  <si>
    <t>POTPORA ZA TROŠKOVE SVJETSKOG KUPA S.MARIĆ</t>
  </si>
  <si>
    <t xml:space="preserve">HRVATSKI SKIJAŠKI SAVEZ </t>
  </si>
  <si>
    <t>00000648</t>
  </si>
  <si>
    <t>72333959658</t>
  </si>
  <si>
    <t>0088749</t>
  </si>
  <si>
    <t>DAMIR RAOS</t>
  </si>
  <si>
    <t>VIP SNOW QUEN TROPHY 2016</t>
  </si>
  <si>
    <t>00000649</t>
  </si>
  <si>
    <t>0088750</t>
  </si>
  <si>
    <t>VIP SNOW QUEN TROPHY 2017</t>
  </si>
  <si>
    <t>00000650</t>
  </si>
  <si>
    <t>0088751</t>
  </si>
  <si>
    <t xml:space="preserve">UTRKA FIS SVJETSKOG KUPA </t>
  </si>
  <si>
    <t>HRVATSKI STOLNOTENISKI SAVEZ</t>
  </si>
  <si>
    <t>00001039</t>
  </si>
  <si>
    <t xml:space="preserve">14097940897 </t>
  </si>
  <si>
    <t xml:space="preserve">0128410 </t>
  </si>
  <si>
    <t xml:space="preserve">Trg Krešimira Ćosića 11, Zagreb </t>
  </si>
  <si>
    <t xml:space="preserve">ZLATKO POSPIŠ </t>
  </si>
  <si>
    <t>STOLNOTENISKI TURNIR ZAGREB OPEN 2015.</t>
  </si>
  <si>
    <t>EUROPSKO STOLNOT.PRVNSTVO ZA JUNIORE I KADETE</t>
  </si>
  <si>
    <t>HRVATSKI TENISKI SAVEZ</t>
  </si>
  <si>
    <t>14097940897</t>
  </si>
  <si>
    <t>0128410</t>
  </si>
  <si>
    <t>RENATO ČENGIĆ</t>
  </si>
  <si>
    <t>DAVIS CUP 2016</t>
  </si>
  <si>
    <t>HTD HRVATSKI SOKOL</t>
  </si>
  <si>
    <t>21000852</t>
  </si>
  <si>
    <t>62134292408</t>
  </si>
  <si>
    <t xml:space="preserve">0152831 </t>
  </si>
  <si>
    <t xml:space="preserve">Trg maršala Tita 6, Zagreb </t>
  </si>
  <si>
    <t xml:space="preserve">TIGRAN GORIČKI </t>
  </si>
  <si>
    <t>HTK ZAGREB</t>
  </si>
  <si>
    <t>21000956</t>
  </si>
  <si>
    <t xml:space="preserve">66270002204 </t>
  </si>
  <si>
    <t xml:space="preserve">0113910 </t>
  </si>
  <si>
    <t xml:space="preserve">Metalčeva 2, Zagreb </t>
  </si>
  <si>
    <t xml:space="preserve">MIHOVIL ŠVIGIR </t>
  </si>
  <si>
    <t>IN LINE CENTAR KUNA</t>
  </si>
  <si>
    <t>21005717</t>
  </si>
  <si>
    <t>71853494969</t>
  </si>
  <si>
    <t>0057045</t>
  </si>
  <si>
    <t>Maksimirska 52a, Zagreb</t>
  </si>
  <si>
    <t>IGOR JAČMENJAK</t>
  </si>
  <si>
    <t>Kralja Držislava 6, Zagreb</t>
  </si>
  <si>
    <t xml:space="preserve">POT. ZA KAPANJU ZAJEDNO ZA HRVATSKA BEZ MINA </t>
  </si>
  <si>
    <t xml:space="preserve">JOCKEY KLUB HRVATSKE </t>
  </si>
  <si>
    <t>Karlovačka cesta 80k, Zagreb</t>
  </si>
  <si>
    <t xml:space="preserve">POTPORA ZA REKREATIVNO JAHANJE </t>
  </si>
  <si>
    <t>JUDO KLUB LIKA</t>
  </si>
  <si>
    <t xml:space="preserve">13551454828 </t>
  </si>
  <si>
    <t xml:space="preserve">0088879 </t>
  </si>
  <si>
    <t xml:space="preserve">MIROSLAV NOVKOVIĆ </t>
  </si>
  <si>
    <t xml:space="preserve">JUDO KLUB LIKA </t>
  </si>
  <si>
    <t xml:space="preserve">JUDO KUP LIKA </t>
  </si>
  <si>
    <t>JUDO KLUB MAKSIMIR</t>
  </si>
  <si>
    <t>21000291</t>
  </si>
  <si>
    <t>58700569739</t>
  </si>
  <si>
    <t>0164091</t>
  </si>
  <si>
    <t>Augusta Harambašića 18, Zagreb</t>
  </si>
  <si>
    <t>DAMIR MIHOLIĆ</t>
  </si>
  <si>
    <t xml:space="preserve">JUDO KLUB NOVI ZAGREB </t>
  </si>
  <si>
    <t>21000413</t>
  </si>
  <si>
    <t>31750638301</t>
  </si>
  <si>
    <t>0093894</t>
  </si>
  <si>
    <t>Trg Ivana Meštrovića, Zagreb</t>
  </si>
  <si>
    <t>STJEPAN TOMISLAV KRIŽANIĆ</t>
  </si>
  <si>
    <t xml:space="preserve">JUDO KLUB PANDA </t>
  </si>
  <si>
    <t>21001786</t>
  </si>
  <si>
    <t>21895978222</t>
  </si>
  <si>
    <t>0002623</t>
  </si>
  <si>
    <t>Gajnice 4, Zagreb</t>
  </si>
  <si>
    <t>MARIN LACKOVIĆ</t>
  </si>
  <si>
    <t>JUDO KLUB ZAGREB</t>
  </si>
  <si>
    <t>21001313</t>
  </si>
  <si>
    <t>26369549797</t>
  </si>
  <si>
    <t>0161972</t>
  </si>
  <si>
    <t>Pantovčak 59, Zagreb</t>
  </si>
  <si>
    <t xml:space="preserve">DEAN BOGIĆ </t>
  </si>
  <si>
    <t>KAJAKAŠKI SAVEZ ZAGREBA</t>
  </si>
  <si>
    <t xml:space="preserve">21001278 </t>
  </si>
  <si>
    <t>88615915161</t>
  </si>
  <si>
    <t xml:space="preserve">0027146 </t>
  </si>
  <si>
    <t xml:space="preserve">Savska cesta 193, Zagreb </t>
  </si>
  <si>
    <t xml:space="preserve">KREŠIMIR BEG </t>
  </si>
  <si>
    <t xml:space="preserve">KAJAKAŠKI SAVEZ ZAGREBA </t>
  </si>
  <si>
    <t xml:space="preserve">15. MEMORIJAL MATIJE LJUBEKA </t>
  </si>
  <si>
    <t xml:space="preserve">KARATE KLUB CROATIA </t>
  </si>
  <si>
    <t>21000932</t>
  </si>
  <si>
    <t>87613611709</t>
  </si>
  <si>
    <t xml:space="preserve">0137483 </t>
  </si>
  <si>
    <t xml:space="preserve">Trnsko 25, Zagreb </t>
  </si>
  <si>
    <t xml:space="preserve">TOMISLAV MEŠTROVIĆ </t>
  </si>
  <si>
    <t>Croatia kup</t>
  </si>
  <si>
    <t>KARATE KLUB HERCEGOVINA</t>
  </si>
  <si>
    <t xml:space="preserve">21002592 </t>
  </si>
  <si>
    <t>20378974918</t>
  </si>
  <si>
    <t xml:space="preserve">0247419 </t>
  </si>
  <si>
    <t xml:space="preserve">GRGO LUBURIĆ </t>
  </si>
  <si>
    <t>KARATE KLUB HRV.DRAGOVOLJAC</t>
  </si>
  <si>
    <t xml:space="preserve">21001011 </t>
  </si>
  <si>
    <t>79901937108</t>
  </si>
  <si>
    <t xml:space="preserve">0290119 </t>
  </si>
  <si>
    <t>Cvijete Zuzorić 7, Zagreb</t>
  </si>
  <si>
    <t xml:space="preserve">KORALJKA BJEDOV </t>
  </si>
  <si>
    <t>KARATE KLUB PRINC</t>
  </si>
  <si>
    <t xml:space="preserve">21000009 </t>
  </si>
  <si>
    <t xml:space="preserve"> 19707195725 </t>
  </si>
  <si>
    <t xml:space="preserve">0041530 </t>
  </si>
  <si>
    <t xml:space="preserve">Gundulićeva 23a, Zagreb </t>
  </si>
  <si>
    <t xml:space="preserve">NINO GAĆEŠA </t>
  </si>
  <si>
    <t xml:space="preserve"> TROŠKOVI KORIŠTENJA OBJEKTA</t>
  </si>
  <si>
    <t>Zagreb karate fest</t>
  </si>
  <si>
    <t>KARATE KLUB SLJEME</t>
  </si>
  <si>
    <t>21001991</t>
  </si>
  <si>
    <t>49609574653</t>
  </si>
  <si>
    <t xml:space="preserve">0263760 </t>
  </si>
  <si>
    <t xml:space="preserve">NATALIJA BRKIĆ </t>
  </si>
  <si>
    <t>KARATE KLUB STUDENT</t>
  </si>
  <si>
    <t>21001259</t>
  </si>
  <si>
    <t>33608677687</t>
  </si>
  <si>
    <t>0054623</t>
  </si>
  <si>
    <t xml:space="preserve">Šubićeva 21, Zagreb </t>
  </si>
  <si>
    <t xml:space="preserve">STJEPAN ČELAN </t>
  </si>
  <si>
    <t>KKK MEDVEŠČAK</t>
  </si>
  <si>
    <t>21000713</t>
  </si>
  <si>
    <t>14171940490</t>
  </si>
  <si>
    <t>0002739</t>
  </si>
  <si>
    <t>Schlosserove stube 2, Zagreb</t>
  </si>
  <si>
    <t>JURAJ GRIZELJ</t>
  </si>
  <si>
    <t xml:space="preserve">28. ZLATNI MEDVJED </t>
  </si>
  <si>
    <t xml:space="preserve">KLUB AUSTRALSKOG NOGOMETA ZAGREB </t>
  </si>
  <si>
    <t>21011357</t>
  </si>
  <si>
    <t>30894673230</t>
  </si>
  <si>
    <t xml:space="preserve">0289779 </t>
  </si>
  <si>
    <t xml:space="preserve">Zlatarska 54, Sesvete </t>
  </si>
  <si>
    <t xml:space="preserve">DEJAN PAVKOVIĆ </t>
  </si>
  <si>
    <t xml:space="preserve">POTPORA ZA NABAVKU OPREME </t>
  </si>
  <si>
    <t>KLUB ZA BRZO KLIZANJE METEOR</t>
  </si>
  <si>
    <t>21001181</t>
  </si>
  <si>
    <t>33875173408</t>
  </si>
  <si>
    <t>0053503</t>
  </si>
  <si>
    <t>GORAN IVANDIĆ</t>
  </si>
  <si>
    <t>TURNIR ALPE ADRIA TROPHIY</t>
  </si>
  <si>
    <t>21001182</t>
  </si>
  <si>
    <t>0053504</t>
  </si>
  <si>
    <t>ZAGREB OPEN TURNIR</t>
  </si>
  <si>
    <t xml:space="preserve">KLUB ZA SKOKOVE U VODU MEDVEŠČAK </t>
  </si>
  <si>
    <t>21000773</t>
  </si>
  <si>
    <t>27185924762</t>
  </si>
  <si>
    <t>0002844</t>
  </si>
  <si>
    <t>BISERKA DONOVAL</t>
  </si>
  <si>
    <t xml:space="preserve">16. USKRŠNJI MEĐUNARODNI SKAKAČKI8 MITING </t>
  </si>
  <si>
    <t xml:space="preserve">KONJIČKI KLUB APPALOOSA </t>
  </si>
  <si>
    <t xml:space="preserve">0258624 </t>
  </si>
  <si>
    <t xml:space="preserve">II.Petruševec 5, Zagreb </t>
  </si>
  <si>
    <t xml:space="preserve">KRISTINA MAGAŠ </t>
  </si>
  <si>
    <t xml:space="preserve">POTPORA ZA ORGANIZACIJU TERAPIJSKOG JAHANJA </t>
  </si>
  <si>
    <t>KONJIČKI KLUB HIPERION</t>
  </si>
  <si>
    <t>21001305</t>
  </si>
  <si>
    <t>39779961423</t>
  </si>
  <si>
    <t xml:space="preserve">0011576 </t>
  </si>
  <si>
    <t xml:space="preserve">Fakultetsko dobro 7/2, Zagreb </t>
  </si>
  <si>
    <t xml:space="preserve">ZDRAVKO PETROVIĆ </t>
  </si>
  <si>
    <t>KONJIČKI KLUB JARUN</t>
  </si>
  <si>
    <t>21003381</t>
  </si>
  <si>
    <t>14377492857</t>
  </si>
  <si>
    <t>0054607</t>
  </si>
  <si>
    <t>Vrbje 78, Zagreb</t>
  </si>
  <si>
    <t xml:space="preserve">ZDRAVKO NOVAK </t>
  </si>
  <si>
    <t xml:space="preserve">KOŠARKAŠKI KLUB CEDEVITA </t>
  </si>
  <si>
    <t>21000972</t>
  </si>
  <si>
    <t>47379113894</t>
  </si>
  <si>
    <t>0029139</t>
  </si>
  <si>
    <t xml:space="preserve">Avenija Dubrovnik 15/26, Zagreb </t>
  </si>
  <si>
    <t xml:space="preserve">MLADEN VEBER </t>
  </si>
  <si>
    <t xml:space="preserve">KOŠARKAŠKI KLUB CIBONA </t>
  </si>
  <si>
    <t>Tuškanac 1a, Zagreb</t>
  </si>
  <si>
    <t>0057364</t>
  </si>
  <si>
    <t>STR.RAD. I PROGRAM ZA 04-12/2016</t>
  </si>
  <si>
    <t>0057365</t>
  </si>
  <si>
    <t xml:space="preserve">KOŠARKAŠKI KLUB DUBRAVA </t>
  </si>
  <si>
    <t>21001357</t>
  </si>
  <si>
    <t>58080604200</t>
  </si>
  <si>
    <t>0085715</t>
  </si>
  <si>
    <t>Gjure Prejca 2, Zagreb</t>
  </si>
  <si>
    <t>DAMIR VUJIĆ</t>
  </si>
  <si>
    <t>MEĐUNARODNI  BOŽIĆNI KUP OK KIDS</t>
  </si>
  <si>
    <t xml:space="preserve">KOŠARKAŠKI SAVEZ ZAGREBA </t>
  </si>
  <si>
    <t>21001346</t>
  </si>
  <si>
    <t>46813956620</t>
  </si>
  <si>
    <t>0027189</t>
  </si>
  <si>
    <t>MARIJAN HANŽEKOVIĆ</t>
  </si>
  <si>
    <t>KRG ZAGREB</t>
  </si>
  <si>
    <t>21002095</t>
  </si>
  <si>
    <t>57307495657</t>
  </si>
  <si>
    <t>0001511</t>
  </si>
  <si>
    <t>X. Podbrežje 14, Zagreb</t>
  </si>
  <si>
    <t>BOGDAN KIJANICA</t>
  </si>
  <si>
    <t>KSK ZAGREBAČKE PAHULJICE</t>
  </si>
  <si>
    <t>21000438</t>
  </si>
  <si>
    <t>55070599582</t>
  </si>
  <si>
    <t>0054917</t>
  </si>
  <si>
    <t>KRISTINA RADAŠ</t>
  </si>
  <si>
    <t xml:space="preserve">13. TROFEJ ZAGREBAČKIH PAHULJICA </t>
  </si>
  <si>
    <t>KUGLAČKI KLUB GRMOŠČICA</t>
  </si>
  <si>
    <t>21000517</t>
  </si>
  <si>
    <t>78563410324</t>
  </si>
  <si>
    <t>0152715</t>
  </si>
  <si>
    <t xml:space="preserve">BRANKO RADOŠEVIĆ </t>
  </si>
  <si>
    <t xml:space="preserve">KUGLAČKI KLUB HARMICA </t>
  </si>
  <si>
    <t>21000590</t>
  </si>
  <si>
    <t>97921663973</t>
  </si>
  <si>
    <t>Siget 16B, Zagreb</t>
  </si>
  <si>
    <t>IVICA ZUANOVIĆ</t>
  </si>
  <si>
    <t xml:space="preserve">POTPORA ZA REALIZACIJU PROGRAMA KLUBA </t>
  </si>
  <si>
    <t>KUGLAČKI KLUB MEDVEŠČAK</t>
  </si>
  <si>
    <t>21000760</t>
  </si>
  <si>
    <t>70638794730</t>
  </si>
  <si>
    <t xml:space="preserve">0002763 </t>
  </si>
  <si>
    <t>Kranjčevićeva 2, Zagreb</t>
  </si>
  <si>
    <t xml:space="preserve">ROBERT SEDLAR </t>
  </si>
  <si>
    <t>KUGLAČKI KLUB PONIKVE</t>
  </si>
  <si>
    <t>21000385</t>
  </si>
  <si>
    <t>82704576463</t>
  </si>
  <si>
    <t>0057592</t>
  </si>
  <si>
    <t xml:space="preserve">Kozjačka 50, Zagreb </t>
  </si>
  <si>
    <t xml:space="preserve">KREŠO ZIDANIĆ </t>
  </si>
  <si>
    <t>KUGLAČKI KLUB ZAGREB</t>
  </si>
  <si>
    <t>21000419</t>
  </si>
  <si>
    <t>61890285084</t>
  </si>
  <si>
    <t>0127120</t>
  </si>
  <si>
    <t>Klanječka 37, Zagreb</t>
  </si>
  <si>
    <t xml:space="preserve">MARKO KUJUNDŽIĆ </t>
  </si>
  <si>
    <t>MAČEVALAČKI KLUB RAPIR</t>
  </si>
  <si>
    <t>21001381</t>
  </si>
  <si>
    <t>42566513777</t>
  </si>
  <si>
    <t>0056863</t>
  </si>
  <si>
    <t>Vlaška 71, Zagreb</t>
  </si>
  <si>
    <t xml:space="preserve">ŽELJKO KVESIĆ </t>
  </si>
  <si>
    <t>MAČEVALAČKI SAVEZ ZAGREBA</t>
  </si>
  <si>
    <t>21001429</t>
  </si>
  <si>
    <t>97919217101</t>
  </si>
  <si>
    <t>0027209</t>
  </si>
  <si>
    <t>ANTONIO TRCIN</t>
  </si>
  <si>
    <t>21001430</t>
  </si>
  <si>
    <t>0027210</t>
  </si>
  <si>
    <t xml:space="preserve">XXXI. MEMORIJAL VLADIMIRA MAŽURANIĆA </t>
  </si>
  <si>
    <t>21000219</t>
  </si>
  <si>
    <t>95164849890</t>
  </si>
  <si>
    <t>0175021</t>
  </si>
  <si>
    <t>Donji Dragonožec, Sitača 5, Zagreb</t>
  </si>
  <si>
    <t>JANKO HORVAT</t>
  </si>
  <si>
    <t xml:space="preserve">POTPORA ZA UREĐENJE OBJEKTA </t>
  </si>
  <si>
    <t>MNK FUTSAL DINAMO</t>
  </si>
  <si>
    <t>21009239</t>
  </si>
  <si>
    <t>12540942959</t>
  </si>
  <si>
    <t>0212730</t>
  </si>
  <si>
    <t>Ilica 67, Zagreb</t>
  </si>
  <si>
    <t>MATIJA ĐULVAT</t>
  </si>
  <si>
    <t xml:space="preserve">POTPORA ZA RAD KLUBA </t>
  </si>
  <si>
    <t>MNK NACIONAL</t>
  </si>
  <si>
    <t>09000297</t>
  </si>
  <si>
    <t>70804576875</t>
  </si>
  <si>
    <t>0324051</t>
  </si>
  <si>
    <t>Bukovac 113b, Zagreb</t>
  </si>
  <si>
    <t>IVICA ĐOLO</t>
  </si>
  <si>
    <t>FUTSAL KUP ZAGREB ZA KADETE I JUNIORE</t>
  </si>
  <si>
    <t xml:space="preserve">NK DUBRAVA </t>
  </si>
  <si>
    <t>21001839</t>
  </si>
  <si>
    <t>62237686273</t>
  </si>
  <si>
    <t>0113847</t>
  </si>
  <si>
    <t>Aleja Blaža Jurišića 2, Zagreb</t>
  </si>
  <si>
    <t>ROKO IVANOVIĆ</t>
  </si>
  <si>
    <t>NK HAŠK</t>
  </si>
  <si>
    <t>00001534</t>
  </si>
  <si>
    <t>21375019013</t>
  </si>
  <si>
    <t>0305028</t>
  </si>
  <si>
    <t>Donje Svetice 87, Zagreb</t>
  </si>
  <si>
    <t>VINKO BARIŠIĆ</t>
  </si>
  <si>
    <t>NK LOKOMOTIVA</t>
  </si>
  <si>
    <t>21001123</t>
  </si>
  <si>
    <t>95058304150</t>
  </si>
  <si>
    <t>0056367</t>
  </si>
  <si>
    <t>Radoslava Cimermana 3, Zagreb</t>
  </si>
  <si>
    <t>TIN DOLIČKI</t>
  </si>
  <si>
    <t xml:space="preserve">NK LOKOMOTIVA </t>
  </si>
  <si>
    <t>21001124</t>
  </si>
  <si>
    <t>0056368</t>
  </si>
  <si>
    <t>NK LUČKO</t>
  </si>
  <si>
    <t>21001726</t>
  </si>
  <si>
    <t>19780698641</t>
  </si>
  <si>
    <t>0144685</t>
  </si>
  <si>
    <t>Puškarićeva 122, Lučko</t>
  </si>
  <si>
    <t>PETAR PLAHUTAR</t>
  </si>
  <si>
    <t>NK SESVETE</t>
  </si>
  <si>
    <t>21004430</t>
  </si>
  <si>
    <t>62297299676</t>
  </si>
  <si>
    <t>0120211</t>
  </si>
  <si>
    <t>Vladimira Vidrića bb, Sesvete</t>
  </si>
  <si>
    <t>PERO KARATOVIĆ</t>
  </si>
  <si>
    <t>NK RUDEŠ</t>
  </si>
  <si>
    <t>21000662</t>
  </si>
  <si>
    <t>69152683385</t>
  </si>
  <si>
    <t>0118187</t>
  </si>
  <si>
    <t>Rudeška 25, Zagreb</t>
  </si>
  <si>
    <t>TOMISLAV KNEŽEVIĆ</t>
  </si>
  <si>
    <t>NK ŠPANSKO</t>
  </si>
  <si>
    <t>21000358</t>
  </si>
  <si>
    <t>42172865453</t>
  </si>
  <si>
    <t>0082970</t>
  </si>
  <si>
    <t>Slavka Batušića 2, Zagreb</t>
  </si>
  <si>
    <t>MARIJO RENDULIĆ</t>
  </si>
  <si>
    <t xml:space="preserve">NK TRNJE </t>
  </si>
  <si>
    <t>21000562</t>
  </si>
  <si>
    <t>12772382651</t>
  </si>
  <si>
    <t>0095842</t>
  </si>
  <si>
    <t>Trg kardinala Franje Šepera bb, Zagreb</t>
  </si>
  <si>
    <t>TOMISLAV KARLO</t>
  </si>
  <si>
    <t>NK VRAPČE</t>
  </si>
  <si>
    <t>21001479</t>
  </si>
  <si>
    <t>55268936281</t>
  </si>
  <si>
    <t>0245106</t>
  </si>
  <si>
    <t>Aleja Bologne 2, Zagreb</t>
  </si>
  <si>
    <t>TOM KAČINARI</t>
  </si>
  <si>
    <t>NOGOMETNI KLUB ČEHI</t>
  </si>
  <si>
    <t>21000113</t>
  </si>
  <si>
    <t>61934340424</t>
  </si>
  <si>
    <t>0119910</t>
  </si>
  <si>
    <t>Slavka Čora 1G, Gornji Čehi</t>
  </si>
  <si>
    <t>DARIO SALAJEC</t>
  </si>
  <si>
    <t xml:space="preserve">POTPORA ZA OPREMANJE SVLAČIONICA </t>
  </si>
  <si>
    <t>NOGOMETNI KLUB HRVATSKI DRAGOVOLJAC</t>
  </si>
  <si>
    <t>21000842</t>
  </si>
  <si>
    <t>85644884416</t>
  </si>
  <si>
    <t>0107234</t>
  </si>
  <si>
    <t>Aleja pomoraca 25, Zagreb</t>
  </si>
  <si>
    <t>IVICA PERKOVIĆ</t>
  </si>
  <si>
    <t>21000843</t>
  </si>
  <si>
    <t>0107235</t>
  </si>
  <si>
    <t xml:space="preserve">MEMORIJALNI TURNIR DARKO MATEŠA </t>
  </si>
  <si>
    <t xml:space="preserve">NOGOMETNI KLUB KAŠINA </t>
  </si>
  <si>
    <t>14910263771</t>
  </si>
  <si>
    <t>Ivan Mažuranić 47, Kašina</t>
  </si>
  <si>
    <t>TOMO TUDEK</t>
  </si>
  <si>
    <t>NOGOMETNI KLUB SAVA JAKUŠEVEC</t>
  </si>
  <si>
    <t>21001627</t>
  </si>
  <si>
    <t>09795885328</t>
  </si>
  <si>
    <t>0095672</t>
  </si>
  <si>
    <t>Tišinska 20, Zagreb</t>
  </si>
  <si>
    <t>MILIVOJ VRBAN</t>
  </si>
  <si>
    <t xml:space="preserve">POTPORA ZA ODRŽ.OBJEKTA I ORG.NATJECANJA </t>
  </si>
  <si>
    <t>NOGOMETNI KLUB ZAGREB</t>
  </si>
  <si>
    <t>21000628</t>
  </si>
  <si>
    <t>42653141010</t>
  </si>
  <si>
    <t>0008630</t>
  </si>
  <si>
    <t>DRAŽEN MEDIĆ</t>
  </si>
  <si>
    <t>PGSD ZAGREB</t>
  </si>
  <si>
    <t>21000046</t>
  </si>
  <si>
    <t>97451246064</t>
  </si>
  <si>
    <t>0080543</t>
  </si>
  <si>
    <t>PERO STOJNIĆ</t>
  </si>
  <si>
    <t xml:space="preserve">PLIVAČKI KLUB MEDVEŠČAK </t>
  </si>
  <si>
    <t>21000198</t>
  </si>
  <si>
    <t>89977773350</t>
  </si>
  <si>
    <t>0002771</t>
  </si>
  <si>
    <t>Schlosserove 2, Zagreb</t>
  </si>
  <si>
    <t>DAMIR MIKA</t>
  </si>
  <si>
    <t>MEĐUNARODNO NATJECANJE 31. ZLATNI MEDVJED</t>
  </si>
  <si>
    <t xml:space="preserve">ROCK ´N´ ROLL GIMNAZIJA </t>
  </si>
  <si>
    <t>21000794</t>
  </si>
  <si>
    <t>28749063755</t>
  </si>
  <si>
    <t>0174305</t>
  </si>
  <si>
    <t>Slavenskog 9, Zagreb</t>
  </si>
  <si>
    <t>DARKO TORJANAC</t>
  </si>
  <si>
    <t>SVJETSKI KUP U AKROBATSKOM ROC N ROLLU</t>
  </si>
  <si>
    <t>RONILAČKI KLUB ADRIATIKO</t>
  </si>
  <si>
    <t>Trg hrvatskih Pavlina 13, Zagreb</t>
  </si>
  <si>
    <t xml:space="preserve">POTPORA ZA KUPNJU OPREME </t>
  </si>
  <si>
    <t>RUKOMETNA ŠKOLA VUČIĆI</t>
  </si>
  <si>
    <t>21006746</t>
  </si>
  <si>
    <t>82328011731</t>
  </si>
  <si>
    <t>0055115</t>
  </si>
  <si>
    <t>Šetalište 150. brigade 1, Zagreb</t>
  </si>
  <si>
    <t>DEAN VUČIĆ</t>
  </si>
  <si>
    <t xml:space="preserve">POTPORA ZA TROŠKOVE PUTOVANJA NA NATJECANJA </t>
  </si>
  <si>
    <t>RUKOMETNI KLUB LOKOMOTIVA</t>
  </si>
  <si>
    <t>21000614</t>
  </si>
  <si>
    <t>00403762661</t>
  </si>
  <si>
    <t>0096679</t>
  </si>
  <si>
    <t>Crnatkova 18, Zagreb</t>
  </si>
  <si>
    <t>ANA-MARIJA BUJAS ČELAN</t>
  </si>
  <si>
    <t>REALIZACIJA PROGRAM ZA 1-12/2016. I STR.RAD ZA 1-12/2016.</t>
  </si>
  <si>
    <t>RUKOMETNI KLUB SESVETE</t>
  </si>
  <si>
    <t>Bistrička 9/1, Sesvete</t>
  </si>
  <si>
    <t>DAVOR MLADINA</t>
  </si>
  <si>
    <t>RUKOMETNI KLUB ZAGREB</t>
  </si>
  <si>
    <t>21002034</t>
  </si>
  <si>
    <t>94402740800</t>
  </si>
  <si>
    <t>0024031</t>
  </si>
  <si>
    <t>Veprinačka 16, Zagreb</t>
  </si>
  <si>
    <t>ANTE ANČIĆ</t>
  </si>
  <si>
    <t>21002035</t>
  </si>
  <si>
    <t>0024032</t>
  </si>
  <si>
    <t>21002036</t>
  </si>
  <si>
    <t>0024033</t>
  </si>
  <si>
    <t>STRUČNI RAD PROFESIONALNI I MP ZA 1-12/2016.</t>
  </si>
  <si>
    <t>21002037</t>
  </si>
  <si>
    <t>0024034</t>
  </si>
  <si>
    <t>SAV.HRVAČKIH ŠPOR.GRADA ZAGREBA</t>
  </si>
  <si>
    <t>21000701</t>
  </si>
  <si>
    <t>30649206553</t>
  </si>
  <si>
    <t>0009768</t>
  </si>
  <si>
    <t>Ulica Grada Gospića 1, Zagreb</t>
  </si>
  <si>
    <t>MILAN PAVELIĆ</t>
  </si>
  <si>
    <t>MEĐUNARODNI TURNIR U HRVANJU</t>
  </si>
  <si>
    <t>21000702</t>
  </si>
  <si>
    <t>0009769</t>
  </si>
  <si>
    <t>0009770</t>
  </si>
  <si>
    <t>UWW CROATIA OPEN 2016.</t>
  </si>
  <si>
    <t>21000704</t>
  </si>
  <si>
    <t>0009771</t>
  </si>
  <si>
    <t>21000705</t>
  </si>
  <si>
    <t>0009772</t>
  </si>
  <si>
    <t>KADETSKI TURNIR CRO-OPEN</t>
  </si>
  <si>
    <t>21000706</t>
  </si>
  <si>
    <t>0009773</t>
  </si>
  <si>
    <t>25. BOŽIĆNI TURNIR</t>
  </si>
  <si>
    <t>SAV.ŠP.RIBOLOVNIH DR.G.ZAG.</t>
  </si>
  <si>
    <t>21001034</t>
  </si>
  <si>
    <t>ALOJZIJE BONIĆ</t>
  </si>
  <si>
    <t>SAVEZ GLUHIH I NAGLUKIH GRADA ZAGREBA</t>
  </si>
  <si>
    <t>21002472</t>
  </si>
  <si>
    <t>45754112160</t>
  </si>
  <si>
    <t>0029092</t>
  </si>
  <si>
    <t>MIROSLAV GOTOVAC</t>
  </si>
  <si>
    <t>TROŠKOVI NAJMA TERENA ZA REKREAC. AKTIVNOSTI</t>
  </si>
  <si>
    <t xml:space="preserve">SPORTSKI SAVEZ GRADA ZAGREBA </t>
  </si>
  <si>
    <t>21010767</t>
  </si>
  <si>
    <t>73807462275</t>
  </si>
  <si>
    <t>0262561</t>
  </si>
  <si>
    <t>NIKOLA DRAGAŠ</t>
  </si>
  <si>
    <t>PLAĆE DJELATNIKA I MATERIJALNA PRAVA ZA 01-12/2016.</t>
  </si>
  <si>
    <t>21010768</t>
  </si>
  <si>
    <t>0262562</t>
  </si>
  <si>
    <t>REALIZACIJA PROGRAMA ZA 01-12/2016.</t>
  </si>
  <si>
    <t>STRELJAČKA UDRUGA ZAGREBA</t>
  </si>
  <si>
    <t>21011734</t>
  </si>
  <si>
    <t>27704597061</t>
  </si>
  <si>
    <t>0337756</t>
  </si>
  <si>
    <t>BRANKO SMILJANIĆ</t>
  </si>
  <si>
    <t>STOLNOTENISKI KLUB MERIX</t>
  </si>
  <si>
    <t>21009387</t>
  </si>
  <si>
    <t>23399320646</t>
  </si>
  <si>
    <t>0212624</t>
  </si>
  <si>
    <t>Dugi Dol 58, Zagreb</t>
  </si>
  <si>
    <t>JOSIP ŠARIĆ</t>
  </si>
  <si>
    <t xml:space="preserve">STOLNOTENISKI SAVEZ ZAGREBA </t>
  </si>
  <si>
    <t>21000810</t>
  </si>
  <si>
    <t>85066981659</t>
  </si>
  <si>
    <t>0027294</t>
  </si>
  <si>
    <t>DRAGUTIN ŠURBEK</t>
  </si>
  <si>
    <t>63. ZAGIPING</t>
  </si>
  <si>
    <t>21000811</t>
  </si>
  <si>
    <t>0027295</t>
  </si>
  <si>
    <t>24. MEMORIJAL A.T.STIPANČIĆ</t>
  </si>
  <si>
    <t xml:space="preserve">STRELJAČKA UDRUGA ZAGREBA </t>
  </si>
  <si>
    <t>STRELJAČKI KLUB KUSTOŠIJA</t>
  </si>
  <si>
    <t>21001404</t>
  </si>
  <si>
    <t>49302890110</t>
  </si>
  <si>
    <t>0104945</t>
  </si>
  <si>
    <t>Trg hrvatskih obrambenih snaga 6, Zagreb</t>
  </si>
  <si>
    <t>ZLATKO MALBAŠIĆ</t>
  </si>
  <si>
    <t xml:space="preserve">STRELJAČKI KLUB MEDVEŠČAK </t>
  </si>
  <si>
    <t>21001134</t>
  </si>
  <si>
    <t>78826736618</t>
  </si>
  <si>
    <t>0065293</t>
  </si>
  <si>
    <t>Trg kralja Petra Krešimira IV 3, Zagreb</t>
  </si>
  <si>
    <t>TIHOMIR SERTIĆ</t>
  </si>
  <si>
    <t>STRELJAČKO DRUŠTVO KONČAR</t>
  </si>
  <si>
    <t>21001210</t>
  </si>
  <si>
    <t>56786136209</t>
  </si>
  <si>
    <t>0027278</t>
  </si>
  <si>
    <t>SUZANA SKOKO</t>
  </si>
  <si>
    <t>LAPUA EUROPENA CUP FINAL 2016.</t>
  </si>
  <si>
    <t>STRELJAČKO DRUŠTVO SAVICA</t>
  </si>
  <si>
    <t>21000127</t>
  </si>
  <si>
    <t>97974355353</t>
  </si>
  <si>
    <t>0065307</t>
  </si>
  <si>
    <t>Vladimira Ruždjaka 21, Zagreb</t>
  </si>
  <si>
    <t>PREDRAG PETRIĆ</t>
  </si>
  <si>
    <t>STRELJAČKO DRUŠTVO TRNJE</t>
  </si>
  <si>
    <t>21000402</t>
  </si>
  <si>
    <t>53719118643</t>
  </si>
  <si>
    <t>0132531</t>
  </si>
  <si>
    <t>Trg Franje Šepera 5, Zagreb</t>
  </si>
  <si>
    <t>BORIS ANTOLIĆ</t>
  </si>
  <si>
    <t>ŠAHOVSKI KLUB SLIJEPIH POLET</t>
  </si>
  <si>
    <t>21000601</t>
  </si>
  <si>
    <t>73036963148</t>
  </si>
  <si>
    <t>Draškovićeva 80III, Zagreb</t>
  </si>
  <si>
    <t>STJEPAN ŽAJA</t>
  </si>
  <si>
    <t xml:space="preserve">POTPORA ZA SUDJELOV. NA EUROPSKOM PRVENSTVU </t>
  </si>
  <si>
    <t xml:space="preserve">ŠAHOVSKI KLUB ŠPANSKO </t>
  </si>
  <si>
    <t>21009066</t>
  </si>
  <si>
    <t>43789271941</t>
  </si>
  <si>
    <t>0200042</t>
  </si>
  <si>
    <t>Trg Ivana Kukuljevića 9, Zagreb</t>
  </si>
  <si>
    <t>GORAN VODOPIJA</t>
  </si>
  <si>
    <t>ŠKOLSKI SPORTSKI SAVEZ GRADA ZAGREBA</t>
  </si>
  <si>
    <t>21000952</t>
  </si>
  <si>
    <t>19780973350</t>
  </si>
  <si>
    <t>0083389</t>
  </si>
  <si>
    <t>Boškovićeva 4, Zagreb</t>
  </si>
  <si>
    <t>ZVONIMIR HALAMEK</t>
  </si>
  <si>
    <t>PLAĆE DJELATNIKA, MP I PROGRAM ZA 01-12/2016.</t>
  </si>
  <si>
    <t>STRELJAČKO DRUŠTVO SVEUČILIŠTE</t>
  </si>
  <si>
    <t>21000179</t>
  </si>
  <si>
    <t>91017202502</t>
  </si>
  <si>
    <t>0001678</t>
  </si>
  <si>
    <t>Ante Kovačića 4, Zagreb</t>
  </si>
  <si>
    <t>IVAN ANTON ŽLIMEN</t>
  </si>
  <si>
    <t>TAEKWONDO KL. CONDOR</t>
  </si>
  <si>
    <t>21000146</t>
  </si>
  <si>
    <t>20505918815</t>
  </si>
  <si>
    <t>0001279</t>
  </si>
  <si>
    <t>Keseri 4F, Zagreb</t>
  </si>
  <si>
    <t>IVICA BLATANČIĆ</t>
  </si>
  <si>
    <t>TAEKWONDO KL.SUSEDGRAD SOKOL</t>
  </si>
  <si>
    <t>21000482</t>
  </si>
  <si>
    <t>Trdice 7, Zagreb</t>
  </si>
  <si>
    <t>IGOR PATAKY</t>
  </si>
  <si>
    <t>TAEKWONDO KLUB  BAN KEGLEVIĆ</t>
  </si>
  <si>
    <t>21000905</t>
  </si>
  <si>
    <t>25695544688</t>
  </si>
  <si>
    <t>0236895</t>
  </si>
  <si>
    <t>Bleiweisova 28, Zagreb</t>
  </si>
  <si>
    <t>DOMAGOJ PEČKO</t>
  </si>
  <si>
    <t>TAEKWONDO KLUB DUBRAVA</t>
  </si>
  <si>
    <t>Koledinečka 3a, Zagreb</t>
  </si>
  <si>
    <t>LIDIJA KATALINIĆ ŠPOLJARIĆ</t>
  </si>
  <si>
    <t xml:space="preserve">TAEKWONDO KLUB DUBRAVA </t>
  </si>
  <si>
    <t xml:space="preserve">POTPORA ZA ODLAZAK NA NATJECANJE KUP EUROPE </t>
  </si>
  <si>
    <t>TAEKWONDO KLUB JASTREB</t>
  </si>
  <si>
    <t>Švarcova 2, Zagreb</t>
  </si>
  <si>
    <t>KRUNOSLAV PRADEGAN</t>
  </si>
  <si>
    <t>21000368</t>
  </si>
  <si>
    <t>0112647</t>
  </si>
  <si>
    <t>18. JASTREB OPEN</t>
  </si>
  <si>
    <t>TAEKWONDO KLUB METALAC</t>
  </si>
  <si>
    <t>21001385</t>
  </si>
  <si>
    <t>08537433553</t>
  </si>
  <si>
    <t>0129630</t>
  </si>
  <si>
    <t>Amruševa 7, Zagreb</t>
  </si>
  <si>
    <t>DARKO MAČEK</t>
  </si>
  <si>
    <t>TAEKWONDO KLUB OSVIT</t>
  </si>
  <si>
    <t>21000611</t>
  </si>
  <si>
    <t>54758320349</t>
  </si>
  <si>
    <t>0012815</t>
  </si>
  <si>
    <t>Lipnička 13, Zagreb</t>
  </si>
  <si>
    <t>TOMISLAV HORVAT</t>
  </si>
  <si>
    <t>TENIS KLUB PONIKVE</t>
  </si>
  <si>
    <t>21000243</t>
  </si>
  <si>
    <t>65293365610</t>
  </si>
  <si>
    <t>0079405</t>
  </si>
  <si>
    <t>Kozjačka 50, Zagreb</t>
  </si>
  <si>
    <t>IVICA BLAŽUN</t>
  </si>
  <si>
    <t xml:space="preserve">TENIS KLUB TRAVNJAK </t>
  </si>
  <si>
    <t>21011429</t>
  </si>
  <si>
    <t>31613786856</t>
  </si>
  <si>
    <t>0301288</t>
  </si>
  <si>
    <t>Paška 10, Zagreb</t>
  </si>
  <si>
    <t>MARKO DRAGOJEVIĆ</t>
  </si>
  <si>
    <t xml:space="preserve">POTPORA ZA ORGANIZACIJU TENISKOG TURNIRA </t>
  </si>
  <si>
    <t>TENISKI KLUB INVALIDA U KOLICIMA TIGAR</t>
  </si>
  <si>
    <t>21005560</t>
  </si>
  <si>
    <t>43956597822</t>
  </si>
  <si>
    <t>0056804</t>
  </si>
  <si>
    <t>Remetinečka cesta 64a, Zagreb</t>
  </si>
  <si>
    <t>ZLATKO ANTUNOVIĆ</t>
  </si>
  <si>
    <t>TENISKI KLUB ITEAM</t>
  </si>
  <si>
    <t>21006461</t>
  </si>
  <si>
    <t>47516195948</t>
  </si>
  <si>
    <t>0150997</t>
  </si>
  <si>
    <t>Vrbanićeva 31, Zagreb</t>
  </si>
  <si>
    <t>FILIP FANTONI</t>
  </si>
  <si>
    <t>TENISKI KLUB ZAGI</t>
  </si>
  <si>
    <t>21001015</t>
  </si>
  <si>
    <t>75555057963</t>
  </si>
  <si>
    <t>0128021</t>
  </si>
  <si>
    <t>Havidićeva 38, Zagreb</t>
  </si>
  <si>
    <t>KATARIN JARČOV</t>
  </si>
  <si>
    <t xml:space="preserve">UDRUGA LAĐARA NERETVE </t>
  </si>
  <si>
    <t>19000591</t>
  </si>
  <si>
    <t>48309934764</t>
  </si>
  <si>
    <t>0135327</t>
  </si>
  <si>
    <t>Ante Starčevića 5, Metković</t>
  </si>
  <si>
    <t>DALIBOR OBRADOVIĆ</t>
  </si>
  <si>
    <t>POTPORA ZA SUOR. UTRKE LAĐA NA RSC JARUN</t>
  </si>
  <si>
    <t xml:space="preserve">UDRUGA LAĐARA STABLINA </t>
  </si>
  <si>
    <t>19000663</t>
  </si>
  <si>
    <t>89680817435</t>
  </si>
  <si>
    <t>0368458</t>
  </si>
  <si>
    <t>Plinjanska 38, Ploče</t>
  </si>
  <si>
    <t>MARIN ŽDERIĆ</t>
  </si>
  <si>
    <t xml:space="preserve">VATERPOLO KLUB MEDVEŠČAK </t>
  </si>
  <si>
    <t>21000988</t>
  </si>
  <si>
    <t>97265377293</t>
  </si>
  <si>
    <t>0002755</t>
  </si>
  <si>
    <t>ZORAN CURIŠ</t>
  </si>
  <si>
    <t xml:space="preserve"> 29. TURNIR MALI MEDO </t>
  </si>
  <si>
    <t xml:space="preserve">VESLAČKI KLUB CROATIA </t>
  </si>
  <si>
    <t>21001528</t>
  </si>
  <si>
    <t>44209715627</t>
  </si>
  <si>
    <t>0004154</t>
  </si>
  <si>
    <t>Trnjanska cesta 117, Zagreb</t>
  </si>
  <si>
    <t>DAVOR ŠUG</t>
  </si>
  <si>
    <t>VESLAČKI KLUB MLADOST</t>
  </si>
  <si>
    <t xml:space="preserve">VESLAČKI KLUB TREŠNJEVKA </t>
  </si>
  <si>
    <t>21001058</t>
  </si>
  <si>
    <t>65898429987</t>
  </si>
  <si>
    <t>0147031</t>
  </si>
  <si>
    <t>Savska cesta 183, Zagreb</t>
  </si>
  <si>
    <t>JOSIP ĐELMIŠ</t>
  </si>
  <si>
    <t>VESLAČKI KLUB ZAGREB</t>
  </si>
  <si>
    <t>21000563</t>
  </si>
  <si>
    <t>87811609747</t>
  </si>
  <si>
    <t>0041279</t>
  </si>
  <si>
    <t>Veslačka 27, Zagreb</t>
  </si>
  <si>
    <t>HRVOJE-MARIJAN BOŽIĆEVIĆ</t>
  </si>
  <si>
    <t>VESLAČKI SAVEZ ZAGREBA</t>
  </si>
  <si>
    <t>21001288</t>
  </si>
  <si>
    <t>53290192492</t>
  </si>
  <si>
    <t>0083419</t>
  </si>
  <si>
    <t>Aleja Matije Ljubeka 1, Zagreb</t>
  </si>
  <si>
    <t>PERO GRUJIN</t>
  </si>
  <si>
    <t>21001289</t>
  </si>
  <si>
    <t>0083420</t>
  </si>
  <si>
    <t xml:space="preserve">VESLAČKI SAVEZ ZAGREBA </t>
  </si>
  <si>
    <t>21001290</t>
  </si>
  <si>
    <t>0083421</t>
  </si>
  <si>
    <t>MEĐUNARONA VESLAČKA REGATA CROATIA OPEN</t>
  </si>
  <si>
    <t>ZAG.SPORT.SAVEZ OSOBA S INVALIDITETOM</t>
  </si>
  <si>
    <t>21001483</t>
  </si>
  <si>
    <t>81460524884</t>
  </si>
  <si>
    <t>JOSIP DRŽAIĆ</t>
  </si>
  <si>
    <t>ZAG.SPORTSKI SAVEZ OSOB.S INVALIDITETOM</t>
  </si>
  <si>
    <t>21001484</t>
  </si>
  <si>
    <t>0082903</t>
  </si>
  <si>
    <t>PLAĆE DJELATNIKA, MP I PROGRAM ZA 01/2016.</t>
  </si>
  <si>
    <t>21001485</t>
  </si>
  <si>
    <t>0082904</t>
  </si>
  <si>
    <t>ZAGREBAČKA GOLF UDRUGA</t>
  </si>
  <si>
    <t>21009638</t>
  </si>
  <si>
    <t>30244300986</t>
  </si>
  <si>
    <t>0276875</t>
  </si>
  <si>
    <t>Jadranska avenija 6, Zagreb</t>
  </si>
  <si>
    <t>DRAŽEN ILEKOVIĆ</t>
  </si>
  <si>
    <t>ZAGREBAČKI  BOKSAČKI SAVEZ</t>
  </si>
  <si>
    <t>21001197</t>
  </si>
  <si>
    <t>29878213790</t>
  </si>
  <si>
    <t>0083330</t>
  </si>
  <si>
    <t>NENAD IVANKOVIĆ</t>
  </si>
  <si>
    <t>21001198</t>
  </si>
  <si>
    <t>0083331</t>
  </si>
  <si>
    <t>21001199</t>
  </si>
  <si>
    <t>0083332</t>
  </si>
  <si>
    <t>ZAGEB OPEN 2016.</t>
  </si>
  <si>
    <t>ZAGREBAČKI ATLETSKI SAVEZ</t>
  </si>
  <si>
    <t>21001038</t>
  </si>
  <si>
    <t>94266637361</t>
  </si>
  <si>
    <t>0083003</t>
  </si>
  <si>
    <t>Ulica grada Vukovara 284, Zagreb</t>
  </si>
  <si>
    <t>MARKO JAKOPOVIĆ</t>
  </si>
  <si>
    <t>21001039</t>
  </si>
  <si>
    <t>0083004</t>
  </si>
  <si>
    <t>25. ZAGREBAČKI MARATON</t>
  </si>
  <si>
    <t>21001040</t>
  </si>
  <si>
    <t>0083005</t>
  </si>
  <si>
    <t>ZAGREBAČKI AUTOMOBILISTIČKI SAVEZ</t>
  </si>
  <si>
    <t>21001462</t>
  </si>
  <si>
    <t>47841757913</t>
  </si>
  <si>
    <t>0083518</t>
  </si>
  <si>
    <t>Rakovčeva ulica 10, Zagreb</t>
  </si>
  <si>
    <t>VLADIMIR ZADRAVEC</t>
  </si>
  <si>
    <t>ZAGREBAČKI BADMINTONSKI SAVEZ</t>
  </si>
  <si>
    <t>21001465</t>
  </si>
  <si>
    <t>24136857762</t>
  </si>
  <si>
    <t>0083399</t>
  </si>
  <si>
    <t>ŠIME ZEKAN</t>
  </si>
  <si>
    <t>ZAGREBAČKI BASEBALL SAVEZ</t>
  </si>
  <si>
    <t>21001043</t>
  </si>
  <si>
    <t>88157607340</t>
  </si>
  <si>
    <t>0083437</t>
  </si>
  <si>
    <t>ZDENKO OSTOVIĆ</t>
  </si>
  <si>
    <t>ZAGREBAČKI BICIKLISTIČKI SAVEZ</t>
  </si>
  <si>
    <t>21001422</t>
  </si>
  <si>
    <t>89226031823</t>
  </si>
  <si>
    <t>0083445</t>
  </si>
  <si>
    <t>VLADIMIR DAMJANIĆ</t>
  </si>
  <si>
    <t>ZAGREBAČKI BOĆARSKI SAVEZ</t>
  </si>
  <si>
    <t>21001402</t>
  </si>
  <si>
    <t>51386082058</t>
  </si>
  <si>
    <t>0083038</t>
  </si>
  <si>
    <t>Slavka Batušića 2 a, Zagreb</t>
  </si>
  <si>
    <t>MARIO MILANOVIĆ-LITRE</t>
  </si>
  <si>
    <t>ZAGREBAČKI BODYBUILDING SAVEZ</t>
  </si>
  <si>
    <t>21005019</t>
  </si>
  <si>
    <t>51464698013</t>
  </si>
  <si>
    <t>0158232</t>
  </si>
  <si>
    <t>DAMIR SISER</t>
  </si>
  <si>
    <t>ZAGREBAČKI BOKSAČKI SAVEZ</t>
  </si>
  <si>
    <t>ZAGREBAČKI BRIDŽ SAVEZ</t>
  </si>
  <si>
    <t>21001136</t>
  </si>
  <si>
    <t>47976493474</t>
  </si>
  <si>
    <t>0083470</t>
  </si>
  <si>
    <t>Ilica 48, Zagreb</t>
  </si>
  <si>
    <t>DRAGO DIKLIĆ</t>
  </si>
  <si>
    <t>ZAGREBAČKI GIMNASTIČKI SAVEZ</t>
  </si>
  <si>
    <t>21001318</t>
  </si>
  <si>
    <t>84985028632</t>
  </si>
  <si>
    <t>0083364</t>
  </si>
  <si>
    <t>Savska 137, Zagreb</t>
  </si>
  <si>
    <t>NEVEN JERKIĆ</t>
  </si>
  <si>
    <t xml:space="preserve">SVIBANJSKI TURNIR </t>
  </si>
  <si>
    <t>21001319</t>
  </si>
  <si>
    <t>0083365</t>
  </si>
  <si>
    <t xml:space="preserve">11. TURNIR PRIJATELJSTVA </t>
  </si>
  <si>
    <t>21001320</t>
  </si>
  <si>
    <t>0083366</t>
  </si>
  <si>
    <t>CRISTMAS CUP</t>
  </si>
  <si>
    <t>ZAGREBAČKI HOKEJSKI SAVEZ</t>
  </si>
  <si>
    <t>21001048</t>
  </si>
  <si>
    <t>09309908320</t>
  </si>
  <si>
    <t>0027138</t>
  </si>
  <si>
    <t>VLADIMIR MIKAC</t>
  </si>
  <si>
    <t>ZAGREBAČKI JEDRILIČARSKI SAVEZ</t>
  </si>
  <si>
    <t>21001533</t>
  </si>
  <si>
    <t>11935552624</t>
  </si>
  <si>
    <t>0114496</t>
  </si>
  <si>
    <t>Trg žrtava fašizma 14, Zagreb</t>
  </si>
  <si>
    <t>MIROSLAV BJELAJAC</t>
  </si>
  <si>
    <t xml:space="preserve">24. VELIKA NAGRADA GRADA ZAGREBA </t>
  </si>
  <si>
    <t>ZAGREBAČKI JUDO SAVEZ</t>
  </si>
  <si>
    <t>21000292</t>
  </si>
  <si>
    <t>44251478653</t>
  </si>
  <si>
    <t>0079146</t>
  </si>
  <si>
    <t>DEAN BOGIĆ</t>
  </si>
  <si>
    <t>EUROPSKI KADETSKI KUP ZAGREB 2016.</t>
  </si>
  <si>
    <t>ZAGREBAČKI KARATE SAVEZ</t>
  </si>
  <si>
    <t>21001225</t>
  </si>
  <si>
    <t>09506893120</t>
  </si>
  <si>
    <t>0027154</t>
  </si>
  <si>
    <t>ZLATAN MUHELJIĆ</t>
  </si>
  <si>
    <t>ZAGREB KARATE KUP 2016.</t>
  </si>
  <si>
    <t>ZAGREBAČKI KICBOXING SAVEZ</t>
  </si>
  <si>
    <t>21004292</t>
  </si>
  <si>
    <t>74836737653</t>
  </si>
  <si>
    <t>0143186</t>
  </si>
  <si>
    <t>Kombolova 9, Zagreb</t>
  </si>
  <si>
    <t>BONO MARJANOVIĆ</t>
  </si>
  <si>
    <t xml:space="preserve">TROŠKOVI KORIŠTENJA OBJEKTA </t>
  </si>
  <si>
    <t>ZAGREBAČKI KIKBOXING SAVEZ</t>
  </si>
  <si>
    <t>21004293</t>
  </si>
  <si>
    <t>0143187</t>
  </si>
  <si>
    <t>CROATIA OPEN 2016</t>
  </si>
  <si>
    <t>ZAGREBAČKI KLIZAČKI SAVEZ</t>
  </si>
  <si>
    <t>21001211</t>
  </si>
  <si>
    <t>60844224143</t>
  </si>
  <si>
    <t>0027162</t>
  </si>
  <si>
    <t>IRENA CAJNER MRAOVIĆ</t>
  </si>
  <si>
    <t>ZLATNA PIRUETA 2016</t>
  </si>
  <si>
    <t>ZAGREBAČKI KONJIĆKI SAVEZ</t>
  </si>
  <si>
    <t>21001486</t>
  </si>
  <si>
    <t>56195699333</t>
  </si>
  <si>
    <t>0027179</t>
  </si>
  <si>
    <t>MLADEN BREZIĆ</t>
  </si>
  <si>
    <t xml:space="preserve">61. MEĐUNARODNI LIPANJSKI TURNIR </t>
  </si>
  <si>
    <t>ZAGREBAČKI KUGLAČKI SAVEZ</t>
  </si>
  <si>
    <t>21000487</t>
  </si>
  <si>
    <t>54712248399</t>
  </si>
  <si>
    <t>0027197</t>
  </si>
  <si>
    <t>ROBERTINO MILETA</t>
  </si>
  <si>
    <t>ZAGREBAČKI NOGOMETNI SAVEZ</t>
  </si>
  <si>
    <t>21001113</t>
  </si>
  <si>
    <t>14753935233</t>
  </si>
  <si>
    <t>0010596</t>
  </si>
  <si>
    <t>Frankopanska 2/III, Zagreb</t>
  </si>
  <si>
    <t>DAMIR VRBANOVIĆ</t>
  </si>
  <si>
    <t>ZAGREBAČKI ODBOJKAŠKI SAVEZ</t>
  </si>
  <si>
    <t>21000258</t>
  </si>
  <si>
    <t>38110026192</t>
  </si>
  <si>
    <t>0027219</t>
  </si>
  <si>
    <t>21000259</t>
  </si>
  <si>
    <t>0027220</t>
  </si>
  <si>
    <t xml:space="preserve">11. MEĐUNARODNI TURNIR ZA ŽENE </t>
  </si>
  <si>
    <t>21000260</t>
  </si>
  <si>
    <t>0027221</t>
  </si>
  <si>
    <t xml:space="preserve">15. MEĐUNARODNI TURNIR ZA MUŠKE </t>
  </si>
  <si>
    <t>ZAGREBAČKI PLANINARSKI SAVEZ</t>
  </si>
  <si>
    <t>21001500</t>
  </si>
  <si>
    <t>10718296003</t>
  </si>
  <si>
    <t>0027227</t>
  </si>
  <si>
    <t>Ribnjak 2, Zagreb</t>
  </si>
  <si>
    <t>MLADEN GRUBANOVIĆ</t>
  </si>
  <si>
    <t>ZAGREBAČKI PLIVAČKI SAVEZ</t>
  </si>
  <si>
    <t>21001221</t>
  </si>
  <si>
    <t>92751331860</t>
  </si>
  <si>
    <t>0027235</t>
  </si>
  <si>
    <t>IVAN VARVODIĆ</t>
  </si>
  <si>
    <t>ZAGREBAČKI RAGBI SAVEZ</t>
  </si>
  <si>
    <t>21001233</t>
  </si>
  <si>
    <t>57883729585</t>
  </si>
  <si>
    <t>0027243</t>
  </si>
  <si>
    <t>LUKA JUREŠKO</t>
  </si>
  <si>
    <t>ZAGREBAČKI RUKOMETNI SAVEZ</t>
  </si>
  <si>
    <t>21001236</t>
  </si>
  <si>
    <t>07200034745</t>
  </si>
  <si>
    <t>0027251</t>
  </si>
  <si>
    <t>BOŽIDAR JOVIĆ</t>
  </si>
  <si>
    <t>21001237</t>
  </si>
  <si>
    <t>0027252</t>
  </si>
  <si>
    <t xml:space="preserve">MEĐUNARODNI KUP KADETA DUBRAVA </t>
  </si>
  <si>
    <t>ZAGREBAČKI SAVEZ SPORTSKE REKREACIJE</t>
  </si>
  <si>
    <t>21000919</t>
  </si>
  <si>
    <t>10399936014</t>
  </si>
  <si>
    <t>0083348</t>
  </si>
  <si>
    <t>MARIJAN PILAŠ</t>
  </si>
  <si>
    <t>PLAĆE DJELATNIKA, MP I PROGRAM ZA 1-12/2016.</t>
  </si>
  <si>
    <t>ZAGREBAČKI SAVEZ ZA SKOKOVE U VODU</t>
  </si>
  <si>
    <t>21002691</t>
  </si>
  <si>
    <t>98532460031</t>
  </si>
  <si>
    <t>0027286</t>
  </si>
  <si>
    <t>ĐURĐICA NOVOSEL</t>
  </si>
  <si>
    <t>ZAGREBAČKI SKIJAŠKI SAVEZ</t>
  </si>
  <si>
    <t>21001283</t>
  </si>
  <si>
    <t>91979503335</t>
  </si>
  <si>
    <t>0027260</t>
  </si>
  <si>
    <t>DARIVOJ REPAČ</t>
  </si>
  <si>
    <t>FIS ZAGREB OPEN 2016.</t>
  </si>
  <si>
    <t>21001284</t>
  </si>
  <si>
    <t>0027261</t>
  </si>
  <si>
    <t>MEĐ.SKIJAŠKO NATJECANJE ZAGREB TROPHY</t>
  </si>
  <si>
    <t>21001285</t>
  </si>
  <si>
    <t>0027262</t>
  </si>
  <si>
    <t>ZAGREBAČKI SOFTBALL SAVEZ</t>
  </si>
  <si>
    <t>21002208</t>
  </si>
  <si>
    <t>34753037557</t>
  </si>
  <si>
    <t>0091413</t>
  </si>
  <si>
    <t>JASENKA JURAIĆ</t>
  </si>
  <si>
    <t>ZAGREBAČKI SPORTSKI PLESNI SAVEZ</t>
  </si>
  <si>
    <t>21006202</t>
  </si>
  <si>
    <t>42477948970</t>
  </si>
  <si>
    <t>0140276</t>
  </si>
  <si>
    <t>TOMISLAV VALDEC</t>
  </si>
  <si>
    <t>ZAGREBAČKI SPORTSKI SAVEZ GLUHIH</t>
  </si>
  <si>
    <t>ZAGREBAČKI SQUASH SAVEZ</t>
  </si>
  <si>
    <t>21002225</t>
  </si>
  <si>
    <t>13000460392</t>
  </si>
  <si>
    <t>0137467</t>
  </si>
  <si>
    <t>Zavrtnica 17, Zagreb</t>
  </si>
  <si>
    <t>VEDRAN REŽIĆ</t>
  </si>
  <si>
    <t>CROATIAN JUNIOR OPEN 2016</t>
  </si>
  <si>
    <t>ZAGREBAČKI STRELIČARSKI SAVEZ</t>
  </si>
  <si>
    <t>21000761</t>
  </si>
  <si>
    <t>52931822745</t>
  </si>
  <si>
    <t>0027308</t>
  </si>
  <si>
    <t>ANDREA VRBIK</t>
  </si>
  <si>
    <t>ZAGREBAČKI SVEUČILIŠNI SPORTSKI SAVEZ</t>
  </si>
  <si>
    <t>21001411</t>
  </si>
  <si>
    <t>92486618284</t>
  </si>
  <si>
    <t>0080608</t>
  </si>
  <si>
    <t>DAVOR PAVLOVIĆ</t>
  </si>
  <si>
    <t>ZAGREBAČKI ŠAHOVSKI SAVEZ</t>
  </si>
  <si>
    <t>21001445</t>
  </si>
  <si>
    <t>16782831188</t>
  </si>
  <si>
    <t>0083372</t>
  </si>
  <si>
    <t>Masarykova 22, Zagreb</t>
  </si>
  <si>
    <t>NENAD ŠKARE</t>
  </si>
  <si>
    <t>21001446</t>
  </si>
  <si>
    <t>0083373</t>
  </si>
  <si>
    <t xml:space="preserve">I. MEMORIJAL KRUNOSLAVA HULAKA </t>
  </si>
  <si>
    <t>ZAGREBAČKI TAEKWONDO SAVEZ</t>
  </si>
  <si>
    <t>21000938</t>
  </si>
  <si>
    <t>41020334831</t>
  </si>
  <si>
    <t>0027324</t>
  </si>
  <si>
    <t>21000939</t>
  </si>
  <si>
    <t>0027325</t>
  </si>
  <si>
    <t xml:space="preserve">22. ZAGREB CROATIA OPEN </t>
  </si>
  <si>
    <t>ZAGREBAČKI TENISKI SAVEZ</t>
  </si>
  <si>
    <t>21001438</t>
  </si>
  <si>
    <t>44376546296</t>
  </si>
  <si>
    <t>0027332</t>
  </si>
  <si>
    <t>FRANC REGINA</t>
  </si>
  <si>
    <t>ZAGREBAČKI TRIATLONSKI SAVEZ</t>
  </si>
  <si>
    <t>21001830</t>
  </si>
  <si>
    <t>01223757319</t>
  </si>
  <si>
    <t>0081009</t>
  </si>
  <si>
    <t>Aleja Matije Ljubeka 3, Zagreb</t>
  </si>
  <si>
    <t>GORDAN ZELENIKA</t>
  </si>
  <si>
    <t>ZAGREBAČKI WUSHU SAVEZ</t>
  </si>
  <si>
    <t>21007978</t>
  </si>
  <si>
    <t>42265561353</t>
  </si>
  <si>
    <t>0271041</t>
  </si>
  <si>
    <t>Tuškanac 44, Zagreb</t>
  </si>
  <si>
    <t>BORIS KEBER</t>
  </si>
  <si>
    <t>ZAGREBAČKI ZRAKOPLOVNI SAVEZ</t>
  </si>
  <si>
    <t>21000716</t>
  </si>
  <si>
    <t>02338106667</t>
  </si>
  <si>
    <t>0080357</t>
  </si>
  <si>
    <t>DUŠAN JURČIĆ</t>
  </si>
  <si>
    <t xml:space="preserve">ZAGREBAČKI AEROMITING </t>
  </si>
  <si>
    <t xml:space="preserve">Javni poziv za dodjelu  jednokratnih financijskih potpora udrugama iz sredstava Proračuna Grada Zagreba za 2016. </t>
  </si>
  <si>
    <t>UDRUGA DRAGOVOLJACA I VETERANA DOMOVINSKOG RATA RH- podružnica Grad Zagreb</t>
  </si>
  <si>
    <t>Galovićeva 12</t>
  </si>
  <si>
    <t>01 2331383</t>
  </si>
  <si>
    <t>udvdr@udvdr.hr</t>
  </si>
  <si>
    <t>www.udvdr.hr</t>
  </si>
  <si>
    <t>Đuro Dečak</t>
  </si>
  <si>
    <t>Izložba ratnih fotografija "Zagreb u Domovinskom ratu"</t>
  </si>
  <si>
    <t>Bruno Čavić</t>
  </si>
  <si>
    <t>Izložba se postavlja u svakoj školi po tjedan dana, otvorenje izložbe pri čemu se u školi razgovara s učenicima o počecima Domovinskog rata,nakon toga se prikazuje dokumentarni film u trajanju od 10 minuta</t>
  </si>
  <si>
    <t xml:space="preserve">DRUŠTVO ZA HRVATSKU POVJESNICU </t>
  </si>
  <si>
    <t>00000714</t>
  </si>
  <si>
    <t>0082919</t>
  </si>
  <si>
    <t>Opatička 10</t>
  </si>
  <si>
    <t>01 6120157</t>
  </si>
  <si>
    <t>zholjeva@ffzg.hr</t>
  </si>
  <si>
    <t>Željko Holjevac</t>
  </si>
  <si>
    <t>Peti kongres hrvatskih povjesničara</t>
  </si>
  <si>
    <t>Tomislav Galović</t>
  </si>
  <si>
    <t>organizacija petog kongresa hrvatskih povijesniča</t>
  </si>
  <si>
    <t xml:space="preserve">HRVATSKO PEDAGOGIJSKO DRUŠTVO </t>
  </si>
  <si>
    <t>49965727126</t>
  </si>
  <si>
    <t>0085413</t>
  </si>
  <si>
    <t>Ivana Lučića 3</t>
  </si>
  <si>
    <t>01 6120167</t>
  </si>
  <si>
    <t>hpd@ffzg.hr</t>
  </si>
  <si>
    <t>www.pedagogija.hr</t>
  </si>
  <si>
    <t>Koraljka Posavec</t>
  </si>
  <si>
    <t>Izdavanje časopisa Pedagogijska istraživanja</t>
  </si>
  <si>
    <t xml:space="preserve"> Izdavanje časopisa Pedagogijska istraživanja</t>
  </si>
  <si>
    <t xml:space="preserve">GRADSKO DRUŠTVO CRVENOG KRIŽA ZAGREB </t>
  </si>
  <si>
    <t>01 3777895</t>
  </si>
  <si>
    <t>Ljetna škola za stotinu djece iz Subotice koja pohađaju nastavu na hrvatskom jeziku u Vojvodini, u odmaralištu Crvenog križa u Novom Vinodolskom</t>
  </si>
  <si>
    <t>33</t>
  </si>
  <si>
    <t xml:space="preserve">Organizacija ljetne škole za stotinu djece iz Subotice koja pohađaju nastavu na hrvatskom jeziku u Vojvodini, u odmaralištu Crvenog križa u Novom Vinodolskom od 22. do 29. kolovoza 2016. </t>
  </si>
  <si>
    <t>Ljetna škola za šezdeset djece iz Mađarske koja pohađaju nastavu na hrvatskom jeziku u Budimpešti, u odmaralištu Crvenog križa u Novom Vinodolskom</t>
  </si>
  <si>
    <t xml:space="preserve">Ljetovanje 60 djece iz Mađarske koja su boravila u Domu Crvenog križa u Novom Vinodolskom u razdoblju od 11. do 18. srpnja 2016. </t>
  </si>
  <si>
    <t xml:space="preserve">GRADSKO DRUŠTVO CRVENOG KRIŽA ZAGREB  </t>
  </si>
  <si>
    <t>Posjet djece iz Vojvodine NP Plitvička jezera i Gradu Zagrebu</t>
  </si>
  <si>
    <t>Javni poziv za predlaganje programa na temelju kojih  će se utvrditi Program javnih potreba Grada Zagreba u tehničkoj kulturi za 2016. godinu</t>
  </si>
  <si>
    <t>Zagrebačka zajednica tehničke kulture</t>
  </si>
  <si>
    <t>Zagreb, Trg žrtava fašizma 14</t>
  </si>
  <si>
    <t>091/5369 494</t>
  </si>
  <si>
    <t>Jadranko Baturić</t>
  </si>
  <si>
    <t xml:space="preserve">1 Politehničke radionice
2 Modelarstvo – maketarstvo
3 Sam svoj majstor
4 Prometna kultura
5 Kreativne radionice
6 Daroviti
7 Sudjelovanja (natjecanja, izložbe, smotre)
8 Poticanje učeničkog zadrugarstva u Gradu Zagrebu
9 Izložbena aktivnost Galerije Vladimira Horvata
10 Program za osobe s invaliditetom
11 Izdavaštvo
12 Tehnička kultura u speleologiji
13 Ljetna škola tehničkih vještina 
14 Dani tehničke kulture 
15 Godišnja nagrada ZZTK "Dr. Oton Kučera" 
</t>
  </si>
  <si>
    <t>Različiti voditelji ovisno o programu.</t>
  </si>
  <si>
    <t>Sadržaj projekta vidljiv je iz samog naslova programa kojeg provodi Zajednica tehničke kulture zajedno s udrugama članicama, a koji se sastoji od više potprograma (npr. tečajevi, kampovi, radionice, škole, smotre, natjecanja, utrke, izložbe itd.). Dio programa odvija se kontinuirano tijekom cijele godine, a dio programa odnosi se na manifestacije i akcije.</t>
  </si>
  <si>
    <t>ravnopravnost spolova, zaštita okoliša, uključivanje marginaliziranih skupina, međusektorska suradnja</t>
  </si>
  <si>
    <t>Savez inovatora Zagreba</t>
  </si>
  <si>
    <t>091/2912 963</t>
  </si>
  <si>
    <t>Neven Marković</t>
  </si>
  <si>
    <t xml:space="preserve">1 EUROPE DIRECT – EUROINVENT – Europska izložba inovacija, Rumunjska
2 INPEX – America’s Largest Invention Trade Show – Američki sajam inovacija, Pittsburgh
3 IX. nacionalna izložba inovacija mladih, Kastav
4 BIS – Britanski sajam inovacija, London, Velika Britanija
5 Nagrada "Eduard Slavoljub Penkala"
6 Posebni program Kluba mladih inovatora Zagreba
7 INTARG 2016, izložba gospodarskih i znanstvenih inovacija
8 MONOGRAFIJA u povodu 60 godina Saveza inovatora Zagreba
9 INOVA-MLADI 2016. 
10 INOVA – 41. hrvatski salon inovacija s međunarodnim sudjelovanjem i  12. BUDI UZOR 2016, Zagreb
</t>
  </si>
  <si>
    <t>Sadržaj projekta vidljiv je iz samog naslova programa kojeg provodi Savez, a koji se sastoji od više potprograma (npr. smotre, natjecanja, izložbe, nagrada itd.). Program se odnosi na sudjelovanje na domaćim i međunarodnim izložbama i natjecanjima inovatora, te na Nagradu "Eduard Slavoljub Penkala" koja se dodjeljuje inovatorima za iznimne uspjehe.</t>
  </si>
  <si>
    <t>ravnopravnost spolova,  međusektorska suradnja</t>
  </si>
  <si>
    <t>Savez udruga pedagoga tehničke kulture Zagreba</t>
  </si>
  <si>
    <t>24124881324</t>
  </si>
  <si>
    <t>0057878</t>
  </si>
  <si>
    <t>099/4441 433</t>
  </si>
  <si>
    <t>Ivan Jurić</t>
  </si>
  <si>
    <t xml:space="preserve">1 Seminar: Napredne upravljačke tehnike 
2 Seminar: Održavanje računalne opreme u školama
3 Seminar: MIPRO
4 Državna smotra srednjoškolskih radova iz područja elektrotehnike
5 Međunarodne izložbe učeničkih radova
6 Regionalna suradnja udruga pedagoga tehničke kulture
7 Izrada modela robotskih konstrukcija
8 Suvremena elektronika
</t>
  </si>
  <si>
    <t>Sadržaj projekta vidljiv je iz samog naslova programa kojeg provodi Savez zajedno s udrugom članicom, a koji se sastoji od više potprograma (npr. seminari, radionice, savjetovanja, smotre, natjecanja, itd.). Dio programa odvija se kontinuirano tijekom cijele godine, a dio programa odnosi se na manifestacije te na međunarodnu odnosno regionalnu suradnju pedagoga tehničke kulture.</t>
  </si>
  <si>
    <t>ravnopravnost spolova, međusektorska suradnja</t>
  </si>
  <si>
    <t>Zagrebački astronomski savez</t>
  </si>
  <si>
    <t>Zagreb, Opatička 22</t>
  </si>
  <si>
    <t>098/251 825</t>
  </si>
  <si>
    <t>Dr. sc. Dragan Roša</t>
  </si>
  <si>
    <t xml:space="preserve">1 Program popularizacije
2 Edukacijski programi i projekti i potpora školskoj astronomiji
3 Znanstvena djelatnost i suradnja
4 Nakladnička djelatnost
5 Zajednički programi
</t>
  </si>
  <si>
    <t>Sadržaj projekta vidljiv je iz samog naslova programa kojeg provodi Savez a koji se sastoji od više potprograma (npr. tečajevi, radionice, škole, nakladništvo, natjecanja itd.). Dio programa odvija se kontinuirano tijekom cijele godine, a dio programa odnosi se na manifestacije i akcije, odnosno na putovanja na međunarodna natjecanja učenika u astronomiji.</t>
  </si>
  <si>
    <t>ravnopravnost spolova, uključivanje marginaliziranih skupina, međusektorska suradnja</t>
  </si>
  <si>
    <t>Zagrebački automodelarski savez</t>
  </si>
  <si>
    <t>63496160999</t>
  </si>
  <si>
    <t>0099384</t>
  </si>
  <si>
    <t>Zagreb, Ćire Truhelke bb</t>
  </si>
  <si>
    <t>098/234 366</t>
  </si>
  <si>
    <t>Zvonimir Matošić</t>
  </si>
  <si>
    <t>1 Utrke za Prvenstvo Hrvatske – Zagreb," Miniautodrom Ayrton Senna" (36 utrka)
2 Utrke za Prvenstvo Hrvatske – Split, Rijeka, Krapina, Koprivnički Ivanec, Zagvozd, Velika Gorica  (12 utrka)
3 "3 sata Zagreba"
4 Automodelarska škola
5 Zimsko prvenstvo – klasa elektro  (18 utrka)
6 Alpe Adria cup 1:8 nitro  (4 utrke)
7 Auto show
9 EFRA Grand Prix "Memorial Ayrton Senna"</t>
  </si>
  <si>
    <t xml:space="preserve">Sadržaj projekta vidljiv je iz samog naslova programa kojeg provodi Save,z a koji se sastoji od više potprograma (npr. tečajevi, radionice, natjecanja,  utrke itd.). Dio programa odvija se kontinuirano tijekom cijele godine, a dio programa odnosi se na manifestacije i akcije. </t>
  </si>
  <si>
    <t>ravnopravnost spolova, zaštita okoliša</t>
  </si>
  <si>
    <t>091/1633 043</t>
  </si>
  <si>
    <t xml:space="preserve">1 Tečajevi c/b, kolor i digitalne fotografije i
Besplatni tečaj digitalne fotografije za učenike osnovnih i srednjih škola
2 Besplatni tečaj digitalne fotografije za učenike osnovnih škola (OŠ Sesvetska Sopnica, OŠ Jure Kaštelana, OŠ Antuna Mihanovića, OŠ Frana Krste Frankopana, OŠ Dugave)
3 Besplatni tečaj digitalne fotografije za učenike srednjih škola (Gornjogradska gimnazija, Gimnazija i ekonomska škola Benedikt  Kotruljević, Tehnička škola R. Bošković)
4 Besplatni tečaj digitalne fotografije – na području GČ Novi Zagreb-zapad – Trnsko, Kajzerica, Siget 
5 Tečaj fotografije za polaznike treće životne dobi
6 Besplatni tečaj digitalne fotografije za osobe oštećena sluha SUVAG
7 Besplatni tečaj digitalne fotografije za osobe s posebnim potrebama OZANA 
8 Besplatni tečaj digitalne fotografije za osobe s intelektualnim teškoćama – Centar za rehabilitaciju Zagreb
9 Besplatni tečaj digitalne fotografije za osobe oštećena sluha "Svijet tišine" 
10 Program edukativnih i zabavnih sadržaja za djecu s posebnim potrebama i teškoćama u razvoju 
11 Filmovi edukativnog i zabavnog karaktera namijenjena djeci u vrtićima
12 Besplatni tečaj fotografije za vrijeme zimskih, proljetnih i ljetnih praznika za učenike osnovnih  i srednjih škola
13 Seminar za edukaciju voditelja foto i video radionica i tečajeva
14 Ljetna škola fotografije za učenike osnovnih i srednjih  škola 
15 Ljetna škola fotografije za djecu slabijeg imovinskog stanja i djecu s posebnim potrebama
16 Međuškolsko natjecanje u fotografiji učenika osnovnih i srednjih škola i izložba
17 2  izložbe polaznika tečajeva digitalne fotografije – osobe s posebnim potrebama – SUVAG, OZANA  i Centar za rehabilitaciju Zagreb i Svijet Tišine
18 Izložba fotografija polaznika besplatnih tečajeva fotografije ZKKS-a po osnovnim i srednjim školama
19 Izložba fotografija polaznika ljetnih škola fotografije 
20 7  Izložbi   
2 izložbe GČ Dubrava i Novi Zagreb zapad
3 tematske izložbe
  2 izložbe: Barcelona i Kansas City
21 PYRKON 2016.  – Poljska konvencija znanstvene fantastike
22 Worldcon 2016 – Svjetska godišnja konvencija znanstvene fantastike 
23 Photokina 2016. Svjetska bijenalna fotografska smotra
24 Eurocon 2016. – Godišnja konvencija znanstvene fantastike
25 Video škola amaterskog filma,  animacije i fotografije 
26 Dani znanstvene fantastike - SFeraKon 2016.
27 Revija 60 sekundi hrvatskog filma
28 Zimska škola za osobe s posebnim potrebama,  nadarene učenike i učenike slabijeg imovinskog stanja  
</t>
  </si>
  <si>
    <t>Sadržaj projekta vidljiv je iz samog naslova programa kojeg provodi Savez, a koji se sastoji od više potprograma (npr. tečajevi, radionice, škole, natjecanja, izložbe, smotre itd.). Dio programa odvija se kontinuirano tijekom cijele godine, dio programa odvija se za vrijeme školskih praznika, ostalo su prigodni programi, akcije i međunarodne manifestacije.</t>
  </si>
  <si>
    <t>Zagrebački karting savez</t>
  </si>
  <si>
    <t>Zagreb, Mesekov put 16</t>
  </si>
  <si>
    <t xml:space="preserve">1 Edukativna prezentacija "Uvod u karting"
2 Preventivno-edukacijska akcija "Stigni na cilj"
3 Natjecanje za otvoreno međunarodno prvenstvo RH u kartingu (6 natjecanja)
4 Izložba fotografija na temu: Povijest kartinga 
(u Galeriji Vladimira Horvata)
5 Program „Start“
</t>
  </si>
  <si>
    <t>Sadržaj projekta vidljiv je iz samog naslova programa kojeg provodi Savez, a koji se sastoji od više potprograma (npr. tečajevi, radionice, natjecanja, utrke itd.) Dio programa odvija se kontinuirano tijekom cijele godine, a dio programa se odnosi na manifestacije, akcije i utrke.</t>
  </si>
  <si>
    <t>ravnopravnost spolova, zaštita okoliša, međusektorska suradnja</t>
  </si>
  <si>
    <t>Zagrebački maketarsko-modelarski savez</t>
  </si>
  <si>
    <t>01599058817</t>
  </si>
  <si>
    <t>0107516</t>
  </si>
  <si>
    <t>1 Škole maketarstva i modelarstva za napredne maketare i modelare
2 Manifestacija 19. "Susreti za Rudija" 2016. – organizacija prigod¬ne izložbe
3 Dani tehničke kulture Grada Zagreba-Bundekfest
4 Godišnja izložba ZMMS-a
5 Zrakoplovna izložba u suradnji sa ZZTS "R. Perešin"
6 Natjecanja u maketarstvu i modelarstvu u Hrvatskoj i inozemstvu
7 8. međunarodni susret – "Autići net" sakupljača metalnih modela i maketa
8 11. "Kup Zagreb" – Međunarodno prvenstvo Zagreba u plastič¬nom maketarstvu</t>
  </si>
  <si>
    <t xml:space="preserve">Sadržaj projekta vidljiv je iz samog naslova programa kojeg provodi Savez, a koji se sastoji od više potprograma (npr. tečajevi, radionice, škole, natjecanja, izložbe, smotre itd.). Dio programa odvija se kontinuirano tijekom cijele godine, ostalo su prigodni programi, akcije i manifestacije. </t>
  </si>
  <si>
    <t>Zagrebački računalni savez</t>
  </si>
  <si>
    <t>Zagreb, Ilica 53 dvorište</t>
  </si>
  <si>
    <t>091/4848 348</t>
  </si>
  <si>
    <t>Zdravko Škokić</t>
  </si>
  <si>
    <t>1 Grupa programa za poticanje darovitosti
 Radionice
 Kampovi za poticanje darovitosti "Božo Težak"
 Ostala natjecanja u programiranju
 EMPEO-mala programerska olimpijada
 Vježbe programiranja
2 Grupa programa za popularizaciju informatike
 Opći popularizatorski program u gradskim četvrtima
 Ljeto u Zagrebu
 ZRS za osobe s invaliditetom
3 Grupa programa usavršavanje, postignuća i izdavaštvo
 Usavršavanje školskog osoblja i programskih voditelja
 Program skrbi o postignućima "Najbolji uz najbolje"
4 "Zagrebačka informatijada Božo Težak"</t>
  </si>
  <si>
    <t xml:space="preserve">Sadržaj projekta vidljiv je iz samog naslova programa kojeg provodi Savez, a koji se sastoji od više potprograma (npr. tečajevi, radionice, škole, natjecanja, kampovi itd.). Dio programa odvija se kontinuirano tijekom cijele godine, ostalo su natjecanja i manifestacije. </t>
  </si>
  <si>
    <t>Zagrebački radioamaterski savez</t>
  </si>
  <si>
    <t>34456781211</t>
  </si>
  <si>
    <t>0029963</t>
  </si>
  <si>
    <t>Zagreb, Bulićeva 14</t>
  </si>
  <si>
    <t>091/5413 893</t>
  </si>
  <si>
    <t>Krunoslav Horvatić</t>
  </si>
  <si>
    <t>1 Promocije radioamaterizma i radioamaterskih djelatnosti
2 Programi operatorskih aktivnosti
3 Program radioamaterskog komunikacijskog sustava za krizne situacije
4 Programi radioamaterskih konstrukcija i radioamaterske informatike
5 Programi operatorskih edukacija
6 Otvoreno prvenstvo Zagreba u ARG-u
7 Programi radioamaterske radio-astronomije
8 Radioamaterski kamp za mlade radioamatere
9 Program digitalnih komunikacija
10 "Zagreb Radio Fest"</t>
  </si>
  <si>
    <t>Sadržaj projekta vidljiv je iz samog naslova programa kojeg provodi Savez, a koji se sastoji od više potprograma (npr. tečajevi, radionice, škole, predavanja, vježbe, promocije, natjecanja, festival itd.). Dio programa odvija se kontinuirano tijekom cijele godine, ostalo su natjecanja i manifestacije, te međunarodni festival Zagreb Radio Fest 2015.</t>
  </si>
  <si>
    <t>ravnopravnost spolova, uključivanje marginaliziranih skupina (osobito slijepih i slabovidnih osoba)</t>
  </si>
  <si>
    <t>Zagrebački savez CB radioklubova</t>
  </si>
  <si>
    <t>03749861205</t>
  </si>
  <si>
    <t>0195052</t>
  </si>
  <si>
    <t>091/7630 402</t>
  </si>
  <si>
    <t>Josip Mužina</t>
  </si>
  <si>
    <t xml:space="preserve">1 Održavanje obuke  za rad na građanskom opsegu CB
2 Izrada publikacije „CB između hobizma i stila života“
3 Izrada plana sudjelovanja CB-radioamatera u ostvarivanju veza na području Grada Zagreba i njegove okolice u prirodnim i tehničko-tehnološkim katastrofama i velikim nesrećama
4 Sudjelovanja u praćenju natjecanja, smotrama, izložbama, danima tehničke kulture
5 Sudjelovanje u suorganizaciji sa članicama ZSCB-a, ZZTK i drugim subjektima tehničke kulture
6 Rad s djecom i mladeži, obuka rada na građanskom opsegu, natjecanje mladeži
</t>
  </si>
  <si>
    <t>Sadržaj projekta vidljiv je iz samog naslova programa. Radi se o natjecanju CB radiooperatora i CB radioklubova.</t>
  </si>
  <si>
    <t>Zagrebački savez klubova mladih tehničara</t>
  </si>
  <si>
    <t>07943625362</t>
  </si>
  <si>
    <t>0017175</t>
  </si>
  <si>
    <t>Zagreb, Radmanovečka 39</t>
  </si>
  <si>
    <t xml:space="preserve">1 "Kuća znanja"
2 Ljetna škola na Kunagori
3 Memorijal Damira Šiška
4 Osnove radio tehnike
5 Osnovne tehničke vještine u prirodi
6 Zimska škola na Kunagori
7 Foto tečajevi digitalne fotografije za učenike sa ZFKS 
8 Raketarstvo
9 Robotika
10 Sam svoj majstor
11 Informatičko opismenjivanje nezaposlenih i umirovljenika
12 Radionica za osobe s poteškoćama u razvoju i osobe s invaliditetom
</t>
  </si>
  <si>
    <t xml:space="preserve">Sadržaj projekta vidljiv je iz samog naslova programa kojeg provode udruge Saveza, a koji se sastoji od više potprograma (npr. tečajevi, radionice, škole, natjecanja, izložbe, smotre itd.). Dio programa odvija se kontinuirano tijekom cijele godine, ostalo su prigodni programi, akcije i manifestacije. </t>
  </si>
  <si>
    <t>Zagrebački savez tehničkih djelatnosti na vodi</t>
  </si>
  <si>
    <t>01/3832-834</t>
  </si>
  <si>
    <t xml:space="preserve">1 Brodomodelarski program
2 Brodomaketarski program 
3 Škola RU jedrenja
4 Napredna škola RU jedrenja
5 Kup Grada Zagreba RU jedrilice
6 Natjecanja RU jedrilica izvan Zagreba
7 Tečaj samogradnje
8 Ljetna škola tehničkih vještina
9 Otvoreno prvenstvo Zagrebačkih osnovnih škola
10 EKO akcija Jarun
11 Program jedrenja na suhom
12 Edukacija – otklanjanje smetnji i reparatura radio-uređaja
13 Izrada radioupravljivog hidroaviona
14 Replika daljinski upravljanog broda Nikole Tesle
15 Staro vs novo, solarni brod Mister Jarun
16 Staro-novo, parobrod Lady Jarunka
17 Izrada modela broda navođenog GPS-om
</t>
  </si>
  <si>
    <t xml:space="preserve">Sadržaj projekta vidljiv je iz samog naslova programa kojeg provodi Savez, a koji se sastoji od više potprograma ( npr. tečajevi, radionice, škole, natjecanja, utrke, regate itd.). Dio programa odvija se kontinuirano tijekom cijele godine, ostalo su natjecanja, manifestacije i akcije. </t>
  </si>
  <si>
    <t>Zagrebački zrakoplovno tehnički savez Rudolfa Perešina</t>
  </si>
  <si>
    <t>01/4573 823</t>
  </si>
  <si>
    <t xml:space="preserve">1 Škola balonaškog modelarstva
2 Škola raketnog modelarstva – početni i napredni
3 Škola aviomaketarstva
4 Škola aviomodelarstva
5 Škola padobranstva
6 Zrakoplovna radionica 
7 23. Otvoreno prvenstvo Zagreba u raketnom modelarstvu za djecu i mladež
8 38. Kup Zagreba u raketnom modelarstvu za djecu i mladež
9 Sudjelovanje na manifestacijama u zemlji, aeromitinzi i dr., "Sajam mogućnosti"
10 Škola zmajarstva i jedriličarstva 
11 Zrakoplovna izložba
12 36. Croatia Cup u raketnom modelarstvu za djecu i mladež
13 22. državno prvenstvo u raketnom modelarstvu za djecu i mladež
14 Godišnja "Nagrada Rudolf Perešin" za iznimna dostignuća u zrakoplovno-tehničkim djelatnostima 
15 Predavanje i trening iz područja padobranskog jedrenja
16 Ljetna škola zrakoplovnih vještina
17 Samogradnja zrakoplova
18 Suorganiziranje KUP-a Rudolfa Perešina
19 "Susreti za Rudija"
</t>
  </si>
  <si>
    <t>Sadržaj projekta vidljiv je iz samog naslova programa kojeg provodi Save, a koji se sastoji od više potprograma ( npr. tečajevi, radionice, škole, predavanja, treninzi, natjecanja, aeromitinzi itd.). Dio programa odvija se kontinuirano tijekom cijele godine, ostalo su natjecanja, manifestacije i akcije. Posebno se ističe opsegom i posjećenošću zrakoplovna manifestacija "Susreti za Rudija".</t>
  </si>
  <si>
    <t>Oldtimer klub "Ferdinand Budicki"</t>
  </si>
  <si>
    <t>21008670</t>
  </si>
  <si>
    <t>71990967876</t>
  </si>
  <si>
    <t>0185627</t>
  </si>
  <si>
    <t>Zagreb, Gajščak 18</t>
  </si>
  <si>
    <t>099/2290 161</t>
  </si>
  <si>
    <t>Valentino Valjak</t>
  </si>
  <si>
    <t>Vladimir Vinduška i Ivan Špehar</t>
  </si>
  <si>
    <t>Tehničko-edukativne radionice vezane za povijest automobilizma</t>
  </si>
  <si>
    <t>Udruga Nikola Tesla - Genij za budućnost</t>
  </si>
  <si>
    <t>Zagreb, Turopoljska 24b</t>
  </si>
  <si>
    <t>01/2331663</t>
  </si>
  <si>
    <t>Dragica Mihajlović</t>
  </si>
  <si>
    <t>Dodjela godišnje nagrade Nikola Tesla-genij za budućnost 2015. – kako razviti kreativnost i inovativnost svakog pojedinca inspirirani Nikolom Teslom</t>
  </si>
  <si>
    <t>Više voditelja</t>
  </si>
  <si>
    <t>Obilježavanje života i djela Nikole Tesle</t>
  </si>
  <si>
    <t>Udruga za nove sociokulturne inicijative "Subsite"</t>
  </si>
  <si>
    <t>17924532296</t>
  </si>
  <si>
    <t>0277685</t>
  </si>
  <si>
    <t>Zagreb, Đorđićeva 8a</t>
  </si>
  <si>
    <t>091/1556958</t>
  </si>
  <si>
    <t>Bruno Pavlović</t>
  </si>
  <si>
    <t>Izrada robotskih kolica i tehnike upravljanja i osnove robotike</t>
  </si>
  <si>
    <t>Bruno Pavlović i Tvrtko Mandić</t>
  </si>
  <si>
    <t>Radionice izrade robotskih kolica i tehnike upravljanja</t>
  </si>
  <si>
    <t>Hrvatsko društvo za robotiku</t>
  </si>
  <si>
    <t>00000146</t>
  </si>
  <si>
    <t>68596604054</t>
  </si>
  <si>
    <t>0064629</t>
  </si>
  <si>
    <t>Zagreb, Julija Knifera 4</t>
  </si>
  <si>
    <t>091/5213478</t>
  </si>
  <si>
    <t>Jelka Hrnjić</t>
  </si>
  <si>
    <t>Besplatne radionice za srednjoškolske učenike Grada Zagreba i besplatne radionice za učenike iz osnovnih škola s područja Grada Zagreba</t>
  </si>
  <si>
    <t>Radionice robotike</t>
  </si>
  <si>
    <t>Klub samogradnje zrakoplova Croatia</t>
  </si>
  <si>
    <t>93840540521</t>
  </si>
  <si>
    <t>0079794</t>
  </si>
  <si>
    <t>Zagreb, Podsusetski trg 14 b</t>
  </si>
  <si>
    <t>098/234292</t>
  </si>
  <si>
    <t>Zdravko Pirc</t>
  </si>
  <si>
    <t>Škola samogradnje zrakoplova-Projekt 1</t>
  </si>
  <si>
    <t>Ljubomir Hranjec</t>
  </si>
  <si>
    <t>Radionice samogradnje zrakoplova</t>
  </si>
  <si>
    <t>Modelarski klub Zenit</t>
  </si>
  <si>
    <t>07580195465</t>
  </si>
  <si>
    <t>0271911</t>
  </si>
  <si>
    <t>Zagreb, Mandaličina 16</t>
  </si>
  <si>
    <t>091/3491230</t>
  </si>
  <si>
    <t>Vladimir Horvat</t>
  </si>
  <si>
    <t>Seminar za učenike osnovnih škola i seminar za učenike srednjih škola</t>
  </si>
  <si>
    <t>Vladimir Horvat i Denis Čulinović</t>
  </si>
  <si>
    <t>Radionice raketnog modelarstva</t>
  </si>
  <si>
    <t>JAVNI NATJEČAJ ZA DODJELU FINANCIJSKIH POTPORA ZA SUFINANCIRANJE PROGRAMA/PROJEKATA UDRUGA MLADIH ILI UDRUGA ZA MLADE GRADA ZAGREBA ZA 2016. GODINU</t>
  </si>
  <si>
    <t>DRUŠTVO ZA SOCIJALNU PODRŠKU</t>
  </si>
  <si>
    <t>Mladi i kreiranje programa lokalne socijalne politike</t>
  </si>
  <si>
    <t>AMBIDEKSTER KLUB</t>
  </si>
  <si>
    <t>I.Poljanice 6</t>
  </si>
  <si>
    <t>Korak dalje - klub za zpošljavanje mladih u riziku od socijalne isključenosti</t>
  </si>
  <si>
    <t>CENTAR INKLUZIVNE POTPORE IDEM</t>
  </si>
  <si>
    <t>Savjetovalište za mlade IDEM</t>
  </si>
  <si>
    <t>CENTAR ZA EDUKACIJU I SAVJETOVANJE "SUNCE"</t>
  </si>
  <si>
    <t>Ja mogu, ja hoću! Za bolju budućnost</t>
  </si>
  <si>
    <t>Centar za edukaciju, savjetovanje i osobni razvoj CEDAR</t>
  </si>
  <si>
    <t>Dizalica</t>
  </si>
  <si>
    <t>AUTONOMNI KULTURNI CENTAR</t>
  </si>
  <si>
    <t>90772018493</t>
  </si>
  <si>
    <t>Sunčica Remenar</t>
  </si>
  <si>
    <t>Media attack 2</t>
  </si>
  <si>
    <t>CENTAR ZA ŽENSKE STUDIJE</t>
  </si>
  <si>
    <t>Sandra Benčić</t>
  </si>
  <si>
    <t>Neformalno obrazovanje mladih, ženskostudijski obrazovni program</t>
  </si>
  <si>
    <t>CESI-Centar za edukaciju,savjetovanje i istraživanje</t>
  </si>
  <si>
    <t>Sanja Cesar</t>
  </si>
  <si>
    <t>Mlade žene žele raditi</t>
  </si>
  <si>
    <t>AIKIDO KUĆA ZAGREB</t>
  </si>
  <si>
    <t>54242403154</t>
  </si>
  <si>
    <t>0055816</t>
  </si>
  <si>
    <t>Koturaška cesta 1</t>
  </si>
  <si>
    <t>Marijan  Kudrna</t>
  </si>
  <si>
    <t>Kuća AIKIDA  - mjesto nulte tolerancije na dosadu</t>
  </si>
  <si>
    <t>DJEVOJAČKI ZBOR "MOZARTINE"</t>
  </si>
  <si>
    <t>79590804159</t>
  </si>
  <si>
    <t>0145168</t>
  </si>
  <si>
    <t>Vodička 29</t>
  </si>
  <si>
    <t>Iva Majcenić</t>
  </si>
  <si>
    <t>Potpora mladima s MD i NMB u razvoju cjeloživotnih kompetencija</t>
  </si>
  <si>
    <t>DRUŠTVO SPORTSKE REKREACIJE "SPORT ZA SVE" CENTAR</t>
  </si>
  <si>
    <t>Zdenka Šehić</t>
  </si>
  <si>
    <t>Internetski portal o športu</t>
  </si>
  <si>
    <t>HRVATSKO DEBATNO DRUŠTVO</t>
  </si>
  <si>
    <t>0000822</t>
  </si>
  <si>
    <t>Usudi se informirati-projekt poticanja medijskog poduzetništva mladih</t>
  </si>
  <si>
    <t>DRUŠTVO ZA ŠPORTSKU REKREACIJU "MILAN"</t>
  </si>
  <si>
    <t>2563451</t>
  </si>
  <si>
    <t>Milan Nesvanulica</t>
  </si>
  <si>
    <t>36. tradicionalni huimanitarni malonogometni turnir KOCKA 2016.</t>
  </si>
  <si>
    <t>DUNAVSKA MREŽA</t>
  </si>
  <si>
    <t>69991033399</t>
  </si>
  <si>
    <t>0227821</t>
  </si>
  <si>
    <t>Krila - terapijsko jahanje za osobe s invaliditetom</t>
  </si>
  <si>
    <t>Gornji Bukovac 18A</t>
  </si>
  <si>
    <t>Izgradnja civilnog društva i volonterski rad</t>
  </si>
  <si>
    <t>EUROPSKI INSTITUT ZA KULTURU OPHOĐENJA, INTERKULTURALNU KOMUNIKACIJU I PROTOKOLARNE AKTIVNOSTI</t>
  </si>
  <si>
    <t>2100906</t>
  </si>
  <si>
    <t>Livija Kardum</t>
  </si>
  <si>
    <t>Uspješna komunikacija mladih za sigurno odrastanje</t>
  </si>
  <si>
    <t>HRABRI TELEFON</t>
  </si>
  <si>
    <t>Poticanje volonterskog rada kroz senzibilizaciju i edukaciju mladih</t>
  </si>
  <si>
    <t>0022289</t>
  </si>
  <si>
    <t>Bijenička 97</t>
  </si>
  <si>
    <t>Trg bana J. Jelačića 3/I</t>
  </si>
  <si>
    <t>Edukacija za aktivniju uključenost mladih</t>
  </si>
  <si>
    <t>FORUM ZA SLOBODU ODGOJA</t>
  </si>
  <si>
    <t>Eli Pijaca Plavašić</t>
  </si>
  <si>
    <t>Proljetna škola poduzetnosti - program osnaživanja i obuke u području pokretanja vlastitih inicijativa, poslova te aktivnog djelovanja nezaposlenih mladih iz Grada Zagreba</t>
  </si>
  <si>
    <t xml:space="preserve"> TRANSPARENCY INTERNATIONAL HRVATSKA</t>
  </si>
  <si>
    <t>Antikorupcijski sat za učenike srednjih škola</t>
  </si>
  <si>
    <t>Izjednačavanje mogućnosti u sustavu obrazovanja za mlade oboljele od upalnih bolesti crijeva</t>
  </si>
  <si>
    <t>HRVATSKA UDRUGA ZA BORBU PROTIV HIV-A I VIRUSNOG HEPATITISA</t>
  </si>
  <si>
    <t>Maksimirska 51a</t>
  </si>
  <si>
    <t>Checkpoint Zagreb centar za savjetovanje i edukaciju mladih</t>
  </si>
  <si>
    <t>Hrvatska udruga za promicanje i razvoj tiflotehnike</t>
  </si>
  <si>
    <t>Psihoplanet</t>
  </si>
  <si>
    <t>Ulica grada Mainza 29</t>
  </si>
  <si>
    <t>Tiflotehnika u sustavu obrazovanja</t>
  </si>
  <si>
    <t>UDRUGA ZA KULTURU OSOBA OŠTEĆENA SLUHA "Hrvatski svijet tišine"</t>
  </si>
  <si>
    <t>Edukacija mladih o hrvatskom znakovnom jeziku za gluhu populaciju</t>
  </si>
  <si>
    <t>Hrvatski savez udruga mladih i studenata s invaliditetom SUMSI</t>
  </si>
  <si>
    <t>12707800437</t>
  </si>
  <si>
    <t>2100686</t>
  </si>
  <si>
    <t>Ulica grada Vukovara 68</t>
  </si>
  <si>
    <t>Zagreb, kulturau prošlosti i sadašnjosti-upoznavanje mladih s kulturnim i umjetničkim naslijeđem u Zagrebu</t>
  </si>
  <si>
    <t>HRVATSKO KULTURNO UMJETNIČKO DRUŠTVO "ŽELJEZNIČAR" - ZAGREB</t>
  </si>
  <si>
    <t>53830159458</t>
  </si>
  <si>
    <t>0935999</t>
  </si>
  <si>
    <t>Trnjanjska cesta 1</t>
  </si>
  <si>
    <t>Tanja Horvat</t>
  </si>
  <si>
    <t>Program rada udruge</t>
  </si>
  <si>
    <t>OAZA - Održiva alternativa zajednici</t>
  </si>
  <si>
    <t>Most prema boljem</t>
  </si>
  <si>
    <t>ISKORAK - CENTAR ZA PRAVA SEKSUALNIH I RODNIH MANJINA</t>
  </si>
  <si>
    <t>93402577124</t>
  </si>
  <si>
    <t>Preradovićeva 2</t>
  </si>
  <si>
    <t>LGBT Centar Zagreb</t>
  </si>
  <si>
    <t>AIKIDO DRUŠTVO ZAGREB</t>
  </si>
  <si>
    <t>Marijan Kudrna</t>
  </si>
  <si>
    <t>Kuća AIKIDA - mjesto nulte tolerancije na dosadu</t>
  </si>
  <si>
    <t>KUD "SV. ANA" ODRANSKI OBREŽ</t>
  </si>
  <si>
    <t>58992153451</t>
  </si>
  <si>
    <t>0055026</t>
  </si>
  <si>
    <t>Ulica Svete Ane 2</t>
  </si>
  <si>
    <t>Ankica Pršir</t>
  </si>
  <si>
    <t>Očuvajmo narodni vez od propasti i zaborava</t>
  </si>
  <si>
    <t>KLUB MLADIH TEHNIČARA GORNJI GRAD</t>
  </si>
  <si>
    <t>Studentska Zaltna karta</t>
  </si>
  <si>
    <t>HRVATSKI SPEED BADMINTONSKI TIM</t>
  </si>
  <si>
    <t>64240509834</t>
  </si>
  <si>
    <t>0102543</t>
  </si>
  <si>
    <t>Dubrava 226</t>
  </si>
  <si>
    <t>Speed badminton kultura mladih i slobodno vrijeme</t>
  </si>
  <si>
    <t>HRVATSKO UDRUŽENJE ZA CHRONOVU BOLEST I ULCEROZNI KOLITIS - HUCUK</t>
  </si>
  <si>
    <t>Zvonimir Feketić</t>
  </si>
  <si>
    <t>Studentska  zlatna karta</t>
  </si>
  <si>
    <t>Dramska radionica za mlade</t>
  </si>
  <si>
    <t>Klub športskog plesa Escape</t>
  </si>
  <si>
    <t>2100660</t>
  </si>
  <si>
    <t>Širolina 6</t>
  </si>
  <si>
    <t>Festival mladih plesača</t>
  </si>
  <si>
    <t>KONTEJNER / BIRO SUVREMENE UMJETNIČKE PRAKSE</t>
  </si>
  <si>
    <t xml:space="preserve">Kušlanova 2 </t>
  </si>
  <si>
    <t>Sunčica Ostojić</t>
  </si>
  <si>
    <t xml:space="preserve">Zločin i kazna - radionice stripa u sklopu festivala Ekstravagantna tijela </t>
  </si>
  <si>
    <t>Gornji Bukovac 18a</t>
  </si>
  <si>
    <t>HRVATSKI KLIZAČKI SAVEZ</t>
  </si>
  <si>
    <t>85641052042</t>
  </si>
  <si>
    <t>0050318</t>
  </si>
  <si>
    <t>Melita Juaratek Cipek</t>
  </si>
  <si>
    <t>Otvoreni dani klizanja</t>
  </si>
  <si>
    <t>TENISKI KLUB PRO JUNIOR</t>
  </si>
  <si>
    <t>0130903</t>
  </si>
  <si>
    <t>Kraći sportski program odgojno-obrazovnog rada s mladima - teniska škola za slobodno vrijeme mladih</t>
  </si>
  <si>
    <t>UDRUGA ZA SPREČACVANJE, INFORMIRANJE, DJELOVANJE, RESOCIJALIZACIJU OVISNIKA  S.I.D.R.O. U PARTNERSTVU SA ZAJEDNICOM CENACOLO</t>
  </si>
  <si>
    <t>KURZIV - Platforma za pitanja kulture, medija i društva</t>
  </si>
  <si>
    <t>Janja Sesar</t>
  </si>
  <si>
    <t>Kulturpunktova novinarska školica: svijet umjetnosti</t>
  </si>
  <si>
    <t>PSIHOLOŠKI CENTAR TESA</t>
  </si>
  <si>
    <t>00578657</t>
  </si>
  <si>
    <t>Psihoportal za mlade- podrška u izazovima mladenaštva</t>
  </si>
  <si>
    <t>Mladi za zajednicu</t>
  </si>
  <si>
    <t>Mladi za zajednicu II</t>
  </si>
  <si>
    <t>MREŽA MLADIH HRVATSKE</t>
  </si>
  <si>
    <t>25858858563</t>
  </si>
  <si>
    <t>0081396</t>
  </si>
  <si>
    <t>Vladimira Nazora 22</t>
  </si>
  <si>
    <t>Mirela Travar</t>
  </si>
  <si>
    <t xml:space="preserve">Komunikacijskim vještinama do zaposlenja </t>
  </si>
  <si>
    <t>Selska cesta 112c</t>
  </si>
  <si>
    <t>Nikola Buković</t>
  </si>
  <si>
    <t>Strategija za mlade, mladi za strategiju</t>
  </si>
  <si>
    <t>INSTITUT ZA RAZVOJ OBRAZOVANJA</t>
  </si>
  <si>
    <t>88292527040</t>
  </si>
  <si>
    <t>0080683</t>
  </si>
  <si>
    <t>Ninoslav Šćukanec</t>
  </si>
  <si>
    <t>Financijska pismenost mladih:informiranje i savjetovanje mladih o osnovama financijskog planiranja za studij u Hrvatskoj i inozemstvu</t>
  </si>
  <si>
    <t>2100073</t>
  </si>
  <si>
    <t>Trg Bana Josipa Jelačića 1 / III</t>
  </si>
  <si>
    <t>Savjetovalište za mlade</t>
  </si>
  <si>
    <t>UDRUGA "PLAVI TELEFON"</t>
  </si>
  <si>
    <t>Plavi menađeri</t>
  </si>
  <si>
    <t>OTVORENA RAČUNALNA RADIONICA  "SVI SMO PROTIV"</t>
  </si>
  <si>
    <t>Klub mladih Novi Zagreb</t>
  </si>
  <si>
    <t>Otvorena računalna radionica "Računalom protiv droge"</t>
  </si>
  <si>
    <t>59663208413</t>
  </si>
  <si>
    <t>00161911</t>
  </si>
  <si>
    <t>Vladimira Varičaka 11</t>
  </si>
  <si>
    <t>Informatizacija šumskog logora</t>
  </si>
  <si>
    <t>PRAGMA</t>
  </si>
  <si>
    <t xml:space="preserve">Godišnja nagrada za novinarske radove koji promiču vrijednosti obrazovanja </t>
  </si>
  <si>
    <t>POTICAJ - UDRUGA ZA POTICANJE KVALITETNOG RAZVOJA DJECE I MLADEŽI</t>
  </si>
  <si>
    <t>Projekt preventivnog savjetovališnog rada u I. ekonomskoh školi u Zagrebu</t>
  </si>
  <si>
    <t>Psihoportal za mlade - podrškau izazovima mladenaštva</t>
  </si>
  <si>
    <t>0057297</t>
  </si>
  <si>
    <t>REHABILITACIJSKI CENTAR ZA STRES I TRAUMU</t>
  </si>
  <si>
    <t>Moja odluka je najbolja odluka - jačanje kompetencija učenika za donošenje profesionalnih odluka</t>
  </si>
  <si>
    <t>UDRUGA ZA PROMICANJE OBRAZOVANJA ROMA U RH "KALI SARA"</t>
  </si>
  <si>
    <t>Poljana Jurja Andrassyja 6</t>
  </si>
  <si>
    <t>Ćazim Haliti</t>
  </si>
  <si>
    <t>Program udruge</t>
  </si>
  <si>
    <t>DRUŠTVO ŠPORTSKE REKREACIJE AKTIVAN ŽIVOT</t>
  </si>
  <si>
    <t>Vrbje 3</t>
  </si>
  <si>
    <t>Nedeljko Vareškić</t>
  </si>
  <si>
    <t>Trčanje.hr - internetski portal o trčanju</t>
  </si>
  <si>
    <t>UDRUGA JOCKEY KLUB HRVATSKE</t>
  </si>
  <si>
    <t>Mladi u konjičkom sportu</t>
  </si>
  <si>
    <t>SAVEZ UDRUGA KLUBTURA</t>
  </si>
  <si>
    <t>59999692487</t>
  </si>
  <si>
    <t>Katarina Pavić</t>
  </si>
  <si>
    <t>Clubture.HR: Programska razmjena i suradnja 2016.</t>
  </si>
  <si>
    <t>Trening životnih vještina</t>
  </si>
  <si>
    <t>UDRUGA "IGRA"  - ZA PRUŽANJE REHABILITACIJSKO-EDUKACIJSKE I PSIHO-SOCIJALNO-PEDAGOŠKE POMOĆI</t>
  </si>
  <si>
    <t>Tamara Bobić</t>
  </si>
  <si>
    <t>STUDENSKI  KATOLIČKI CENTAR  PALMA</t>
  </si>
  <si>
    <t>Ivan Mandurić</t>
  </si>
  <si>
    <t>"3D formacija" Formacija cjelovitog razvoja mladih</t>
  </si>
  <si>
    <t>72 sata bez kompromisa</t>
  </si>
  <si>
    <t>SUNCOKRET - OLJIN  "ODGOJ ZA LJUBAV I NENASILJE"</t>
  </si>
  <si>
    <t>Avenija Dubrovnik 10</t>
  </si>
  <si>
    <t>Građanska inicijativa "Tijelo,um - pokret"</t>
  </si>
  <si>
    <t>Da/ili Ne? Moj izbor!</t>
  </si>
  <si>
    <t>Građanska inicijativa "Tijelo, um - pokret"</t>
  </si>
  <si>
    <t>UDD-UDRUGA ZA DEMOKRATSKO DRUŠTVO</t>
  </si>
  <si>
    <t>24402228894</t>
  </si>
  <si>
    <t>Kranjčevićeva 27a</t>
  </si>
  <si>
    <t>Ančica Petrušić</t>
  </si>
  <si>
    <t>Protiv korupcije</t>
  </si>
  <si>
    <t>Kontaktom do mladih poduzetnika</t>
  </si>
  <si>
    <t>Pop igra - volonteri</t>
  </si>
  <si>
    <t>Mlade žene vole raditi</t>
  </si>
  <si>
    <t>FALA - udruga za promicanje socijalne osjetljivosti, zaštite i poboljšanja kvalitete života i popularizaciju terapijskog jahanja</t>
  </si>
  <si>
    <t>Vjetar u nama</t>
  </si>
  <si>
    <t>CENTAR ZA DUHOVNU POMOĆ ZAGREB</t>
  </si>
  <si>
    <t>Vodnikova 2/III</t>
  </si>
  <si>
    <t>Slavica Črnac</t>
  </si>
  <si>
    <t>Hafioterapijska pomoć mladima u egzistencijalnim pitanjima</t>
  </si>
  <si>
    <t>LIBERTAS udruga građana</t>
  </si>
  <si>
    <t>89083237752</t>
  </si>
  <si>
    <t>Marija Maja Žigić</t>
  </si>
  <si>
    <t>CRO life magazin</t>
  </si>
  <si>
    <t>Kreativna radionica izrade ukrasa, nakita i uporabnih predmeta</t>
  </si>
  <si>
    <t>UDRUGA ROMA "NE BOJ SE - MADARA"</t>
  </si>
  <si>
    <t>68576784192</t>
  </si>
  <si>
    <t>Borongajska cesta 57A</t>
  </si>
  <si>
    <t>Muhamed Zahirović</t>
  </si>
  <si>
    <t>Udruga Ponos Domovine</t>
  </si>
  <si>
    <t>65155443008</t>
  </si>
  <si>
    <t>Prevoj 23a</t>
  </si>
  <si>
    <t>Morana Delač</t>
  </si>
  <si>
    <t>Ponos domovine</t>
  </si>
  <si>
    <t>KLUB JEDRENJA NA DASCI TRI STRIJELE</t>
  </si>
  <si>
    <t>22838166331</t>
  </si>
  <si>
    <t>Marko Mudrovčić</t>
  </si>
  <si>
    <t>Festival vjetra</t>
  </si>
  <si>
    <t>Udruga Riječi/ Prave/ Predstave</t>
  </si>
  <si>
    <t>Novi načini za prevenciju nasilja z mlade novog doba</t>
  </si>
  <si>
    <t>KRIJESNICA - udruga za pomoć djeci i obiteljima suočenim s malignim bolestima</t>
  </si>
  <si>
    <t>Mladi krijesnice - mentori</t>
  </si>
  <si>
    <t>UDRUGA BIVŠIH UČENIKA ŠPUD-A ZAGREB</t>
  </si>
  <si>
    <t>Trg maršala Tita 11</t>
  </si>
  <si>
    <t>Bernarda Cesar</t>
  </si>
  <si>
    <t>U krugu škole 5 - zeleni val</t>
  </si>
  <si>
    <t>UDRUGA RODITELJA DJECE S POSEBNIM POTREBAMA "PUT U ŽIVOT"</t>
  </si>
  <si>
    <t>Đakovačka 11</t>
  </si>
  <si>
    <t>Subotom u PUŽ - aktivni uz podršku</t>
  </si>
  <si>
    <t>Subotom u PUŽ</t>
  </si>
  <si>
    <t>HRVATSKA PANEUROPSKA UNIJA</t>
  </si>
  <si>
    <t>74779998621</t>
  </si>
  <si>
    <t>Pavo Barišić</t>
  </si>
  <si>
    <t>Izazovi suvremnoga svijeta i multikulturalnog društva - paneuropski odgovor mladih</t>
  </si>
  <si>
    <t>CEDAR Centar za edukaciju, savjetovanje i osobni razvoj</t>
  </si>
  <si>
    <t>Edukacijski ciklus: poduzetništvo u kreativnim industrijama - PUKI 2016.</t>
  </si>
  <si>
    <t>Vera Jurić</t>
  </si>
  <si>
    <t>Edukativni program Fotokluba Zagreb "Za mlade"</t>
  </si>
  <si>
    <t>UDRUGA (NA)GLUHIH OSOBA VIDEATUR</t>
  </si>
  <si>
    <t>Uživam dok sam mlad</t>
  </si>
  <si>
    <t>UDRUGA ZA PROMICANJE KULTURA KULTURTREGER</t>
  </si>
  <si>
    <t>Martičeva 14d</t>
  </si>
  <si>
    <t>65917862963</t>
  </si>
  <si>
    <t>Vanja Jambrović</t>
  </si>
  <si>
    <t>Jedan na jedan</t>
  </si>
  <si>
    <t>Marina Držića 71a</t>
  </si>
  <si>
    <t>Svjetlana Marion</t>
  </si>
  <si>
    <t>Klub za mlade Zagreb-moj kvart</t>
  </si>
  <si>
    <t>Klub za mlade Zagreb moj kvart</t>
  </si>
  <si>
    <t>Centar za mlade Zagreb</t>
  </si>
  <si>
    <t>GLAZBENO-SCENSKI ANSAMBL "MEDLEY TEATAR"</t>
  </si>
  <si>
    <t>66709579680</t>
  </si>
  <si>
    <t>Trpimir Jerković</t>
  </si>
  <si>
    <t>Medleyplov-na vremenskim krilima glazbe</t>
  </si>
  <si>
    <t>SINDIKAT BICIKLISTA</t>
  </si>
  <si>
    <t>Alternativna mobilnost</t>
  </si>
  <si>
    <t>ODRAZ - ODRŽIVI RAZVOJ ZAJEDNICE</t>
  </si>
  <si>
    <t>Jačanje kapaciteta mladih za nove mogućnosti zapošljavanja</t>
  </si>
  <si>
    <t>UDRUGA ZA SINDROM DOWN - ZAGREB</t>
  </si>
  <si>
    <t>Ciličeva 10</t>
  </si>
  <si>
    <t>Volim te</t>
  </si>
  <si>
    <t>Udruga za sportske igre i kreativan razvoj mladih - Sportić</t>
  </si>
  <si>
    <t>Nadinska 10f</t>
  </si>
  <si>
    <t>Rad udruge Sportić</t>
  </si>
  <si>
    <t>Udruga za sprečavanje, informiranje, djelovanje i resocijalizaciju ovisnika - S.I.D.R.O.</t>
  </si>
  <si>
    <t>Ivana Kosinec</t>
  </si>
  <si>
    <t>Volim  te</t>
  </si>
  <si>
    <t>VOLONTERSKI CENTAR ZAGREB</t>
  </si>
  <si>
    <t>Višnja Pavlović</t>
  </si>
  <si>
    <t>Mobilnost mladih- uključi se i volontiraj</t>
  </si>
  <si>
    <t>UDRUGA ZA UNAPREĐENJE KVALITETE ŽIVLJENJA "LET"</t>
  </si>
  <si>
    <t>Radanički dol 10</t>
  </si>
  <si>
    <t>SIRIUS - CENTAR ZA PSIHOLOŠKO SAVJETOVANJE, EDUKACIJU I ISTRAŽIVANJE</t>
  </si>
  <si>
    <t>Škola poduzetništva za mlade</t>
  </si>
  <si>
    <t>UDRUŽENJE "DJECA PRVA"</t>
  </si>
  <si>
    <t>Hrvatskog proljeća 34</t>
  </si>
  <si>
    <t>Blanka Šegović</t>
  </si>
  <si>
    <t>Zajedno smo jači - podrška mladim roditeljima</t>
  </si>
  <si>
    <t>Sound Art inkubator- produkcijski program kluba Močvara</t>
  </si>
  <si>
    <t>Močvarni laboratorij-platforma za neformalno obrazovanje mladih</t>
  </si>
  <si>
    <t>UHULI - udruga hrvatskih učitelja likovne izobrazbe</t>
  </si>
  <si>
    <t>Kreativne radionice za mlade</t>
  </si>
  <si>
    <t>Abeceda nezavisne kulture za mlade</t>
  </si>
  <si>
    <t>Klub za mlade "Olimp"</t>
  </si>
  <si>
    <t>Dragomir Bokan</t>
  </si>
  <si>
    <t>Kreativna pobuna</t>
  </si>
  <si>
    <t>Fabkovićeva 9</t>
  </si>
  <si>
    <t>Pokreni se!</t>
  </si>
  <si>
    <t>UDRUGA TEHNIČKE KULTURE DR.OTON KUČERA</t>
  </si>
  <si>
    <t>84484685423</t>
  </si>
  <si>
    <t>Vlado Korbar</t>
  </si>
  <si>
    <t>Znanost mladima</t>
  </si>
  <si>
    <t>UDRUGA DOOR</t>
  </si>
  <si>
    <t>Marija Brkljačić</t>
  </si>
  <si>
    <t>UDRUGA ZA CJELOVITI RAZVOJ DJECE I MLADIH "Nova eva"</t>
  </si>
  <si>
    <t>05791831352</t>
  </si>
  <si>
    <t>Antonija Ledenko</t>
  </si>
  <si>
    <t>Projekt:mladi u zajednici - rastimo zajedno</t>
  </si>
  <si>
    <t>Kralja Držislava 6</t>
  </si>
  <si>
    <t>Škola sjedeće odbojke - klub mladih sportaša s invaliditetom - Grad Zagreb 2016.</t>
  </si>
  <si>
    <t>DRUŠTVO ZA PSIHOLOŠKU POMOĆ</t>
  </si>
  <si>
    <t>Program Svađa na vidiku - promijeni spiku</t>
  </si>
  <si>
    <t>UDRUGA URBANA MLADEŽ</t>
  </si>
  <si>
    <t>81462432701</t>
  </si>
  <si>
    <t>Roberto Mesir</t>
  </si>
  <si>
    <t>Poduzetni tinejdžeri</t>
  </si>
  <si>
    <t>25.00,00</t>
  </si>
  <si>
    <t>ZAGREBAČKI SAVEZ OSOBA S INVALIDITETOM</t>
  </si>
  <si>
    <t>Trening kampovi perspektivnih stolnotenisača</t>
  </si>
  <si>
    <t>UDRUGA ROMA ZAGREB</t>
  </si>
  <si>
    <t>ZAGREBAČKI BIATLON SAVEZ</t>
  </si>
  <si>
    <t>90883686667</t>
  </si>
  <si>
    <t>Savska cesta 137</t>
  </si>
  <si>
    <t>Davor Denkovski</t>
  </si>
  <si>
    <t xml:space="preserve">Trening kampovi </t>
  </si>
  <si>
    <t>BODY BUILDING KLUB "ZAGREB"</t>
  </si>
  <si>
    <t>54366148464</t>
  </si>
  <si>
    <t>Petrinjska 73</t>
  </si>
  <si>
    <t>Ivan Jug</t>
  </si>
  <si>
    <t>Nabava opreme, rad kluba</t>
  </si>
  <si>
    <t>HRVATSKI AKADEMSKI JUDO KLUB OSOBA S INVALIDITETOM MLADOST</t>
  </si>
  <si>
    <t>75622501961</t>
  </si>
  <si>
    <t>Teslina 10</t>
  </si>
  <si>
    <t>Branimir Lucić</t>
  </si>
  <si>
    <t>HRVATSKA ŠKOLA OUTWARD BOUND</t>
  </si>
  <si>
    <t>Lovorka Šimunec</t>
  </si>
  <si>
    <t>Uključivanje mladih grada Zagreba u volonterske projekte</t>
  </si>
  <si>
    <t>PLESNI KLUB TANGONEO</t>
  </si>
  <si>
    <t>46854603560</t>
  </si>
  <si>
    <t>Gajeva 25</t>
  </si>
  <si>
    <t>Lucija Lovrić</t>
  </si>
  <si>
    <t>Plesom protiv nasilja</t>
  </si>
  <si>
    <t>KOŠARKAŠKI KLUB "ZAGREB"</t>
  </si>
  <si>
    <t>40670211437</t>
  </si>
  <si>
    <t>Trnsko 25a</t>
  </si>
  <si>
    <t>Ivan Božanić</t>
  </si>
  <si>
    <t>UDRUGA ROMA ZAGREBA I ZAGREBAČKE ŽUPANIJE</t>
  </si>
  <si>
    <t>Javni poziv izviđačkim udrugama/zajednicama izviđačkih udruga za sufinanciranje programa za 2016. godinu</t>
  </si>
  <si>
    <t>UDRUGA PROGRESIO</t>
  </si>
  <si>
    <t>21270525967</t>
  </si>
  <si>
    <t>Horvatova 13h</t>
  </si>
  <si>
    <t>Hana Breko Kustura</t>
  </si>
  <si>
    <t>Program 2016.</t>
  </si>
  <si>
    <t>28. SAMOSTALNA DRUŽINA IZVIĐAČA DUBRAVA</t>
  </si>
  <si>
    <t>71803193641</t>
  </si>
  <si>
    <t>Toni Lugarov</t>
  </si>
  <si>
    <t>ODRED IZVIĐAČA SAVSKI GAJ</t>
  </si>
  <si>
    <t>ODRED IZVIĐAČA PLAMEN</t>
  </si>
  <si>
    <t>12678970944</t>
  </si>
  <si>
    <t>Opatijski trg 10</t>
  </si>
  <si>
    <t>Goran Sulejmanović</t>
  </si>
  <si>
    <t>ODRED IZVIĐAČA PLAVI PINGVIN</t>
  </si>
  <si>
    <t>16501731296</t>
  </si>
  <si>
    <t>Đure Deželića 89</t>
  </si>
  <si>
    <t>Marija E. Donelli</t>
  </si>
  <si>
    <t>IZVIĐAČKA ŠKOLA</t>
  </si>
  <si>
    <t>68590354717</t>
  </si>
  <si>
    <t>Draškovićeva 29</t>
  </si>
  <si>
    <t>Edi Mudronja</t>
  </si>
  <si>
    <t>ZAGREBAČKI SKAUTSKI ZBOR</t>
  </si>
  <si>
    <t>60426696191</t>
  </si>
  <si>
    <t>Remetinačka 77a</t>
  </si>
  <si>
    <t>DRUŽINA IZVIĐAČA GOLUB MIRA</t>
  </si>
  <si>
    <t>55949022349</t>
  </si>
  <si>
    <t>Vrapčanska 7</t>
  </si>
  <si>
    <t>Gordana Horvat Margetić</t>
  </si>
  <si>
    <t>ODRED IZVIĐAČA NB ĐEBO</t>
  </si>
  <si>
    <t>27465862419</t>
  </si>
  <si>
    <t>Hermanova 13</t>
  </si>
  <si>
    <t>Hrvoje Petrić</t>
  </si>
  <si>
    <t>IZVIĐAČKI ODRED EUCALYPTUS</t>
  </si>
  <si>
    <t>32766460150</t>
  </si>
  <si>
    <t>Slovenska 2</t>
  </si>
  <si>
    <t>Gemma Sandomenigo</t>
  </si>
  <si>
    <t>ODRED IZVIĐAČA MP</t>
  </si>
  <si>
    <t>91501710073</t>
  </si>
  <si>
    <t>Podsusedski trg 14b</t>
  </si>
  <si>
    <t>Davorin Kozjak</t>
  </si>
  <si>
    <t>ODRED IZVIĐAČA JELEN</t>
  </si>
  <si>
    <t>97805411587</t>
  </si>
  <si>
    <t>Petretićev trg 4</t>
  </si>
  <si>
    <t>Marko Engel</t>
  </si>
  <si>
    <t>IZVIĐAČKA DRUŽBA ZAGREB</t>
  </si>
  <si>
    <t>98753418105</t>
  </si>
  <si>
    <t>Masarykova 13</t>
  </si>
  <si>
    <t>Natalija Matić</t>
  </si>
  <si>
    <t>Izviđački program 2016.</t>
  </si>
  <si>
    <t>ODRED IZVIĐAČA JARUN</t>
  </si>
  <si>
    <t>20909095952</t>
  </si>
  <si>
    <t>Jurica Balen</t>
  </si>
  <si>
    <t>SAVEZ IZVIĐAČA ZAGREBA</t>
  </si>
  <si>
    <t>84624881929</t>
  </si>
  <si>
    <t>Klaićeva 42/2</t>
  </si>
  <si>
    <t>Boris Vujnović</t>
  </si>
  <si>
    <t>ODRED IZVIĐAČA MAĐARA ZRINYI MIKLOS</t>
  </si>
  <si>
    <t>21001506</t>
  </si>
  <si>
    <t>80490106348</t>
  </si>
  <si>
    <t>0054682</t>
  </si>
  <si>
    <t>Ulica kraljice Jelene 8</t>
  </si>
  <si>
    <t>Janos Liko</t>
  </si>
  <si>
    <t>21000626</t>
  </si>
  <si>
    <t>0055824</t>
  </si>
  <si>
    <t>ODRED IZVIĐAČA BORDO JEDINICA</t>
  </si>
  <si>
    <t>21000627</t>
  </si>
  <si>
    <t>44240185720</t>
  </si>
  <si>
    <t>0006386</t>
  </si>
  <si>
    <t>Igor Herceg</t>
  </si>
  <si>
    <t>ODRED IZVIĐAČA MEDVEDGRAD</t>
  </si>
  <si>
    <t>21011518</t>
  </si>
  <si>
    <t>67048252972</t>
  </si>
  <si>
    <t>Ljiljana Facko</t>
  </si>
  <si>
    <t xml:space="preserve">JAVNI POZIV ZA DODJELU JEDNOKRATNIH FINANCIJSKIH POTPORA UDRUGAMA IZ SREDSTAVA PRORAČUNA GRADA ZAGREBA ZA 2016. </t>
  </si>
  <si>
    <t>HUM HRVATSKA UDRUGA MLADIH</t>
  </si>
  <si>
    <t>21008919</t>
  </si>
  <si>
    <t>63157948992</t>
  </si>
  <si>
    <t>0243124</t>
  </si>
  <si>
    <t>Mate Damić</t>
  </si>
  <si>
    <t>Redovni program</t>
  </si>
  <si>
    <t>Društvo sportske rekreacije SMASH</t>
  </si>
  <si>
    <t>21012201</t>
  </si>
  <si>
    <t>70487234288</t>
  </si>
  <si>
    <t>0376627</t>
  </si>
  <si>
    <t>Filip Zaja</t>
  </si>
  <si>
    <t>UDRUGA ZA UNAPREĐENJE NEZAVISNE KULTURE TREŠNJEVKA</t>
  </si>
  <si>
    <t>40654838393</t>
  </si>
  <si>
    <t>2683679</t>
  </si>
  <si>
    <t>Edukacija zaposlenika udruge</t>
  </si>
  <si>
    <t>USPINJAČA  ZG</t>
  </si>
  <si>
    <t>21006896</t>
  </si>
  <si>
    <t>90441537077</t>
  </si>
  <si>
    <t>0155314</t>
  </si>
  <si>
    <t>Floria Galić</t>
  </si>
  <si>
    <t>Aktivnosti razvoja koji se tiču lokalne zajednice</t>
  </si>
  <si>
    <t>IFIT FITNESS CENTAR</t>
  </si>
  <si>
    <t>21008807</t>
  </si>
  <si>
    <t>12168444072</t>
  </si>
  <si>
    <t>0200798</t>
  </si>
  <si>
    <t>Jačanje kapaciteta udruge i pomoć pri kupnji opreme</t>
  </si>
  <si>
    <t>INSTITUT ZA STRUČNO USAVRŠAVANJE MLADIH</t>
  </si>
  <si>
    <t>Podrška razvoju udruge</t>
  </si>
  <si>
    <t>UDRUGA KULTURA NOVA</t>
  </si>
  <si>
    <t xml:space="preserve">Sufinanciranje razvoja udruge </t>
  </si>
  <si>
    <t>ŠAHOVSKI KLUB DAMA I KRALJ</t>
  </si>
  <si>
    <t>21011823</t>
  </si>
  <si>
    <t>70572791374</t>
  </si>
  <si>
    <t>0346545</t>
  </si>
  <si>
    <t>Nina Pavić</t>
  </si>
  <si>
    <t>Radionice Šahom protiv ulice</t>
  </si>
  <si>
    <t>NK Bubamara</t>
  </si>
  <si>
    <t>21007633</t>
  </si>
  <si>
    <t>92894759277</t>
  </si>
  <si>
    <t>0212802</t>
  </si>
  <si>
    <t>Stipe Tokić</t>
  </si>
  <si>
    <t>Potpora radu kluba i organizaciji turnira</t>
  </si>
  <si>
    <t>KLIZAČKI KLUB MEDO</t>
  </si>
  <si>
    <t>21000471</t>
  </si>
  <si>
    <t>56662084785</t>
  </si>
  <si>
    <t>0002828</t>
  </si>
  <si>
    <t>Snježana Vuk</t>
  </si>
  <si>
    <t>Odlazak na klizačko natjecanje u Pariz</t>
  </si>
  <si>
    <t>DRUŠTVO CRNOGORACA I PRIJATELJA CRNE GORE MONTENEGRO ZAGREB</t>
  </si>
  <si>
    <t>50513</t>
  </si>
  <si>
    <t>39270489586</t>
  </si>
  <si>
    <t>0100940</t>
  </si>
  <si>
    <t>Dušan Mišković</t>
  </si>
  <si>
    <t>Potpora radu udruge</t>
  </si>
  <si>
    <t>Dean Vučić</t>
  </si>
  <si>
    <t>Nabava sportske opreme</t>
  </si>
  <si>
    <t>Hrvoje Petranović</t>
  </si>
  <si>
    <t>Edukativno-preventivne radionice</t>
  </si>
  <si>
    <t>UMJETNIČKA UDRUGA VILIN KONJIC</t>
  </si>
  <si>
    <t>21008328</t>
  </si>
  <si>
    <t>07902399921</t>
  </si>
  <si>
    <t>0176475</t>
  </si>
  <si>
    <t>Melita-Petra Ivanović</t>
  </si>
  <si>
    <t>Radionice Stvaranje je sreća</t>
  </si>
  <si>
    <t>UDRUGA ZA PROMICANJE KREATIVNOSTI VILIBALD</t>
  </si>
  <si>
    <t>21005984</t>
  </si>
  <si>
    <t>39447066877</t>
  </si>
  <si>
    <t>0100323</t>
  </si>
  <si>
    <t>Milka Mišak</t>
  </si>
  <si>
    <t>Mali eko-vrtlari</t>
  </si>
  <si>
    <t>Edukativno-preventuivne radionice u 2016.</t>
  </si>
  <si>
    <t>DRUŠTVO SPORTSKE REKREACIJE SMASH</t>
  </si>
  <si>
    <t>21004537</t>
  </si>
  <si>
    <t>0152689</t>
  </si>
  <si>
    <t>Filip zaja</t>
  </si>
  <si>
    <t>Šaka iz mraka</t>
  </si>
  <si>
    <t>Radionice pisanja životopisa</t>
  </si>
  <si>
    <t>2100887</t>
  </si>
  <si>
    <t>Pomoć pri kupnji opreme</t>
  </si>
  <si>
    <t>UDRUGA USPINJAČA ZG</t>
  </si>
  <si>
    <t>Promicanje programa za mlade u području kulture i slobodnog vremena</t>
  </si>
  <si>
    <t>Edukacija za zaposlenike i stručnjake udruge</t>
  </si>
  <si>
    <t>INVALIDSKI ODBOJKAŠKI KLUB ZAGREB</t>
  </si>
  <si>
    <t>226598</t>
  </si>
  <si>
    <t>PROJEKT BORBA PROTIV OVISNOSTI</t>
  </si>
  <si>
    <t>Projekt BORBA PROTIV OVISNOSTI</t>
  </si>
  <si>
    <t>NK MLADOST DRAGONOŽEC</t>
  </si>
  <si>
    <t>0058173</t>
  </si>
  <si>
    <t>0081841</t>
  </si>
  <si>
    <t>0197825</t>
  </si>
  <si>
    <t>0179261</t>
  </si>
  <si>
    <t>0160231</t>
  </si>
  <si>
    <t>0120794</t>
  </si>
  <si>
    <t>0093262</t>
  </si>
  <si>
    <t>0911146</t>
  </si>
  <si>
    <t>0216141</t>
  </si>
  <si>
    <t>2100004</t>
  </si>
  <si>
    <t>0080479</t>
  </si>
  <si>
    <t>00206321</t>
  </si>
  <si>
    <t>0273668</t>
  </si>
  <si>
    <t>0161459</t>
  </si>
  <si>
    <t>0082236</t>
  </si>
  <si>
    <t>0005452</t>
  </si>
  <si>
    <t>0235808</t>
  </si>
  <si>
    <t>0090387</t>
  </si>
  <si>
    <t>0152239</t>
  </si>
  <si>
    <t>0083631</t>
  </si>
  <si>
    <t>0222299</t>
  </si>
  <si>
    <t>0055859</t>
  </si>
  <si>
    <t>0081353</t>
  </si>
  <si>
    <t>0056065</t>
  </si>
  <si>
    <t>0054747</t>
  </si>
  <si>
    <t>0054658</t>
  </si>
  <si>
    <t>0055849</t>
  </si>
  <si>
    <t>0111489</t>
  </si>
  <si>
    <t>0112562</t>
  </si>
  <si>
    <t>0015890</t>
  </si>
  <si>
    <t>0072689</t>
  </si>
  <si>
    <t>0055450</t>
  </si>
  <si>
    <t>0082724</t>
  </si>
  <si>
    <t>31119719993</t>
  </si>
  <si>
    <t xml:space="preserve"> 
85974816503</t>
  </si>
  <si>
    <t>90800614263</t>
  </si>
  <si>
    <t>21004185</t>
  </si>
  <si>
    <t xml:space="preserve"> 
15731172304</t>
  </si>
  <si>
    <t xml:space="preserve"> 
09991866976</t>
  </si>
  <si>
    <t>0083585</t>
  </si>
  <si>
    <t>0137709</t>
  </si>
  <si>
    <t>Mala meteorološka radionica je edukativan projekt pokrenut s ciljem promicanja I popularizacije meteorologije, a namijenjen je djeci i mladima. Glavni cilj projekta je razviti pozitivan odnos djece prema sebi , prema drugima, prema okolišu i prirodi i znanosti.</t>
  </si>
  <si>
    <t>Program je prilagođen svim uzrastima djece . Od točaka za najmlađe, u kojima se kroz brojalice i dječje igre razvija motorika te osjećaj za ritam i sluh kod djece predškolskog uzrasta.</t>
  </si>
  <si>
    <t xml:space="preserve"> 
85968986098</t>
  </si>
  <si>
    <t>04421559225</t>
  </si>
  <si>
    <t>UDRUGA TOPNIKA 1. GARDIJSKE BRIGADE TIGROVI</t>
  </si>
  <si>
    <t xml:space="preserve">IZRAVNA DODJELA </t>
  </si>
  <si>
    <t xml:space="preserve"> 
78377886570</t>
  </si>
  <si>
    <t xml:space="preserve"> 
61696311437</t>
  </si>
  <si>
    <t xml:space="preserve"> 
48953641019</t>
  </si>
  <si>
    <t>Obilježavanje svjettskog dana zaštite mentalnog zdravlja</t>
  </si>
  <si>
    <t>08172217206</t>
  </si>
  <si>
    <t>06570355423</t>
  </si>
  <si>
    <t>81000099000</t>
  </si>
  <si>
    <t>02891598840</t>
  </si>
  <si>
    <t>07770380976</t>
  </si>
  <si>
    <t>02026197081</t>
  </si>
  <si>
    <t>01152649489</t>
  </si>
  <si>
    <t>09245248319</t>
  </si>
  <si>
    <t>00952029004</t>
  </si>
  <si>
    <t>86710457986</t>
  </si>
  <si>
    <t>25435072113</t>
  </si>
  <si>
    <t>85711899569</t>
  </si>
  <si>
    <t>64421336208</t>
  </si>
  <si>
    <t>01617130836</t>
  </si>
  <si>
    <t>23064700393</t>
  </si>
  <si>
    <t>Edukativno kreativne modelarske i automaketarske radionice Auto reciklaže iz stare garaže, Edukativno kreativne radionice vazane za prometnu kulturu Znak</t>
  </si>
  <si>
    <t>48529724647</t>
  </si>
  <si>
    <t>44933468186</t>
  </si>
  <si>
    <t>PETAR KRALJEVIĆ</t>
  </si>
  <si>
    <t>52165661369</t>
  </si>
  <si>
    <t>Kulturnoj udruzi Glumci u Zagvozdu</t>
  </si>
  <si>
    <t xml:space="preserve">izravna dodjela temeljem članka 6. stavka 3. alineje 2. Uredbe </t>
  </si>
  <si>
    <t>UDRUGA ZA PROMICANJE VRIJEDNOSTI CIVILNOG DRUŠTVA KOD DJECE I MLADIH "JABLANI"</t>
  </si>
  <si>
    <t>Institucionalna podrška</t>
  </si>
  <si>
    <t>EDUKACIJSKI CENTAR ZAGREB</t>
  </si>
  <si>
    <t>Sufinanciranje aktivnosti programa za mlade u svrhu boljeg uključivanja na tržište rada</t>
  </si>
  <si>
    <t>HRVATSKI BRIDŽ SAVEZ</t>
  </si>
  <si>
    <t>00001099</t>
  </si>
  <si>
    <t>0210355</t>
  </si>
  <si>
    <t>Marina Pilipović</t>
  </si>
  <si>
    <t>Organizacija 15 th Champion Cup-a Zg prvaka</t>
  </si>
  <si>
    <t>HRVATSKO -IRANSKO DRUŠTVO "IRANDUSTAN"</t>
  </si>
  <si>
    <t>21011903</t>
  </si>
  <si>
    <t>0351263</t>
  </si>
  <si>
    <t>Ebtwehaj Navaey</t>
  </si>
  <si>
    <t>Osnaživanje i promicanje programa za mlade u području kulture i slobodnog vremena mladih</t>
  </si>
  <si>
    <t>HRVATSKI AKADEMSKI JU-JITSU KLUB "MLADOST-ALLIANCE BD"</t>
  </si>
  <si>
    <t>21009536</t>
  </si>
  <si>
    <t>0220019</t>
  </si>
  <si>
    <t>Ilija Ćavarović</t>
  </si>
  <si>
    <t>Organizacija jubilarnog 10. dvoranskog jiu-jitsu prvenstva Hrvatska 2016.</t>
  </si>
  <si>
    <t>PLIVAČKI KLUB NATATOR</t>
  </si>
  <si>
    <t>21002791</t>
  </si>
  <si>
    <t>55267077085</t>
  </si>
  <si>
    <t>0004969</t>
  </si>
  <si>
    <t>Ana Sršen</t>
  </si>
  <si>
    <t>Sufinanciranje troškova premijere dokumentarnog filma "Skrivena strana medalje"</t>
  </si>
  <si>
    <t>Katarina Jarčov</t>
  </si>
  <si>
    <t>UDRUGA RUDOLF</t>
  </si>
  <si>
    <t>21012271</t>
  </si>
  <si>
    <t>92355144075</t>
  </si>
  <si>
    <t>0380553</t>
  </si>
  <si>
    <t>Stjepan Hundić</t>
  </si>
  <si>
    <t>Sufinaciranje Adventa za mlade i djecu na Strossmayerovom trgu</t>
  </si>
  <si>
    <t>IFIT FITNES CENTAR</t>
  </si>
  <si>
    <t>Vizir Antun</t>
  </si>
  <si>
    <t>SPORTSKA UDRUGA BAMBI KIDS</t>
  </si>
  <si>
    <t>21010439</t>
  </si>
  <si>
    <t>30650858681</t>
  </si>
  <si>
    <t>0245375</t>
  </si>
  <si>
    <t>Slobodanka Tintor</t>
  </si>
  <si>
    <t>Potpora za odlazak na natjecanje Cup-Europe</t>
  </si>
  <si>
    <t>Nadica Tisanić</t>
  </si>
  <si>
    <t>Potpora za opremanje svlačionice i članarinu</t>
  </si>
  <si>
    <t>KONJIČKI KLUB APPALOOSA</t>
  </si>
  <si>
    <t>Potpora za organizaciju terapijskoh jahanja</t>
  </si>
  <si>
    <t>KARATE KLUB FOKUS</t>
  </si>
  <si>
    <t>21000720</t>
  </si>
  <si>
    <t>22528346235</t>
  </si>
  <si>
    <t>0163552</t>
  </si>
  <si>
    <t>Zvonimir Radovečki</t>
  </si>
  <si>
    <t>Sufinanciranje programa i edukacija mladih sportaša</t>
  </si>
  <si>
    <t>TAEKWONDO KLUB ČIGRA</t>
  </si>
  <si>
    <t>21003130</t>
  </si>
  <si>
    <t>54188444912</t>
  </si>
  <si>
    <t>0201470</t>
  </si>
  <si>
    <t>Darko Marinović</t>
  </si>
  <si>
    <t xml:space="preserve">Sufinanciranje dijela troškova u organizaciji turnira za mlade u taekwondo sportu </t>
  </si>
  <si>
    <t>DRUŠTVO NAŠA DJECA MAKSIMIR</t>
  </si>
  <si>
    <t>Potpora za nabavu opreme</t>
  </si>
  <si>
    <t>JUDO KLUB NOVI ZAGREB</t>
  </si>
  <si>
    <t>Zdravko Baršnik</t>
  </si>
  <si>
    <t>Potpora za rad kluba</t>
  </si>
  <si>
    <t>SAVEZ DRUŠTAVA NAŠA DJECA - AKCIJA GRADOVI I OPĆINE PRIJATELJI DJECE</t>
  </si>
  <si>
    <t>01 4922959</t>
  </si>
  <si>
    <t>info@savez-dnd.hr</t>
  </si>
  <si>
    <t>www.savez-dnd.hr</t>
  </si>
  <si>
    <t>prof. dr.sc. Aida Salihagić Kadić</t>
  </si>
  <si>
    <t>S djecom i za djecu</t>
  </si>
  <si>
    <t>Snježana Krpes</t>
  </si>
  <si>
    <t>radionice za djecu, obilježavanje obljetnice rada saveza, izložba plakata, igračaka, posjeti djece iz različitih krajeva RH..</t>
  </si>
  <si>
    <t>Javni poziv za dodjelu jednokratnih financijskih potpora udrugama iz sredstava Proračuna Grada Zagreba za 2016</t>
  </si>
  <si>
    <t>Hrvatsko društvo za zaštitu od zračenja</t>
  </si>
  <si>
    <t>00000894</t>
  </si>
  <si>
    <t>70064657773</t>
  </si>
  <si>
    <t>0053597</t>
  </si>
  <si>
    <t>Ines Krajcar Bronić</t>
  </si>
  <si>
    <t>HDZZ - Alpe Adria konferencija</t>
  </si>
  <si>
    <t xml:space="preserve">Međunarodni institut prirodnog zdravlja </t>
  </si>
  <si>
    <t>02000944</t>
  </si>
  <si>
    <t>38423852902</t>
  </si>
  <si>
    <t>0028126</t>
  </si>
  <si>
    <t>Monika Čizmek</t>
  </si>
  <si>
    <t xml:space="preserve"> Program Zdravi - Sretni P7za djecu s poteškoćama u razvoju</t>
  </si>
  <si>
    <t>Program Zdravi - Sretni P7za djecu s poteškoćama u razvoju</t>
  </si>
  <si>
    <t xml:space="preserve"> "Plavo je više od boje" - Obilježavanje 25 godina Plavog telefona</t>
  </si>
  <si>
    <t>Plavo je više od boje - Obilježavanje 25 godina Plavog telefona</t>
  </si>
  <si>
    <t>Hrvatski liječnički zbor, Hrvatsko društvo za gerontologiju i gerijatriju</t>
  </si>
  <si>
    <t xml:space="preserve">Organizacija i provedba 3. hrvatskog gerontološkog i gerijatrijskog kongresa s međunarodnim sudjelovanjem </t>
  </si>
  <si>
    <t>Hrvatsko društvo za istraživanje raka (HDIR) -</t>
  </si>
  <si>
    <t>21006830</t>
  </si>
  <si>
    <t>01690550600</t>
  </si>
  <si>
    <t>0225971</t>
  </si>
  <si>
    <t>Sonja Levanat</t>
  </si>
  <si>
    <t>Organizacija HDIR-3: "From bench to clinic" - Četvrtog kongresa s međunarodnim sudjelovanjem</t>
  </si>
  <si>
    <t>Udruga Pet plus</t>
  </si>
  <si>
    <t>Grupe samopomoći i psihološke radionice za ovisnike</t>
  </si>
  <si>
    <t>Hrvatska udruga za bolesti štitnjače</t>
  </si>
  <si>
    <t>21005764</t>
  </si>
  <si>
    <t>16451130145</t>
  </si>
  <si>
    <t>0285769</t>
  </si>
  <si>
    <t>Verica Mešić</t>
  </si>
  <si>
    <t xml:space="preserve"> Institucionalni i organizacijski razvoj Udruge</t>
  </si>
  <si>
    <t xml:space="preserve"> Edukativna kampanja "Živi zdravo"</t>
  </si>
  <si>
    <t>nenamjenski utrošena srdstva u potpunost</t>
  </si>
  <si>
    <t xml:space="preserve">Udruga za promicanje potreba djece i mladih "Smiješak za sve" </t>
  </si>
  <si>
    <t xml:space="preserve"> 
21010634 </t>
  </si>
  <si>
    <t>56510953703</t>
  </si>
  <si>
    <t>0254876</t>
  </si>
  <si>
    <t>Marijana Jergović</t>
  </si>
  <si>
    <t xml:space="preserve"> Edukacijski seminar za volontere, sudjelovanje u projektu Volonterskog centra Zagreb i volonterske akcije u Centru za odgoj i obrazovanje „Slava Raškaj“</t>
  </si>
  <si>
    <t>MI udruga roditelja djece i osoba s poteškoćama u razvoju -</t>
  </si>
  <si>
    <t>11000195</t>
  </si>
  <si>
    <t>Dario Salak</t>
  </si>
  <si>
    <t xml:space="preserve"> Sufinanciranje osnovne djelatnosti</t>
  </si>
  <si>
    <t xml:space="preserve">Europa Donna Hrvatska </t>
  </si>
  <si>
    <t>00001592</t>
  </si>
  <si>
    <t>76968411045</t>
  </si>
  <si>
    <t>00079561</t>
  </si>
  <si>
    <t>Vesna Ramljak</t>
  </si>
  <si>
    <t xml:space="preserve">Troškovi edukacije o samopregledu dojke </t>
  </si>
  <si>
    <t>Hrv.udruga za Alzh.bolest</t>
  </si>
  <si>
    <t>Podmirenje troškova održavanja Druge edukativne konferencije o Alzheimerovoj bolesti - EDUKAL 2016.</t>
  </si>
  <si>
    <t>Podmirenje troškova održavanja Druge edukativne konferencije o Alzheimerovoj bolesti - EDUKAL 2016</t>
  </si>
  <si>
    <t>Zdav osmijeh-sretan osmijh</t>
  </si>
  <si>
    <t>Zdrav osmijeh sretan osmijeh</t>
  </si>
  <si>
    <t xml:space="preserve">Društvo psorijatičara Hrvatske </t>
  </si>
  <si>
    <t>00001411</t>
  </si>
  <si>
    <t>02936523048</t>
  </si>
  <si>
    <t>0239432</t>
  </si>
  <si>
    <t>Inka Marinić</t>
  </si>
  <si>
    <t>Edukacija oboljelih od psorijaze i psorijatičnog artritisa</t>
  </si>
  <si>
    <t xml:space="preserve">Klub liječenih alkoholičara "Remetinec Gaj" </t>
  </si>
  <si>
    <t xml:space="preserve"> 
21002672 </t>
  </si>
  <si>
    <t>47592685791</t>
  </si>
  <si>
    <t>0067881</t>
  </si>
  <si>
    <t>Zvonimir Ostović</t>
  </si>
  <si>
    <t xml:space="preserve">Klub liječenih alkoholičara "Dugave" </t>
  </si>
  <si>
    <t xml:space="preserve"> 01318012                          </t>
  </si>
  <si>
    <t>Dražen Pećnik</t>
  </si>
  <si>
    <t>Program rehabilitacije i resocijalizacije liječenih alkoholičara i drugih</t>
  </si>
  <si>
    <t xml:space="preserve">Klub liječenih alkoholičara "Medarska" </t>
  </si>
  <si>
    <t>21002869</t>
  </si>
  <si>
    <t>77768517199</t>
  </si>
  <si>
    <t>0027499</t>
  </si>
  <si>
    <t>Dražen Berc</t>
  </si>
  <si>
    <t>Rehabilitacija i resocijalizacija ovisnika o alkoholu i članova njihovih obitelji</t>
  </si>
  <si>
    <t xml:space="preserve">Udruga alko-apstinenata "Dubrava Centar I" </t>
  </si>
  <si>
    <t>21002659</t>
  </si>
  <si>
    <t>18940471354</t>
  </si>
  <si>
    <t>0022322</t>
  </si>
  <si>
    <t>Juraj jaklić</t>
  </si>
  <si>
    <t>Promicanej zdravlja i prevencija bolesti</t>
  </si>
  <si>
    <t xml:space="preserve">Klub liječenih alkoholičara "Maksimirska naselja" </t>
  </si>
  <si>
    <t>21000090</t>
  </si>
  <si>
    <t>57574236091</t>
  </si>
  <si>
    <t>0065528</t>
  </si>
  <si>
    <t>Mario Sačer</t>
  </si>
  <si>
    <t>Rehabilitacija liječenih alkoholičara</t>
  </si>
  <si>
    <t xml:space="preserve">Klub liječenih alkoholičara "Centar Tkalča" </t>
  </si>
  <si>
    <t>21001940</t>
  </si>
  <si>
    <t>97332237262</t>
  </si>
  <si>
    <t>0110551</t>
  </si>
  <si>
    <t>Jadranka Laub</t>
  </si>
  <si>
    <t>Program prevencije i suzbijanja bolesti ovisnosti</t>
  </si>
  <si>
    <t>Factum</t>
  </si>
  <si>
    <t>2279550</t>
  </si>
  <si>
    <t>81603361175</t>
  </si>
  <si>
    <t>Za jačanje kapaciteta udruge I podrška organizacijskom razvoju udruge</t>
  </si>
  <si>
    <t>Udruga za promicanje kulture I umjentosti JaBiH</t>
  </si>
  <si>
    <t>2613930</t>
  </si>
  <si>
    <t>54766458445</t>
  </si>
  <si>
    <t>za održavanje internetske stranice I društvene mreže</t>
  </si>
  <si>
    <t>Umjetnička organizacija Grupa Kugla</t>
  </si>
  <si>
    <t>1348400</t>
  </si>
  <si>
    <t>Damir Bartol Indoš</t>
  </si>
  <si>
    <t>za jačanje kapaciteta udruge-tehničko opremanje prostora I rad Šahtofonskog orkestra u sklopu bivše tvornice Jedinstvo -prostor Parainstitut Indoš</t>
  </si>
  <si>
    <t>Umjetnička organizacija Scena</t>
  </si>
  <si>
    <t>O1791494</t>
  </si>
  <si>
    <t>59703243314</t>
  </si>
  <si>
    <t>Goran Navojac</t>
  </si>
  <si>
    <t>za financiranje organizacije filmskog festivala "Dani hrvatskog filma u Orašju"</t>
  </si>
  <si>
    <t>Kreativna de Kultura</t>
  </si>
  <si>
    <t>4524144</t>
  </si>
  <si>
    <t>Lejla Ahmetašević</t>
  </si>
  <si>
    <t>za financiranje "Dani bosanskohercegovačke kulture 2016"</t>
  </si>
  <si>
    <t>Teatar Gavran</t>
  </si>
  <si>
    <t>1657283</t>
  </si>
  <si>
    <t>Mladena Gavran</t>
  </si>
  <si>
    <t>za financiranje programa Gavranfest u Pragu</t>
  </si>
  <si>
    <t>Društvo Goranin</t>
  </si>
  <si>
    <t>O3258483</t>
  </si>
  <si>
    <t>sufinanciranje organizacije međunarodnog festivala heligonki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</si>
</sst>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kn&quot;"/>
  </numFmts>
  <fonts count="80" x14ac:knownFonts="1">
    <font>
      <sz val="10"/>
      <name val="Arial"/>
      <charset val="238"/>
    </font>
    <font>
      <sz val="10"/>
      <name val="Arial"/>
      <family val="2"/>
      <charset val="238"/>
    </font>
    <font>
      <sz val="8"/>
      <name val="Arial"/>
      <family val="2"/>
      <charset val="238"/>
    </font>
    <font>
      <sz val="9"/>
      <name val="Arial"/>
      <family val="2"/>
    </font>
    <font>
      <b/>
      <sz val="9"/>
      <name val="Arial"/>
      <family val="2"/>
      <charset val="238"/>
    </font>
    <font>
      <b/>
      <sz val="10"/>
      <name val="Arial"/>
      <family val="2"/>
      <charset val="238"/>
    </font>
    <font>
      <sz val="9"/>
      <name val="Arial"/>
      <family val="2"/>
      <charset val="238"/>
    </font>
    <font>
      <sz val="10"/>
      <name val="Arial"/>
      <family val="2"/>
      <charset val="238"/>
    </font>
    <font>
      <i/>
      <sz val="10"/>
      <name val="Arial"/>
      <family val="2"/>
      <charset val="238"/>
    </font>
    <font>
      <sz val="11"/>
      <name val="Arial"/>
      <family val="2"/>
      <charset val="238"/>
    </font>
    <font>
      <u/>
      <sz val="11"/>
      <name val="Arial"/>
      <family val="2"/>
      <charset val="238"/>
    </font>
    <font>
      <sz val="11"/>
      <name val="Arial"/>
      <family val="2"/>
      <charset val="238"/>
    </font>
    <font>
      <b/>
      <sz val="10"/>
      <name val="Arial Narrow"/>
      <family val="2"/>
      <charset val="238"/>
    </font>
    <font>
      <b/>
      <sz val="14"/>
      <name val="Arial"/>
      <family val="2"/>
      <charset val="238"/>
    </font>
    <font>
      <b/>
      <sz val="8"/>
      <name val="Arial Narrow"/>
      <family val="2"/>
      <charset val="238"/>
    </font>
    <font>
      <b/>
      <sz val="9"/>
      <name val="Arial Narrow"/>
      <family val="2"/>
      <charset val="238"/>
    </font>
    <font>
      <b/>
      <sz val="10"/>
      <color indexed="12"/>
      <name val="Arial Narrow"/>
      <family val="2"/>
      <charset val="238"/>
    </font>
    <font>
      <b/>
      <sz val="10"/>
      <color theme="1"/>
      <name val="Arial"/>
      <family val="2"/>
      <charset val="238"/>
    </font>
    <font>
      <b/>
      <sz val="10"/>
      <color theme="1"/>
      <name val="Arial Narrow"/>
      <family val="2"/>
      <charset val="238"/>
    </font>
    <font>
      <b/>
      <sz val="9"/>
      <color theme="1"/>
      <name val="Arial Narrow"/>
      <family val="2"/>
      <charset val="238"/>
    </font>
    <font>
      <b/>
      <sz val="8"/>
      <color theme="1"/>
      <name val="Arial Narrow"/>
      <family val="2"/>
      <charset val="238"/>
    </font>
    <font>
      <b/>
      <sz val="10"/>
      <color rgb="FFFF0000"/>
      <name val="Arial Narrow"/>
      <family val="2"/>
      <charset val="238"/>
    </font>
    <font>
      <u/>
      <sz val="10"/>
      <color indexed="12"/>
      <name val="Arial"/>
      <family val="2"/>
      <charset val="238"/>
    </font>
    <font>
      <sz val="10"/>
      <color rgb="FFFF0000"/>
      <name val="Arial"/>
      <family val="2"/>
      <charset val="238"/>
    </font>
    <font>
      <b/>
      <sz val="10"/>
      <color rgb="FFFF0000"/>
      <name val="Arial"/>
      <family val="2"/>
      <charset val="238"/>
    </font>
    <font>
      <b/>
      <sz val="10"/>
      <color rgb="FFFF0000"/>
      <name val="Arial Narrow"/>
      <family val="2"/>
    </font>
    <font>
      <i/>
      <sz val="10"/>
      <color theme="4"/>
      <name val="Arial"/>
      <family val="2"/>
      <charset val="238"/>
    </font>
    <font>
      <sz val="10"/>
      <color theme="1"/>
      <name val="Arial"/>
      <family val="2"/>
      <charset val="238"/>
    </font>
    <font>
      <sz val="12"/>
      <name val="Times New Roman"/>
      <family val="1"/>
      <charset val="238"/>
    </font>
    <font>
      <b/>
      <i/>
      <sz val="11"/>
      <name val="Arial"/>
      <family val="2"/>
      <charset val="238"/>
    </font>
    <font>
      <b/>
      <sz val="10"/>
      <color theme="1"/>
      <name val="Arial Narrow"/>
      <family val="2"/>
    </font>
    <font>
      <sz val="10"/>
      <color rgb="FFFF0000"/>
      <name val="Arial Narrow"/>
      <family val="2"/>
    </font>
    <font>
      <i/>
      <sz val="10"/>
      <color theme="1"/>
      <name val="Arial"/>
      <family val="2"/>
      <charset val="238"/>
    </font>
    <font>
      <sz val="10"/>
      <color theme="1"/>
      <name val="Arial"/>
      <family val="2"/>
    </font>
    <font>
      <b/>
      <sz val="10"/>
      <color theme="1"/>
      <name val="Arial"/>
      <family val="2"/>
    </font>
    <font>
      <b/>
      <sz val="10"/>
      <color rgb="FFFF0000"/>
      <name val="Arial"/>
      <family val="2"/>
    </font>
    <font>
      <b/>
      <sz val="10"/>
      <name val="Arial"/>
      <family val="2"/>
    </font>
    <font>
      <sz val="10"/>
      <name val="Arial"/>
      <family val="2"/>
    </font>
    <font>
      <b/>
      <sz val="10"/>
      <color indexed="12"/>
      <name val="Arial"/>
      <family val="2"/>
    </font>
    <font>
      <u/>
      <sz val="10"/>
      <color indexed="12"/>
      <name val="Arial"/>
      <family val="2"/>
    </font>
    <font>
      <sz val="11"/>
      <color theme="1"/>
      <name val="Arial"/>
      <family val="2"/>
      <charset val="238"/>
    </font>
    <font>
      <b/>
      <sz val="10"/>
      <color theme="4" tint="-0.249977111117893"/>
      <name val="Arial Narrow"/>
      <family val="2"/>
    </font>
    <font>
      <sz val="10"/>
      <color rgb="FF000000"/>
      <name val="Arial"/>
      <family val="2"/>
      <charset val="238"/>
    </font>
    <font>
      <sz val="10"/>
      <color rgb="FF333333"/>
      <name val="Arial"/>
      <family val="2"/>
      <charset val="238"/>
    </font>
    <font>
      <sz val="8"/>
      <color theme="1"/>
      <name val="Arial"/>
      <family val="2"/>
      <charset val="238"/>
    </font>
    <font>
      <sz val="12"/>
      <name val="Times New Roman"/>
      <family val="1"/>
    </font>
    <font>
      <sz val="12"/>
      <color rgb="FF000000"/>
      <name val="Times New Roman"/>
      <family val="1"/>
    </font>
    <font>
      <u/>
      <sz val="12"/>
      <color theme="1"/>
      <name val="Times New Roman"/>
      <family val="1"/>
    </font>
    <font>
      <sz val="12"/>
      <color theme="1"/>
      <name val="Times New Roman"/>
      <family val="1"/>
    </font>
    <font>
      <sz val="11"/>
      <color rgb="FF474747"/>
      <name val="Lucida Sans Unicode"/>
      <family val="2"/>
      <charset val="238"/>
    </font>
    <font>
      <sz val="10"/>
      <color theme="1"/>
      <name val="Times New Roman"/>
      <family val="1"/>
    </font>
    <font>
      <sz val="9"/>
      <color rgb="FF000000"/>
      <name val="Verdana"/>
      <family val="2"/>
      <charset val="238"/>
    </font>
    <font>
      <sz val="11"/>
      <name val="Lucida Sans Unicode"/>
      <family val="2"/>
      <charset val="238"/>
    </font>
    <font>
      <sz val="11"/>
      <color theme="1"/>
      <name val="Times New Roman"/>
      <family val="1"/>
    </font>
    <font>
      <sz val="12"/>
      <name val="Arial"/>
      <family val="2"/>
      <charset val="238"/>
    </font>
    <font>
      <sz val="11"/>
      <color theme="1"/>
      <name val="Arial"/>
      <family val="2"/>
    </font>
    <font>
      <sz val="10"/>
      <color indexed="12"/>
      <name val="Arial"/>
      <family val="2"/>
      <charset val="238"/>
    </font>
    <font>
      <b/>
      <sz val="12"/>
      <name val="Times New Roman"/>
      <family val="1"/>
    </font>
    <font>
      <sz val="8"/>
      <color rgb="FF333333"/>
      <name val="Verdana"/>
      <family val="2"/>
      <charset val="238"/>
    </font>
    <font>
      <sz val="12"/>
      <color theme="1"/>
      <name val="Times New Roman"/>
      <family val="1"/>
      <charset val="238"/>
    </font>
    <font>
      <u/>
      <sz val="11"/>
      <color theme="10"/>
      <name val="Calibri"/>
      <family val="2"/>
      <charset val="238"/>
      <scheme val="minor"/>
    </font>
    <font>
      <sz val="12"/>
      <color rgb="FF000000"/>
      <name val="Calibri"/>
      <family val="2"/>
      <charset val="238"/>
    </font>
    <font>
      <sz val="11"/>
      <name val="Calibri"/>
      <family val="2"/>
      <charset val="238"/>
      <scheme val="minor"/>
    </font>
    <font>
      <sz val="9"/>
      <name val="Tahoma"/>
      <family val="2"/>
      <charset val="238"/>
    </font>
    <font>
      <sz val="10"/>
      <name val="Tahoma"/>
      <family val="2"/>
      <charset val="238"/>
    </font>
    <font>
      <sz val="11"/>
      <name val="Times New Roman"/>
      <family val="1"/>
      <charset val="238"/>
    </font>
    <font>
      <sz val="10"/>
      <color rgb="FF000000"/>
      <name val="Tahoma"/>
      <family val="2"/>
      <charset val="238"/>
    </font>
    <font>
      <sz val="12"/>
      <color rgb="FF000000"/>
      <name val="Times New Roman"/>
      <family val="1"/>
      <charset val="238"/>
    </font>
    <font>
      <sz val="10"/>
      <color rgb="FF1D1D1B"/>
      <name val="Arial"/>
      <family val="2"/>
      <charset val="238"/>
    </font>
    <font>
      <sz val="9"/>
      <name val="Arial Narrow"/>
      <family val="2"/>
      <charset val="238"/>
    </font>
    <font>
      <sz val="10"/>
      <name val="Arial Narrow"/>
      <family val="2"/>
      <charset val="238"/>
    </font>
    <font>
      <sz val="10"/>
      <color indexed="8"/>
      <name val="Arial Narrow"/>
      <family val="2"/>
      <charset val="238"/>
    </font>
    <font>
      <sz val="10"/>
      <color rgb="FFFF0000"/>
      <name val="Arial Narrow"/>
      <family val="2"/>
      <charset val="238"/>
    </font>
    <font>
      <sz val="10"/>
      <name val="Times New Roman"/>
      <family val="1"/>
      <charset val="238"/>
    </font>
    <font>
      <u/>
      <sz val="10"/>
      <color indexed="12"/>
      <name val="Times New Roman"/>
      <family val="1"/>
      <charset val="238"/>
    </font>
    <font>
      <sz val="10"/>
      <name val="Times New Roman"/>
      <family val="1"/>
    </font>
    <font>
      <sz val="12"/>
      <color rgb="FF333333"/>
      <name val="Times New Roman"/>
      <family val="1"/>
      <charset val="238"/>
    </font>
    <font>
      <sz val="8"/>
      <color indexed="63"/>
      <name val="Verdana"/>
      <family val="2"/>
      <charset val="238"/>
    </font>
    <font>
      <sz val="11"/>
      <name val="Calibri"/>
      <family val="2"/>
      <charset val="238"/>
    </font>
    <font>
      <sz val="8"/>
      <color rgb="FF333333"/>
      <name val="Verdana"/>
      <family val="2"/>
    </font>
  </fonts>
  <fills count="36">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F0"/>
        <bgColor indexed="64"/>
      </patternFill>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indexed="47"/>
        <bgColor indexed="64"/>
      </patternFill>
    </fill>
    <fill>
      <patternFill patternType="solid">
        <fgColor indexed="3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666666"/>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666666"/>
      </left>
      <right style="medium">
        <color rgb="FF666666"/>
      </right>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8"/>
      </bottom>
      <diagonal/>
    </border>
    <border>
      <left/>
      <right/>
      <top/>
      <bottom style="thin">
        <color indexed="8"/>
      </bottom>
      <diagonal/>
    </border>
    <border>
      <left/>
      <right/>
      <top/>
      <bottom style="thin">
        <color indexed="64"/>
      </bottom>
      <diagonal/>
    </border>
  </borders>
  <cellStyleXfs count="4">
    <xf numFmtId="0" fontId="0" fillId="0" borderId="0"/>
    <xf numFmtId="0" fontId="1" fillId="0" borderId="0"/>
    <xf numFmtId="0" fontId="22" fillId="0" borderId="0" applyNumberFormat="0" applyFill="0" applyBorder="0" applyAlignment="0" applyProtection="0">
      <alignment vertical="top"/>
      <protection locked="0"/>
    </xf>
    <xf numFmtId="0" fontId="37" fillId="0" borderId="0"/>
  </cellStyleXfs>
  <cellXfs count="656">
    <xf numFmtId="0" fontId="0" fillId="0" borderId="0" xfId="0"/>
    <xf numFmtId="0" fontId="5" fillId="0" borderId="0" xfId="0" applyFont="1" applyAlignment="1">
      <alignment horizontal="center" vertical="center"/>
    </xf>
    <xf numFmtId="4" fontId="5" fillId="0" borderId="0" xfId="0" applyNumberFormat="1" applyFont="1" applyAlignment="1">
      <alignment horizontal="center" vertical="center"/>
    </xf>
    <xf numFmtId="0" fontId="10" fillId="0" borderId="5" xfId="0" applyFont="1" applyBorder="1" applyAlignment="1">
      <alignment wrapText="1"/>
    </xf>
    <xf numFmtId="0" fontId="10" fillId="0" borderId="6" xfId="0" applyFont="1" applyBorder="1" applyAlignment="1">
      <alignment wrapText="1"/>
    </xf>
    <xf numFmtId="0" fontId="10" fillId="0" borderId="0" xfId="0" applyFont="1" applyAlignment="1">
      <alignment wrapText="1"/>
    </xf>
    <xf numFmtId="0" fontId="10" fillId="0" borderId="4" xfId="0" applyFont="1" applyBorder="1" applyAlignment="1">
      <alignment wrapText="1"/>
    </xf>
    <xf numFmtId="0" fontId="11" fillId="0" borderId="0" xfId="0" applyFont="1" applyAlignment="1">
      <alignment wrapText="1"/>
    </xf>
    <xf numFmtId="0" fontId="11" fillId="0" borderId="4" xfId="0" applyFont="1" applyBorder="1" applyAlignment="1">
      <alignment wrapText="1"/>
    </xf>
    <xf numFmtId="0" fontId="9" fillId="0" borderId="3" xfId="0" applyFont="1" applyBorder="1" applyAlignment="1">
      <alignment horizontal="center"/>
    </xf>
    <xf numFmtId="0" fontId="7" fillId="0" borderId="0" xfId="0" applyFont="1"/>
    <xf numFmtId="0" fontId="5" fillId="0" borderId="0" xfId="0" applyFont="1" applyAlignment="1">
      <alignment horizontal="center"/>
    </xf>
    <xf numFmtId="4" fontId="0" fillId="0" borderId="0" xfId="0" applyNumberFormat="1" applyAlignment="1">
      <alignment vertical="center"/>
    </xf>
    <xf numFmtId="0" fontId="0" fillId="0" borderId="0" xfId="0" applyAlignment="1">
      <alignment vertical="center"/>
    </xf>
    <xf numFmtId="0" fontId="5" fillId="0" borderId="0" xfId="0" applyFont="1" applyAlignment="1">
      <alignment vertical="center"/>
    </xf>
    <xf numFmtId="4" fontId="3" fillId="0" borderId="0" xfId="0" applyNumberFormat="1" applyFont="1" applyAlignment="1">
      <alignment horizontal="right" vertical="center"/>
    </xf>
    <xf numFmtId="1" fontId="7" fillId="0" borderId="0" xfId="0" applyNumberFormat="1" applyFont="1"/>
    <xf numFmtId="1" fontId="6" fillId="0" borderId="1" xfId="0" applyNumberFormat="1" applyFont="1" applyBorder="1" applyAlignment="1">
      <alignment horizontal="center" vertical="center" wrapText="1"/>
    </xf>
    <xf numFmtId="0" fontId="13" fillId="0" borderId="0" xfId="0" applyFont="1"/>
    <xf numFmtId="0" fontId="12" fillId="0" borderId="0" xfId="0" applyFont="1" applyAlignment="1">
      <alignment horizontal="left" vertical="center" wrapText="1" indent="1"/>
    </xf>
    <xf numFmtId="0" fontId="9" fillId="0" borderId="1" xfId="0" applyFont="1" applyBorder="1" applyAlignment="1">
      <alignment wrapText="1"/>
    </xf>
    <xf numFmtId="0" fontId="11" fillId="0" borderId="1" xfId="0" applyFont="1" applyBorder="1"/>
    <xf numFmtId="0" fontId="11" fillId="0" borderId="1" xfId="0" applyFont="1" applyBorder="1" applyAlignment="1">
      <alignment wrapText="1"/>
    </xf>
    <xf numFmtId="0" fontId="11" fillId="0" borderId="9" xfId="0" applyFont="1" applyBorder="1" applyAlignment="1">
      <alignment wrapText="1"/>
    </xf>
    <xf numFmtId="0" fontId="12" fillId="3" borderId="13" xfId="0" applyFont="1" applyFill="1" applyBorder="1" applyAlignment="1">
      <alignment horizontal="center" vertical="center" wrapText="1"/>
    </xf>
    <xf numFmtId="0" fontId="5" fillId="3" borderId="9" xfId="0" applyFont="1" applyFill="1" applyBorder="1" applyAlignment="1">
      <alignment horizontal="center"/>
    </xf>
    <xf numFmtId="1" fontId="5" fillId="3" borderId="11" xfId="0" applyNumberFormat="1" applyFont="1" applyFill="1" applyBorder="1" applyAlignment="1">
      <alignment horizontal="center"/>
    </xf>
    <xf numFmtId="0" fontId="12" fillId="4" borderId="13" xfId="0" applyFont="1" applyFill="1" applyBorder="1" applyAlignment="1">
      <alignment horizontal="center" vertical="center" wrapText="1"/>
    </xf>
    <xf numFmtId="0" fontId="5" fillId="0" borderId="0" xfId="0" applyFont="1" applyAlignment="1">
      <alignment horizontal="left" wrapText="1"/>
    </xf>
    <xf numFmtId="0" fontId="18" fillId="5" borderId="13" xfId="0" applyFont="1" applyFill="1" applyBorder="1" applyAlignment="1">
      <alignment horizontal="center" vertical="center" wrapText="1"/>
    </xf>
    <xf numFmtId="0" fontId="17" fillId="0" borderId="1" xfId="0" applyFont="1" applyBorder="1" applyAlignment="1">
      <alignment horizontal="center" wrapText="1"/>
    </xf>
    <xf numFmtId="0" fontId="12" fillId="5" borderId="1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4" borderId="13" xfId="0" applyFont="1" applyFill="1" applyBorder="1" applyAlignment="1">
      <alignment horizontal="center" vertical="center" wrapText="1"/>
    </xf>
    <xf numFmtId="0" fontId="17" fillId="4" borderId="1" xfId="0" applyFont="1" applyFill="1" applyBorder="1" applyAlignment="1">
      <alignment horizontal="center"/>
    </xf>
    <xf numFmtId="0" fontId="18" fillId="0" borderId="13" xfId="0" applyFont="1" applyBorder="1" applyAlignment="1">
      <alignment horizontal="center" vertical="center" wrapText="1"/>
    </xf>
    <xf numFmtId="0" fontId="17" fillId="0" borderId="1" xfId="0" applyFont="1" applyBorder="1" applyAlignment="1">
      <alignment horizontal="center"/>
    </xf>
    <xf numFmtId="0" fontId="5" fillId="4" borderId="1" xfId="0" applyFont="1" applyFill="1" applyBorder="1" applyAlignment="1">
      <alignment horizontal="center"/>
    </xf>
    <xf numFmtId="0" fontId="12" fillId="4" borderId="17" xfId="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0" xfId="1"/>
    <xf numFmtId="0" fontId="1" fillId="0" borderId="0" xfId="1" applyAlignment="1">
      <alignment wrapText="1"/>
    </xf>
    <xf numFmtId="0" fontId="1" fillId="0" borderId="1" xfId="0" applyFont="1" applyBorder="1" applyAlignment="1">
      <alignment horizontal="center" wrapText="1"/>
    </xf>
    <xf numFmtId="0" fontId="7" fillId="0" borderId="0" xfId="0" applyFont="1" applyAlignment="1">
      <alignment horizontal="center"/>
    </xf>
    <xf numFmtId="0" fontId="1" fillId="0" borderId="0" xfId="1" applyAlignment="1">
      <alignment horizontal="center" wrapText="1"/>
    </xf>
    <xf numFmtId="4" fontId="4" fillId="0" borderId="0" xfId="0" applyNumberFormat="1" applyFont="1" applyAlignment="1">
      <alignment horizontal="center" vertical="center" wrapText="1"/>
    </xf>
    <xf numFmtId="0" fontId="0" fillId="0" borderId="0" xfId="0" applyAlignment="1">
      <alignment vertical="center" wrapText="1"/>
    </xf>
    <xf numFmtId="4" fontId="0" fillId="0" borderId="0" xfId="0" applyNumberFormat="1" applyAlignment="1">
      <alignment horizontal="center" vertical="center"/>
    </xf>
    <xf numFmtId="0" fontId="4" fillId="2" borderId="21"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1" fillId="0" borderId="1" xfId="1" applyBorder="1" applyAlignment="1">
      <alignment horizontal="center" wrapText="1"/>
    </xf>
    <xf numFmtId="49" fontId="1" fillId="0" borderId="3" xfId="1" applyNumberFormat="1" applyBorder="1" applyAlignment="1">
      <alignment horizontal="center" wrapText="1"/>
    </xf>
    <xf numFmtId="0" fontId="1" fillId="3" borderId="1" xfId="1" applyFill="1" applyBorder="1" applyAlignment="1">
      <alignment horizontal="center" wrapText="1"/>
    </xf>
    <xf numFmtId="49" fontId="1" fillId="3" borderId="3" xfId="1" applyNumberFormat="1" applyFill="1" applyBorder="1" applyAlignment="1">
      <alignment horizontal="center" wrapText="1"/>
    </xf>
    <xf numFmtId="0" fontId="5" fillId="3" borderId="16" xfId="1" applyFont="1" applyFill="1" applyBorder="1" applyAlignment="1">
      <alignment horizontal="center" wrapText="1"/>
    </xf>
    <xf numFmtId="49" fontId="5" fillId="3" borderId="10" xfId="1" applyNumberFormat="1" applyFont="1" applyFill="1" applyBorder="1" applyAlignment="1">
      <alignment horizontal="center" wrapText="1"/>
    </xf>
    <xf numFmtId="0" fontId="1" fillId="20" borderId="23" xfId="1" applyFill="1" applyBorder="1" applyAlignment="1">
      <alignment horizontal="center" wrapText="1"/>
    </xf>
    <xf numFmtId="49" fontId="1" fillId="20" borderId="8" xfId="1" applyNumberFormat="1" applyFill="1" applyBorder="1" applyAlignment="1">
      <alignment horizontal="center" wrapText="1"/>
    </xf>
    <xf numFmtId="0" fontId="1" fillId="20" borderId="1" xfId="1" applyFill="1" applyBorder="1" applyAlignment="1">
      <alignment horizontal="center" wrapText="1"/>
    </xf>
    <xf numFmtId="49" fontId="1" fillId="20" borderId="3" xfId="1" applyNumberFormat="1" applyFill="1" applyBorder="1" applyAlignment="1">
      <alignment horizontal="center" wrapText="1"/>
    </xf>
    <xf numFmtId="0" fontId="5" fillId="20" borderId="16" xfId="1" applyFont="1" applyFill="1" applyBorder="1" applyAlignment="1">
      <alignment horizontal="center" wrapText="1"/>
    </xf>
    <xf numFmtId="49" fontId="5" fillId="20" borderId="10" xfId="1" applyNumberFormat="1" applyFont="1" applyFill="1" applyBorder="1" applyAlignment="1">
      <alignment horizontal="center" wrapText="1"/>
    </xf>
    <xf numFmtId="0" fontId="1" fillId="21" borderId="23" xfId="1" applyFill="1" applyBorder="1" applyAlignment="1">
      <alignment horizontal="center" wrapText="1"/>
    </xf>
    <xf numFmtId="49" fontId="1" fillId="21" borderId="8" xfId="1" applyNumberFormat="1" applyFill="1" applyBorder="1" applyAlignment="1">
      <alignment horizontal="center" wrapText="1"/>
    </xf>
    <xf numFmtId="0" fontId="1" fillId="21" borderId="1" xfId="1" applyFill="1" applyBorder="1" applyAlignment="1">
      <alignment horizontal="center" wrapText="1"/>
    </xf>
    <xf numFmtId="49" fontId="1" fillId="21" borderId="3" xfId="1" applyNumberFormat="1" applyFill="1" applyBorder="1" applyAlignment="1">
      <alignment horizontal="center" wrapText="1"/>
    </xf>
    <xf numFmtId="0" fontId="5" fillId="21" borderId="16" xfId="1" applyFont="1" applyFill="1" applyBorder="1" applyAlignment="1">
      <alignment horizontal="center" wrapText="1"/>
    </xf>
    <xf numFmtId="49" fontId="5" fillId="21" borderId="10" xfId="1" applyNumberFormat="1" applyFont="1" applyFill="1" applyBorder="1" applyAlignment="1">
      <alignment horizontal="center" wrapText="1"/>
    </xf>
    <xf numFmtId="0" fontId="1" fillId="11" borderId="23" xfId="1" applyFill="1" applyBorder="1" applyAlignment="1">
      <alignment horizontal="center" wrapText="1"/>
    </xf>
    <xf numFmtId="49" fontId="1" fillId="11" borderId="8" xfId="1" applyNumberFormat="1" applyFill="1" applyBorder="1" applyAlignment="1">
      <alignment horizontal="center" wrapText="1"/>
    </xf>
    <xf numFmtId="0" fontId="1" fillId="11" borderId="1" xfId="1" applyFill="1" applyBorder="1" applyAlignment="1">
      <alignment horizontal="center" wrapText="1"/>
    </xf>
    <xf numFmtId="49" fontId="1" fillId="11" borderId="3" xfId="1" applyNumberFormat="1" applyFill="1" applyBorder="1" applyAlignment="1">
      <alignment horizontal="center" wrapText="1"/>
    </xf>
    <xf numFmtId="0" fontId="5" fillId="11" borderId="16" xfId="1" applyFont="1" applyFill="1" applyBorder="1" applyAlignment="1">
      <alignment horizontal="center" wrapText="1"/>
    </xf>
    <xf numFmtId="49" fontId="5" fillId="11" borderId="10" xfId="1" applyNumberFormat="1" applyFont="1" applyFill="1" applyBorder="1" applyAlignment="1">
      <alignment horizontal="center" wrapText="1"/>
    </xf>
    <xf numFmtId="0" fontId="1" fillId="10" borderId="23" xfId="1" applyFill="1" applyBorder="1" applyAlignment="1">
      <alignment horizontal="center" wrapText="1"/>
    </xf>
    <xf numFmtId="49" fontId="1" fillId="10" borderId="8" xfId="1" applyNumberFormat="1" applyFill="1" applyBorder="1" applyAlignment="1">
      <alignment horizontal="center" wrapText="1"/>
    </xf>
    <xf numFmtId="0" fontId="1" fillId="10" borderId="1" xfId="1" applyFill="1" applyBorder="1" applyAlignment="1">
      <alignment horizontal="center" wrapText="1"/>
    </xf>
    <xf numFmtId="49" fontId="1" fillId="10" borderId="3" xfId="1" applyNumberFormat="1" applyFill="1" applyBorder="1" applyAlignment="1">
      <alignment horizontal="center" wrapText="1"/>
    </xf>
    <xf numFmtId="0" fontId="5" fillId="10" borderId="16" xfId="1" applyFont="1" applyFill="1" applyBorder="1" applyAlignment="1">
      <alignment horizontal="center" wrapText="1"/>
    </xf>
    <xf numFmtId="0" fontId="1" fillId="12" borderId="23" xfId="1" applyFill="1" applyBorder="1" applyAlignment="1">
      <alignment horizontal="center" wrapText="1"/>
    </xf>
    <xf numFmtId="0" fontId="1" fillId="12" borderId="1" xfId="1" applyFill="1" applyBorder="1" applyAlignment="1">
      <alignment horizontal="center" vertical="center" wrapText="1"/>
    </xf>
    <xf numFmtId="0" fontId="1" fillId="0" borderId="1" xfId="1" applyBorder="1" applyAlignment="1">
      <alignment horizontal="center" vertical="center" wrapText="1"/>
    </xf>
    <xf numFmtId="0" fontId="1" fillId="12" borderId="1" xfId="1" applyFill="1" applyBorder="1" applyAlignment="1">
      <alignment horizontal="center" wrapText="1"/>
    </xf>
    <xf numFmtId="0" fontId="5" fillId="12" borderId="9" xfId="1" applyFont="1" applyFill="1" applyBorder="1" applyAlignment="1">
      <alignment horizontal="center" wrapText="1"/>
    </xf>
    <xf numFmtId="0" fontId="5" fillId="12" borderId="9" xfId="1" applyFont="1" applyFill="1" applyBorder="1" applyAlignment="1">
      <alignment horizontal="center" vertical="center" wrapText="1"/>
    </xf>
    <xf numFmtId="0" fontId="1" fillId="4" borderId="23" xfId="1" applyFill="1" applyBorder="1" applyAlignment="1">
      <alignment horizontal="center" wrapText="1"/>
    </xf>
    <xf numFmtId="49" fontId="1" fillId="4" borderId="8" xfId="1" applyNumberFormat="1" applyFill="1" applyBorder="1" applyAlignment="1">
      <alignment horizontal="center" wrapText="1"/>
    </xf>
    <xf numFmtId="0" fontId="1" fillId="4" borderId="1" xfId="1" applyFill="1" applyBorder="1" applyAlignment="1">
      <alignment horizontal="center" wrapText="1"/>
    </xf>
    <xf numFmtId="49" fontId="1" fillId="4" borderId="3" xfId="1" applyNumberFormat="1" applyFill="1" applyBorder="1" applyAlignment="1">
      <alignment horizontal="center" wrapText="1"/>
    </xf>
    <xf numFmtId="0" fontId="5" fillId="4" borderId="9" xfId="1" applyFont="1" applyFill="1" applyBorder="1" applyAlignment="1">
      <alignment horizontal="center" wrapText="1"/>
    </xf>
    <xf numFmtId="49" fontId="5" fillId="4" borderId="2" xfId="1" applyNumberFormat="1" applyFont="1" applyFill="1" applyBorder="1" applyAlignment="1">
      <alignment horizontal="center" wrapText="1"/>
    </xf>
    <xf numFmtId="0" fontId="1" fillId="22" borderId="23" xfId="1" applyFill="1" applyBorder="1" applyAlignment="1">
      <alignment horizontal="center" wrapText="1"/>
    </xf>
    <xf numFmtId="49" fontId="1" fillId="22" borderId="8" xfId="1" applyNumberFormat="1" applyFill="1" applyBorder="1" applyAlignment="1">
      <alignment horizontal="center" wrapText="1"/>
    </xf>
    <xf numFmtId="0" fontId="1" fillId="22" borderId="1" xfId="1" applyFill="1" applyBorder="1" applyAlignment="1">
      <alignment horizontal="center" wrapText="1"/>
    </xf>
    <xf numFmtId="49" fontId="1" fillId="22" borderId="3" xfId="1" applyNumberFormat="1" applyFill="1" applyBorder="1" applyAlignment="1">
      <alignment horizontal="center" wrapText="1"/>
    </xf>
    <xf numFmtId="0" fontId="5" fillId="22" borderId="16" xfId="1" applyFont="1" applyFill="1" applyBorder="1" applyAlignment="1">
      <alignment horizontal="center" wrapText="1"/>
    </xf>
    <xf numFmtId="49" fontId="5" fillId="22" borderId="10" xfId="1" applyNumberFormat="1" applyFont="1" applyFill="1" applyBorder="1" applyAlignment="1">
      <alignment horizontal="center" wrapText="1"/>
    </xf>
    <xf numFmtId="0" fontId="1" fillId="3" borderId="23" xfId="1" applyFill="1" applyBorder="1" applyAlignment="1">
      <alignment horizontal="center" wrapText="1"/>
    </xf>
    <xf numFmtId="49" fontId="1" fillId="3" borderId="8" xfId="1" applyNumberFormat="1" applyFill="1" applyBorder="1" applyAlignment="1">
      <alignment horizontal="center" wrapText="1"/>
    </xf>
    <xf numFmtId="0" fontId="1" fillId="15" borderId="23" xfId="1" applyFill="1" applyBorder="1" applyAlignment="1">
      <alignment horizontal="center" wrapText="1"/>
    </xf>
    <xf numFmtId="49" fontId="1" fillId="15" borderId="8" xfId="1" applyNumberFormat="1" applyFill="1" applyBorder="1" applyAlignment="1">
      <alignment horizontal="center" wrapText="1"/>
    </xf>
    <xf numFmtId="0" fontId="1" fillId="15" borderId="1" xfId="1" applyFill="1" applyBorder="1" applyAlignment="1">
      <alignment horizontal="center" wrapText="1"/>
    </xf>
    <xf numFmtId="49" fontId="1" fillId="15" borderId="3" xfId="1" applyNumberFormat="1" applyFill="1" applyBorder="1" applyAlignment="1">
      <alignment horizontal="center" wrapText="1"/>
    </xf>
    <xf numFmtId="0" fontId="5" fillId="15" borderId="16" xfId="1" applyFont="1" applyFill="1" applyBorder="1" applyAlignment="1">
      <alignment horizontal="center" wrapText="1"/>
    </xf>
    <xf numFmtId="49" fontId="5" fillId="15" borderId="10" xfId="1" applyNumberFormat="1" applyFont="1" applyFill="1" applyBorder="1" applyAlignment="1">
      <alignment horizontal="center" wrapText="1"/>
    </xf>
    <xf numFmtId="0" fontId="1" fillId="9" borderId="23" xfId="1" applyFill="1" applyBorder="1" applyAlignment="1">
      <alignment horizontal="center" wrapText="1"/>
    </xf>
    <xf numFmtId="49" fontId="1" fillId="9" borderId="8" xfId="1" applyNumberFormat="1" applyFill="1" applyBorder="1" applyAlignment="1">
      <alignment horizontal="center" wrapText="1"/>
    </xf>
    <xf numFmtId="0" fontId="1" fillId="9" borderId="1" xfId="1" applyFill="1" applyBorder="1" applyAlignment="1">
      <alignment horizontal="center" wrapText="1"/>
    </xf>
    <xf numFmtId="49" fontId="1" fillId="9" borderId="3" xfId="1" applyNumberFormat="1" applyFill="1" applyBorder="1" applyAlignment="1">
      <alignment horizontal="center" wrapText="1"/>
    </xf>
    <xf numFmtId="0" fontId="5" fillId="9" borderId="16" xfId="1" applyFont="1" applyFill="1" applyBorder="1" applyAlignment="1">
      <alignment horizontal="center" wrapText="1"/>
    </xf>
    <xf numFmtId="49" fontId="5" fillId="9" borderId="10" xfId="1" applyNumberFormat="1" applyFont="1" applyFill="1" applyBorder="1" applyAlignment="1">
      <alignment horizontal="center" wrapText="1"/>
    </xf>
    <xf numFmtId="49" fontId="1" fillId="12" borderId="8" xfId="1" applyNumberFormat="1" applyFill="1" applyBorder="1" applyAlignment="1">
      <alignment horizontal="center" wrapText="1"/>
    </xf>
    <xf numFmtId="49" fontId="1" fillId="12" borderId="3" xfId="1" applyNumberFormat="1" applyFill="1" applyBorder="1" applyAlignment="1">
      <alignment horizontal="center" wrapText="1"/>
    </xf>
    <xf numFmtId="0" fontId="5" fillId="12" borderId="16" xfId="1" applyFont="1" applyFill="1" applyBorder="1" applyAlignment="1">
      <alignment horizontal="center" wrapText="1"/>
    </xf>
    <xf numFmtId="49" fontId="5" fillId="12" borderId="10" xfId="1" applyNumberFormat="1" applyFont="1" applyFill="1" applyBorder="1" applyAlignment="1">
      <alignment horizontal="center" wrapText="1"/>
    </xf>
    <xf numFmtId="0" fontId="1" fillId="23" borderId="23" xfId="1" applyFill="1" applyBorder="1" applyAlignment="1">
      <alignment horizontal="center" wrapText="1"/>
    </xf>
    <xf numFmtId="49" fontId="1" fillId="23" borderId="8" xfId="1" applyNumberFormat="1" applyFill="1" applyBorder="1" applyAlignment="1">
      <alignment horizontal="center" wrapText="1"/>
    </xf>
    <xf numFmtId="0" fontId="1" fillId="23" borderId="1" xfId="1" applyFill="1" applyBorder="1" applyAlignment="1">
      <alignment horizontal="center" wrapText="1"/>
    </xf>
    <xf numFmtId="49" fontId="1" fillId="23" borderId="3" xfId="1" applyNumberFormat="1" applyFill="1" applyBorder="1" applyAlignment="1">
      <alignment horizontal="center" wrapText="1"/>
    </xf>
    <xf numFmtId="0" fontId="5" fillId="23" borderId="16" xfId="1" applyFont="1" applyFill="1" applyBorder="1" applyAlignment="1">
      <alignment horizontal="center" wrapText="1"/>
    </xf>
    <xf numFmtId="49" fontId="5" fillId="23" borderId="10" xfId="1" applyNumberFormat="1" applyFont="1" applyFill="1" applyBorder="1" applyAlignment="1">
      <alignment horizontal="center" wrapText="1"/>
    </xf>
    <xf numFmtId="0" fontId="1" fillId="6" borderId="23" xfId="1" applyFill="1" applyBorder="1" applyAlignment="1">
      <alignment horizontal="center" wrapText="1"/>
    </xf>
    <xf numFmtId="49" fontId="1" fillId="6" borderId="8" xfId="1" applyNumberFormat="1" applyFill="1" applyBorder="1" applyAlignment="1">
      <alignment horizontal="center" wrapText="1"/>
    </xf>
    <xf numFmtId="0" fontId="1" fillId="6" borderId="1" xfId="1" applyFill="1" applyBorder="1" applyAlignment="1">
      <alignment horizontal="center" wrapText="1"/>
    </xf>
    <xf numFmtId="49" fontId="1" fillId="6" borderId="3" xfId="1" applyNumberFormat="1" applyFill="1" applyBorder="1" applyAlignment="1">
      <alignment horizontal="center" wrapText="1"/>
    </xf>
    <xf numFmtId="0" fontId="5" fillId="6" borderId="16" xfId="1" applyFont="1" applyFill="1" applyBorder="1" applyAlignment="1">
      <alignment horizontal="center" wrapText="1"/>
    </xf>
    <xf numFmtId="49" fontId="5" fillId="6" borderId="10" xfId="1" applyNumberFormat="1" applyFont="1" applyFill="1" applyBorder="1" applyAlignment="1">
      <alignment horizontal="center" wrapText="1"/>
    </xf>
    <xf numFmtId="0" fontId="5" fillId="0" borderId="0" xfId="1" applyFont="1"/>
    <xf numFmtId="0" fontId="22" fillId="0" borderId="0" xfId="2" applyAlignment="1" applyProtection="1"/>
    <xf numFmtId="0" fontId="23" fillId="0" borderId="0" xfId="1" applyFont="1"/>
    <xf numFmtId="0" fontId="5" fillId="0" borderId="0" xfId="1" applyFont="1" applyAlignment="1">
      <alignment wrapText="1"/>
    </xf>
    <xf numFmtId="0" fontId="18" fillId="13" borderId="13" xfId="0" applyFont="1" applyFill="1" applyBorder="1" applyAlignment="1">
      <alignment horizontal="center" vertical="center" wrapText="1"/>
    </xf>
    <xf numFmtId="0" fontId="12" fillId="13" borderId="13" xfId="0" applyFont="1" applyFill="1" applyBorder="1" applyAlignment="1">
      <alignment horizontal="center" vertical="center" wrapText="1"/>
    </xf>
    <xf numFmtId="0" fontId="1" fillId="0" borderId="1" xfId="0" applyFont="1" applyBorder="1"/>
    <xf numFmtId="0" fontId="5" fillId="13" borderId="9" xfId="0" applyFont="1" applyFill="1" applyBorder="1" applyAlignment="1">
      <alignment horizontal="center"/>
    </xf>
    <xf numFmtId="49" fontId="1" fillId="0" borderId="1" xfId="0" applyNumberFormat="1" applyFont="1" applyBorder="1" applyAlignment="1">
      <alignment horizontal="center" wrapText="1"/>
    </xf>
    <xf numFmtId="0" fontId="8" fillId="0" borderId="0" xfId="1" applyFont="1" applyAlignment="1">
      <alignment wrapText="1"/>
    </xf>
    <xf numFmtId="0" fontId="13" fillId="3" borderId="20" xfId="0" applyFont="1" applyFill="1" applyBorder="1" applyAlignment="1">
      <alignment horizontal="center" wrapText="1"/>
    </xf>
    <xf numFmtId="0" fontId="12" fillId="3" borderId="13" xfId="1" applyFont="1" applyFill="1" applyBorder="1" applyAlignment="1">
      <alignment horizontal="center" vertical="center" wrapText="1"/>
    </xf>
    <xf numFmtId="0" fontId="26" fillId="0" borderId="0" xfId="1" applyFont="1"/>
    <xf numFmtId="0" fontId="1" fillId="0" borderId="1" xfId="1" applyBorder="1" applyAlignment="1">
      <alignment wrapText="1"/>
    </xf>
    <xf numFmtId="0" fontId="1" fillId="0" borderId="1" xfId="1" applyBorder="1"/>
    <xf numFmtId="0" fontId="1" fillId="19" borderId="1" xfId="1" applyFill="1" applyBorder="1" applyAlignment="1">
      <alignment wrapText="1"/>
    </xf>
    <xf numFmtId="0" fontId="1" fillId="19" borderId="1" xfId="1" applyFill="1" applyBorder="1"/>
    <xf numFmtId="0" fontId="1" fillId="17" borderId="1" xfId="1" applyFill="1" applyBorder="1" applyAlignment="1">
      <alignment wrapText="1"/>
    </xf>
    <xf numFmtId="0" fontId="1" fillId="17" borderId="1" xfId="1" applyFill="1" applyBorder="1"/>
    <xf numFmtId="0" fontId="1" fillId="12" borderId="1" xfId="1" applyFill="1" applyBorder="1" applyAlignment="1">
      <alignment wrapText="1"/>
    </xf>
    <xf numFmtId="0" fontId="1" fillId="12" borderId="1" xfId="1" applyFill="1" applyBorder="1"/>
    <xf numFmtId="0" fontId="27" fillId="6" borderId="1" xfId="1" applyFont="1" applyFill="1" applyBorder="1" applyAlignment="1">
      <alignment wrapText="1"/>
    </xf>
    <xf numFmtId="0" fontId="1" fillId="10" borderId="1" xfId="1" applyFill="1" applyBorder="1" applyAlignment="1">
      <alignment wrapText="1"/>
    </xf>
    <xf numFmtId="0" fontId="1" fillId="10" borderId="1" xfId="1" applyFill="1" applyBorder="1"/>
    <xf numFmtId="0" fontId="28" fillId="0" borderId="0" xfId="1" applyFont="1" applyAlignment="1">
      <alignment horizontal="left" vertical="center" wrapText="1" indent="1"/>
    </xf>
    <xf numFmtId="0" fontId="29" fillId="0" borderId="16" xfId="0" applyFont="1" applyBorder="1" applyAlignment="1">
      <alignment wrapText="1"/>
    </xf>
    <xf numFmtId="0" fontId="9" fillId="0" borderId="10" xfId="0" applyFont="1" applyBorder="1" applyAlignment="1">
      <alignment horizontal="center"/>
    </xf>
    <xf numFmtId="0" fontId="22" fillId="0" borderId="1" xfId="2" applyFill="1" applyBorder="1" applyAlignment="1" applyProtection="1">
      <alignment horizontal="center" wrapText="1"/>
    </xf>
    <xf numFmtId="1" fontId="1" fillId="3" borderId="1" xfId="0" applyNumberFormat="1" applyFont="1" applyFill="1" applyBorder="1" applyAlignment="1">
      <alignment horizontal="center" wrapText="1"/>
    </xf>
    <xf numFmtId="1" fontId="18" fillId="4" borderId="13" xfId="0" applyNumberFormat="1"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8" fillId="0" borderId="14" xfId="0" applyFont="1" applyBorder="1" applyAlignment="1">
      <alignment horizontal="center" vertical="center" wrapText="1"/>
    </xf>
    <xf numFmtId="0" fontId="1" fillId="6" borderId="1" xfId="1" applyFill="1" applyBorder="1"/>
    <xf numFmtId="0" fontId="8" fillId="0" borderId="0" xfId="1" applyFont="1" applyAlignment="1">
      <alignment horizontal="left" wrapText="1"/>
    </xf>
    <xf numFmtId="0" fontId="18" fillId="3" borderId="13" xfId="1" applyFont="1" applyFill="1" applyBorder="1" applyAlignment="1">
      <alignment horizontal="center" vertical="center" wrapText="1"/>
    </xf>
    <xf numFmtId="0" fontId="27" fillId="24" borderId="1" xfId="1" applyFont="1" applyFill="1" applyBorder="1" applyAlignment="1">
      <alignment horizontal="left" vertical="center" wrapText="1"/>
    </xf>
    <xf numFmtId="0" fontId="27" fillId="24" borderId="1" xfId="1" applyFont="1" applyFill="1" applyBorder="1" applyAlignment="1">
      <alignment horizontal="center" vertical="center" wrapText="1"/>
    </xf>
    <xf numFmtId="0" fontId="27" fillId="12" borderId="1" xfId="1" applyFont="1" applyFill="1" applyBorder="1" applyAlignment="1">
      <alignment horizontal="left" vertical="center" wrapText="1"/>
    </xf>
    <xf numFmtId="0" fontId="27" fillId="12" borderId="1" xfId="1" applyFont="1" applyFill="1" applyBorder="1" applyAlignment="1">
      <alignment horizontal="center" vertical="center" wrapText="1"/>
    </xf>
    <xf numFmtId="0" fontId="27" fillId="7" borderId="1" xfId="1" applyFont="1" applyFill="1" applyBorder="1" applyAlignment="1">
      <alignment horizontal="left" vertical="center" wrapText="1"/>
    </xf>
    <xf numFmtId="0" fontId="27" fillId="7" borderId="1" xfId="1" applyFont="1" applyFill="1" applyBorder="1" applyAlignment="1">
      <alignment horizontal="center" vertical="center" wrapText="1"/>
    </xf>
    <xf numFmtId="0" fontId="27" fillId="4" borderId="1" xfId="1" applyFont="1" applyFill="1" applyBorder="1" applyAlignment="1">
      <alignment horizontal="left" vertical="center" wrapText="1"/>
    </xf>
    <xf numFmtId="0" fontId="27" fillId="4" borderId="1" xfId="1" applyFont="1" applyFill="1" applyBorder="1" applyAlignment="1">
      <alignment horizontal="center" vertical="center" wrapText="1"/>
    </xf>
    <xf numFmtId="0" fontId="27" fillId="25" borderId="1" xfId="1" applyFont="1" applyFill="1" applyBorder="1" applyAlignment="1">
      <alignment horizontal="left" vertical="center" wrapText="1"/>
    </xf>
    <xf numFmtId="0" fontId="27" fillId="25" borderId="1" xfId="1" applyFont="1" applyFill="1" applyBorder="1" applyAlignment="1">
      <alignment horizontal="center" vertical="center" wrapText="1"/>
    </xf>
    <xf numFmtId="0" fontId="27" fillId="8" borderId="1" xfId="1" applyFont="1" applyFill="1" applyBorder="1" applyAlignment="1">
      <alignment horizontal="left" vertical="center" wrapText="1"/>
    </xf>
    <xf numFmtId="0" fontId="27" fillId="8" borderId="1" xfId="1" applyFont="1" applyFill="1" applyBorder="1" applyAlignment="1">
      <alignment horizontal="center" vertical="center" wrapText="1"/>
    </xf>
    <xf numFmtId="0" fontId="32" fillId="0" borderId="0" xfId="1" applyFont="1" applyAlignment="1">
      <alignment horizontal="left" wrapText="1"/>
    </xf>
    <xf numFmtId="0" fontId="27" fillId="0" borderId="0" xfId="1" applyFont="1" applyAlignment="1">
      <alignment horizontal="center" wrapText="1"/>
    </xf>
    <xf numFmtId="0" fontId="32" fillId="0" borderId="0" xfId="1" applyFont="1" applyAlignment="1">
      <alignment wrapText="1"/>
    </xf>
    <xf numFmtId="0" fontId="27" fillId="0" borderId="0" xfId="1" applyFont="1" applyAlignment="1">
      <alignment wrapText="1"/>
    </xf>
    <xf numFmtId="0" fontId="27" fillId="27" borderId="1" xfId="1" applyFont="1" applyFill="1" applyBorder="1" applyAlignment="1">
      <alignment horizontal="left" vertical="center" wrapText="1"/>
    </xf>
    <xf numFmtId="0" fontId="27" fillId="27" borderId="1" xfId="1" applyFont="1" applyFill="1" applyBorder="1" applyAlignment="1">
      <alignment horizontal="center" vertical="center" wrapText="1"/>
    </xf>
    <xf numFmtId="0" fontId="27" fillId="26" borderId="1" xfId="1" applyFont="1" applyFill="1" applyBorder="1" applyAlignment="1">
      <alignment horizontal="left" vertical="center" wrapText="1"/>
    </xf>
    <xf numFmtId="0" fontId="27" fillId="26" borderId="1" xfId="1" applyFont="1" applyFill="1" applyBorder="1" applyAlignment="1">
      <alignment horizontal="center" vertical="center" wrapText="1"/>
    </xf>
    <xf numFmtId="0" fontId="27" fillId="29" borderId="1" xfId="1" applyFont="1" applyFill="1" applyBorder="1" applyAlignment="1">
      <alignment horizontal="left" vertical="center" wrapText="1"/>
    </xf>
    <xf numFmtId="0" fontId="27" fillId="29" borderId="1" xfId="1" applyFont="1" applyFill="1" applyBorder="1" applyAlignment="1">
      <alignment horizontal="center" vertical="center" wrapText="1"/>
    </xf>
    <xf numFmtId="0" fontId="27" fillId="15" borderId="1" xfId="1" applyFont="1" applyFill="1" applyBorder="1" applyAlignment="1">
      <alignment horizontal="left" vertical="center" wrapText="1"/>
    </xf>
    <xf numFmtId="0" fontId="27" fillId="15" borderId="1" xfId="1" applyFont="1" applyFill="1" applyBorder="1" applyAlignment="1">
      <alignment horizontal="center" vertical="center" wrapText="1"/>
    </xf>
    <xf numFmtId="0" fontId="27" fillId="10" borderId="1" xfId="1" applyFont="1" applyFill="1" applyBorder="1" applyAlignment="1">
      <alignment horizontal="left" vertical="center" wrapText="1"/>
    </xf>
    <xf numFmtId="0" fontId="27" fillId="10" borderId="1" xfId="1" applyFont="1" applyFill="1" applyBorder="1" applyAlignment="1">
      <alignment horizontal="center" vertical="center" wrapText="1"/>
    </xf>
    <xf numFmtId="0" fontId="27" fillId="13" borderId="1" xfId="1" applyFont="1" applyFill="1" applyBorder="1" applyAlignment="1">
      <alignment horizontal="left" vertical="center" wrapText="1"/>
    </xf>
    <xf numFmtId="0" fontId="27" fillId="13" borderId="1" xfId="1" applyFont="1" applyFill="1" applyBorder="1" applyAlignment="1">
      <alignment horizontal="center" vertical="center" wrapText="1"/>
    </xf>
    <xf numFmtId="0" fontId="27" fillId="30" borderId="1" xfId="1" applyFont="1" applyFill="1" applyBorder="1" applyAlignment="1">
      <alignment horizontal="left" vertical="center" wrapText="1"/>
    </xf>
    <xf numFmtId="0" fontId="27" fillId="30" borderId="1" xfId="1" applyFont="1" applyFill="1" applyBorder="1" applyAlignment="1">
      <alignment horizontal="center" vertical="center" wrapText="1"/>
    </xf>
    <xf numFmtId="0" fontId="17" fillId="3" borderId="23" xfId="1" applyFont="1" applyFill="1" applyBorder="1" applyAlignment="1">
      <alignment horizontal="center" wrapText="1"/>
    </xf>
    <xf numFmtId="49" fontId="17" fillId="3" borderId="8" xfId="1" applyNumberFormat="1" applyFont="1" applyFill="1" applyBorder="1" applyAlignment="1">
      <alignment horizontal="center" wrapText="1"/>
    </xf>
    <xf numFmtId="0" fontId="27" fillId="0" borderId="1" xfId="1" applyFont="1" applyBorder="1" applyAlignment="1">
      <alignment horizontal="center" wrapText="1"/>
    </xf>
    <xf numFmtId="49" fontId="27" fillId="0" borderId="3" xfId="1" applyNumberFormat="1" applyFont="1" applyBorder="1" applyAlignment="1">
      <alignment horizontal="center" wrapText="1"/>
    </xf>
    <xf numFmtId="0" fontId="27" fillId="3" borderId="1" xfId="1" applyFont="1" applyFill="1" applyBorder="1" applyAlignment="1">
      <alignment horizontal="center" wrapText="1"/>
    </xf>
    <xf numFmtId="49" fontId="27" fillId="3" borderId="3" xfId="1" applyNumberFormat="1" applyFont="1" applyFill="1" applyBorder="1" applyAlignment="1">
      <alignment horizontal="center" wrapText="1"/>
    </xf>
    <xf numFmtId="0" fontId="17" fillId="3" borderId="16" xfId="1" applyFont="1" applyFill="1" applyBorder="1" applyAlignment="1">
      <alignment horizontal="center" wrapText="1"/>
    </xf>
    <xf numFmtId="49" fontId="17" fillId="3" borderId="10" xfId="1" applyNumberFormat="1" applyFont="1" applyFill="1" applyBorder="1" applyAlignment="1">
      <alignment horizontal="center" wrapText="1"/>
    </xf>
    <xf numFmtId="0" fontId="1" fillId="12" borderId="13" xfId="1" applyFill="1" applyBorder="1" applyAlignment="1">
      <alignment horizontal="center" wrapText="1"/>
    </xf>
    <xf numFmtId="0" fontId="1" fillId="12" borderId="13" xfId="1" applyFill="1" applyBorder="1" applyAlignment="1">
      <alignment horizontal="center" vertical="center" wrapText="1"/>
    </xf>
    <xf numFmtId="49" fontId="5" fillId="10" borderId="10" xfId="1" applyNumberFormat="1" applyFont="1" applyFill="1" applyBorder="1" applyAlignment="1">
      <alignment horizontal="center" wrapText="1"/>
    </xf>
    <xf numFmtId="0" fontId="5" fillId="28" borderId="32" xfId="1" applyFont="1" applyFill="1" applyBorder="1" applyAlignment="1">
      <alignment vertical="center" wrapText="1"/>
    </xf>
    <xf numFmtId="0" fontId="1" fillId="28" borderId="33" xfId="1" applyFill="1" applyBorder="1" applyAlignment="1">
      <alignment horizontal="center" wrapText="1"/>
    </xf>
    <xf numFmtId="0" fontId="1" fillId="28" borderId="34" xfId="1" applyFill="1" applyBorder="1" applyAlignment="1">
      <alignment horizontal="center" wrapText="1"/>
    </xf>
    <xf numFmtId="0" fontId="12" fillId="4" borderId="31" xfId="0" applyFont="1" applyFill="1" applyBorder="1" applyAlignment="1">
      <alignment horizontal="center" vertical="center" wrapText="1"/>
    </xf>
    <xf numFmtId="0" fontId="36" fillId="0" borderId="0" xfId="0" applyFont="1" applyAlignment="1">
      <alignment horizontal="left" wrapText="1"/>
    </xf>
    <xf numFmtId="0" fontId="37" fillId="0" borderId="0" xfId="1" applyFont="1"/>
    <xf numFmtId="0" fontId="36" fillId="4" borderId="31" xfId="0" applyFont="1" applyFill="1" applyBorder="1" applyAlignment="1">
      <alignment horizontal="center" vertical="center" wrapText="1"/>
    </xf>
    <xf numFmtId="0" fontId="36" fillId="0" borderId="0" xfId="1" applyFont="1" applyAlignment="1">
      <alignment wrapText="1"/>
    </xf>
    <xf numFmtId="0" fontId="39" fillId="0" borderId="0" xfId="2" applyFont="1" applyAlignment="1" applyProtection="1"/>
    <xf numFmtId="0" fontId="37" fillId="0" borderId="0" xfId="1" applyFont="1" applyAlignment="1">
      <alignment wrapText="1"/>
    </xf>
    <xf numFmtId="0" fontId="36" fillId="2" borderId="6" xfId="1" applyFont="1" applyFill="1" applyBorder="1" applyAlignment="1">
      <alignment horizontal="center" vertical="center" wrapText="1"/>
    </xf>
    <xf numFmtId="0" fontId="34" fillId="0" borderId="35" xfId="1" applyFont="1" applyBorder="1" applyAlignment="1">
      <alignment horizontal="center" vertical="center" wrapText="1"/>
    </xf>
    <xf numFmtId="0" fontId="34" fillId="0" borderId="29" xfId="1" applyFont="1" applyBorder="1" applyAlignment="1">
      <alignment horizontal="center" vertical="center" wrapText="1"/>
    </xf>
    <xf numFmtId="0" fontId="33" fillId="0" borderId="30" xfId="1" applyFont="1" applyBorder="1" applyAlignment="1">
      <alignment vertical="center" wrapText="1"/>
    </xf>
    <xf numFmtId="0" fontId="33" fillId="0" borderId="30" xfId="1" applyFont="1" applyBorder="1" applyAlignment="1">
      <alignment horizontal="center" vertical="center" wrapText="1"/>
    </xf>
    <xf numFmtId="0" fontId="9" fillId="0" borderId="13" xfId="0" applyFont="1" applyBorder="1" applyAlignment="1">
      <alignment wrapText="1"/>
    </xf>
    <xf numFmtId="0" fontId="9" fillId="0" borderId="14" xfId="0" applyFont="1" applyBorder="1" applyAlignment="1">
      <alignment horizontal="center"/>
    </xf>
    <xf numFmtId="0" fontId="4" fillId="2" borderId="31" xfId="1" applyFont="1" applyFill="1" applyBorder="1" applyAlignment="1">
      <alignment horizontal="center" vertical="center" wrapText="1"/>
    </xf>
    <xf numFmtId="0" fontId="40" fillId="0" borderId="1" xfId="0" applyFont="1" applyBorder="1" applyAlignment="1">
      <alignment wrapText="1"/>
    </xf>
    <xf numFmtId="0" fontId="12" fillId="4" borderId="36" xfId="0" applyFont="1" applyFill="1" applyBorder="1" applyAlignment="1">
      <alignment horizontal="center" vertical="center" wrapText="1"/>
    </xf>
    <xf numFmtId="0" fontId="0" fillId="0" borderId="24" xfId="0" applyBorder="1"/>
    <xf numFmtId="0" fontId="0" fillId="0" borderId="3" xfId="0" applyBorder="1" applyAlignment="1">
      <alignment horizontal="center"/>
    </xf>
    <xf numFmtId="0" fontId="33" fillId="0" borderId="24" xfId="0" applyFont="1" applyBorder="1"/>
    <xf numFmtId="0" fontId="33" fillId="0" borderId="25" xfId="0" applyFont="1" applyBorder="1"/>
    <xf numFmtId="0" fontId="33" fillId="0" borderId="10" xfId="0" applyFont="1" applyBorder="1" applyAlignment="1">
      <alignment horizontal="center"/>
    </xf>
    <xf numFmtId="0" fontId="1" fillId="3" borderId="12"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0" fillId="13" borderId="12" xfId="0" applyFill="1" applyBorder="1" applyAlignment="1">
      <alignment horizontal="center" vertical="center" wrapText="1"/>
    </xf>
    <xf numFmtId="0" fontId="0" fillId="11" borderId="12" xfId="0" applyFill="1" applyBorder="1" applyAlignment="1">
      <alignment horizontal="center" vertical="center" wrapText="1"/>
    </xf>
    <xf numFmtId="0" fontId="1" fillId="13" borderId="12" xfId="0" applyFont="1" applyFill="1" applyBorder="1" applyAlignment="1">
      <alignment horizontal="center" vertical="center" wrapText="1"/>
    </xf>
    <xf numFmtId="0" fontId="23" fillId="14" borderId="12"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15" borderId="12" xfId="0" applyFont="1" applyFill="1" applyBorder="1" applyAlignment="1">
      <alignment horizontal="center" vertical="center" wrapText="1"/>
    </xf>
    <xf numFmtId="0" fontId="1" fillId="16" borderId="12" xfId="0" applyFont="1" applyFill="1" applyBorder="1" applyAlignment="1">
      <alignment horizontal="center" vertical="center" wrapText="1"/>
    </xf>
    <xf numFmtId="0" fontId="1" fillId="17" borderId="12" xfId="0" applyFont="1" applyFill="1" applyBorder="1" applyAlignment="1">
      <alignment horizontal="center" vertical="center" wrapText="1"/>
    </xf>
    <xf numFmtId="0" fontId="0" fillId="18" borderId="12" xfId="0" applyFill="1" applyBorder="1" applyAlignment="1">
      <alignment horizontal="center" vertical="center" wrapText="1"/>
    </xf>
    <xf numFmtId="0" fontId="1" fillId="8" borderId="12" xfId="0" applyFont="1" applyFill="1" applyBorder="1" applyAlignment="1">
      <alignment horizontal="center" vertical="center" wrapText="1"/>
    </xf>
    <xf numFmtId="0" fontId="1" fillId="19" borderId="12" xfId="0" applyFont="1" applyFill="1" applyBorder="1" applyAlignment="1">
      <alignment horizontal="center" vertical="center" wrapText="1"/>
    </xf>
    <xf numFmtId="0" fontId="1" fillId="20"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27" fillId="12" borderId="24" xfId="0" applyFont="1" applyFill="1" applyBorder="1" applyAlignment="1">
      <alignment horizontal="center" vertical="center" wrapText="1"/>
    </xf>
    <xf numFmtId="0" fontId="17" fillId="12" borderId="3" xfId="0" applyFont="1" applyFill="1" applyBorder="1" applyAlignment="1">
      <alignment horizontal="center" vertical="center" wrapText="1"/>
    </xf>
    <xf numFmtId="0" fontId="27" fillId="13" borderId="24" xfId="0" applyFont="1" applyFill="1" applyBorder="1" applyAlignment="1">
      <alignment horizontal="center" vertical="center" wrapText="1"/>
    </xf>
    <xf numFmtId="0" fontId="17" fillId="13" borderId="3"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17" fillId="11" borderId="3" xfId="0" applyFont="1" applyFill="1" applyBorder="1" applyAlignment="1">
      <alignment horizontal="center" vertical="center" wrapText="1"/>
    </xf>
    <xf numFmtId="0" fontId="27" fillId="14" borderId="24" xfId="0" applyFont="1" applyFill="1" applyBorder="1" applyAlignment="1">
      <alignment horizontal="center" vertical="center" wrapText="1"/>
    </xf>
    <xf numFmtId="0" fontId="17" fillId="14" borderId="3" xfId="0" applyFont="1" applyFill="1" applyBorder="1" applyAlignment="1">
      <alignment horizontal="center" vertical="center" wrapText="1"/>
    </xf>
    <xf numFmtId="0" fontId="27" fillId="7" borderId="2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27" fillId="5" borderId="2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27" fillId="15" borderId="24" xfId="0" applyFont="1" applyFill="1" applyBorder="1" applyAlignment="1">
      <alignment horizontal="center" vertical="center" wrapText="1"/>
    </xf>
    <xf numFmtId="0" fontId="17" fillId="15" borderId="3" xfId="0" applyFont="1" applyFill="1" applyBorder="1" applyAlignment="1">
      <alignment horizontal="center" vertical="center" wrapText="1"/>
    </xf>
    <xf numFmtId="0" fontId="27" fillId="16" borderId="24" xfId="0" applyFont="1" applyFill="1" applyBorder="1" applyAlignment="1">
      <alignment horizontal="center" vertical="center" wrapText="1"/>
    </xf>
    <xf numFmtId="0" fontId="17" fillId="16" borderId="3" xfId="0" applyFont="1" applyFill="1" applyBorder="1" applyAlignment="1">
      <alignment horizontal="center" vertical="center" wrapText="1"/>
    </xf>
    <xf numFmtId="0" fontId="27" fillId="17" borderId="24" xfId="0" applyFont="1" applyFill="1" applyBorder="1" applyAlignment="1">
      <alignment horizontal="center" vertical="center" wrapText="1"/>
    </xf>
    <xf numFmtId="0" fontId="17" fillId="17" borderId="3" xfId="0" applyFont="1" applyFill="1" applyBorder="1" applyAlignment="1">
      <alignment horizontal="center" vertical="center" wrapText="1"/>
    </xf>
    <xf numFmtId="0" fontId="27" fillId="18" borderId="24" xfId="0" applyFont="1" applyFill="1" applyBorder="1" applyAlignment="1">
      <alignment horizontal="center" vertical="center" wrapText="1"/>
    </xf>
    <xf numFmtId="0" fontId="17" fillId="18" borderId="3"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27" fillId="19" borderId="24" xfId="0" applyFont="1" applyFill="1" applyBorder="1" applyAlignment="1">
      <alignment horizontal="center" vertical="center" wrapText="1"/>
    </xf>
    <xf numFmtId="0" fontId="17" fillId="19" borderId="3" xfId="0" applyFont="1" applyFill="1" applyBorder="1" applyAlignment="1">
      <alignment horizontal="center" vertical="center" wrapText="1"/>
    </xf>
    <xf numFmtId="0" fontId="27" fillId="20" borderId="24" xfId="0" applyFont="1" applyFill="1" applyBorder="1" applyAlignment="1">
      <alignment horizontal="center" vertical="center" wrapText="1"/>
    </xf>
    <xf numFmtId="0" fontId="17" fillId="20" borderId="3" xfId="0" applyFont="1" applyFill="1" applyBorder="1" applyAlignment="1">
      <alignment horizontal="center" vertical="center" wrapText="1"/>
    </xf>
    <xf numFmtId="0" fontId="27" fillId="0" borderId="25" xfId="0" applyFont="1" applyBorder="1" applyAlignment="1">
      <alignment horizontal="center" vertical="center" wrapText="1"/>
    </xf>
    <xf numFmtId="0" fontId="17" fillId="0" borderId="10" xfId="0" applyFont="1" applyBorder="1" applyAlignment="1">
      <alignment horizontal="center" vertical="center" wrapText="1"/>
    </xf>
    <xf numFmtId="0" fontId="27" fillId="3" borderId="37"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1" fillId="31" borderId="1" xfId="0" applyFont="1" applyFill="1" applyBorder="1" applyAlignment="1">
      <alignment horizontal="center" vertic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center" vertical="center" wrapText="1"/>
    </xf>
    <xf numFmtId="1" fontId="1" fillId="0" borderId="12" xfId="0" applyNumberFormat="1"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center"/>
    </xf>
    <xf numFmtId="0" fontId="1" fillId="0" borderId="0" xfId="0" applyFont="1"/>
    <xf numFmtId="49" fontId="1" fillId="31" borderId="3" xfId="1" applyNumberFormat="1" applyFill="1" applyBorder="1" applyAlignment="1">
      <alignment horizontal="center" wrapText="1"/>
    </xf>
    <xf numFmtId="0" fontId="1" fillId="31" borderId="1" xfId="0" applyFont="1" applyFill="1" applyBorder="1" applyAlignment="1" applyProtection="1">
      <alignment horizontal="center" vertical="center" wrapText="1"/>
      <protection locked="0"/>
    </xf>
    <xf numFmtId="0" fontId="1" fillId="31" borderId="1" xfId="0" applyFont="1" applyFill="1" applyBorder="1" applyAlignment="1">
      <alignment horizontal="center" wrapText="1"/>
    </xf>
    <xf numFmtId="49" fontId="1" fillId="0" borderId="0" xfId="0" applyNumberFormat="1" applyFont="1"/>
    <xf numFmtId="0" fontId="1" fillId="0" borderId="38" xfId="0" applyFont="1" applyBorder="1" applyAlignment="1">
      <alignment horizontal="center" wrapText="1"/>
    </xf>
    <xf numFmtId="0" fontId="27" fillId="31" borderId="1" xfId="0" applyFont="1" applyFill="1" applyBorder="1" applyAlignment="1">
      <alignment horizontal="center" vertical="center" wrapText="1"/>
    </xf>
    <xf numFmtId="49" fontId="1" fillId="0" borderId="1" xfId="0" applyNumberFormat="1" applyFont="1" applyBorder="1"/>
    <xf numFmtId="49" fontId="1" fillId="31" borderId="2" xfId="1" applyNumberFormat="1" applyFill="1" applyBorder="1" applyAlignment="1">
      <alignment horizont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2"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31" borderId="1" xfId="0" applyNumberFormat="1" applyFont="1" applyFill="1" applyBorder="1" applyAlignment="1">
      <alignment horizontal="center" vertical="center" wrapText="1"/>
    </xf>
    <xf numFmtId="0" fontId="22" fillId="31" borderId="1" xfId="2" applyFill="1" applyBorder="1" applyAlignment="1" applyProtection="1">
      <alignment horizontal="center" wrapText="1"/>
    </xf>
    <xf numFmtId="0" fontId="2" fillId="31" borderId="1" xfId="0" applyFont="1" applyFill="1" applyBorder="1" applyAlignment="1">
      <alignment horizontal="center" vertical="center" wrapText="1"/>
    </xf>
    <xf numFmtId="1" fontId="1" fillId="31" borderId="1" xfId="0" applyNumberFormat="1" applyFont="1" applyFill="1" applyBorder="1" applyAlignment="1">
      <alignment horizontal="center" wrapText="1"/>
    </xf>
    <xf numFmtId="0" fontId="1" fillId="31" borderId="1" xfId="0" applyFont="1" applyFill="1" applyBorder="1" applyAlignment="1">
      <alignment wrapText="1"/>
    </xf>
    <xf numFmtId="0" fontId="1" fillId="31" borderId="1" xfId="0" applyFont="1" applyFill="1"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49" fontId="43" fillId="0" borderId="1" xfId="0" applyNumberFormat="1" applyFont="1" applyBorder="1" applyAlignment="1">
      <alignment horizontal="center" vertical="center"/>
    </xf>
    <xf numFmtId="49" fontId="1" fillId="0" borderId="20" xfId="0" applyNumberFormat="1" applyFont="1" applyBorder="1" applyAlignment="1">
      <alignment horizontal="center" vertical="center" wrapText="1"/>
    </xf>
    <xf numFmtId="49" fontId="43" fillId="31"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xf>
    <xf numFmtId="49" fontId="43" fillId="0" borderId="1" xfId="0" applyNumberFormat="1" applyFont="1" applyBorder="1" applyAlignment="1">
      <alignment horizontal="center" vertical="center" wrapText="1"/>
    </xf>
    <xf numFmtId="2" fontId="44" fillId="0" borderId="1" xfId="0" applyNumberFormat="1" applyFont="1" applyBorder="1" applyAlignment="1">
      <alignment horizontal="center"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2" fontId="2" fillId="0" borderId="40"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42" fillId="32" borderId="1" xfId="0" applyNumberFormat="1" applyFont="1" applyFill="1" applyBorder="1" applyAlignment="1">
      <alignment horizontal="center" vertical="center" wrapText="1"/>
    </xf>
    <xf numFmtId="0" fontId="1" fillId="0" borderId="12" xfId="0" applyFont="1" applyBorder="1" applyAlignment="1">
      <alignment horizontal="center" wrapText="1"/>
    </xf>
    <xf numFmtId="49" fontId="1" fillId="0" borderId="13" xfId="0" applyNumberFormat="1" applyFont="1" applyBorder="1" applyAlignment="1">
      <alignment horizontal="center" vertical="center" wrapText="1"/>
    </xf>
    <xf numFmtId="49" fontId="42" fillId="0" borderId="1" xfId="0" applyNumberFormat="1" applyFont="1" applyBorder="1" applyAlignment="1">
      <alignment horizontal="center" vertical="center"/>
    </xf>
    <xf numFmtId="49" fontId="1" fillId="0" borderId="12" xfId="0" applyNumberFormat="1" applyFont="1" applyBorder="1" applyAlignment="1">
      <alignment horizontal="center" wrapText="1"/>
    </xf>
    <xf numFmtId="1" fontId="6" fillId="0" borderId="1" xfId="0" applyNumberFormat="1" applyFont="1" applyBorder="1" applyAlignment="1">
      <alignment horizontal="center" wrapText="1"/>
    </xf>
    <xf numFmtId="0" fontId="45" fillId="31" borderId="20" xfId="0" applyFont="1" applyFill="1" applyBorder="1" applyAlignment="1">
      <alignment horizontal="center" vertical="center" wrapText="1"/>
    </xf>
    <xf numFmtId="0" fontId="45" fillId="31" borderId="1" xfId="0" applyFont="1" applyFill="1" applyBorder="1" applyAlignment="1">
      <alignment horizontal="left" vertical="center" wrapText="1"/>
    </xf>
    <xf numFmtId="49" fontId="1" fillId="31" borderId="12" xfId="0" applyNumberFormat="1" applyFont="1" applyFill="1" applyBorder="1" applyAlignment="1">
      <alignment horizontal="center" vertical="center" wrapText="1"/>
    </xf>
    <xf numFmtId="0" fontId="46" fillId="31" borderId="0" xfId="0" applyFont="1" applyFill="1" applyAlignment="1">
      <alignment vertical="center"/>
    </xf>
    <xf numFmtId="0" fontId="46" fillId="31" borderId="1" xfId="0" applyFont="1" applyFill="1" applyBorder="1" applyAlignment="1">
      <alignment vertical="center"/>
    </xf>
    <xf numFmtId="0" fontId="46" fillId="31" borderId="0" xfId="0" applyFont="1" applyFill="1" applyAlignment="1">
      <alignment horizontal="center" vertical="center"/>
    </xf>
    <xf numFmtId="0" fontId="47" fillId="31" borderId="1" xfId="2" applyFont="1" applyFill="1" applyBorder="1" applyAlignment="1" applyProtection="1">
      <alignment horizontal="center" vertical="center" wrapText="1"/>
    </xf>
    <xf numFmtId="0" fontId="22" fillId="31" borderId="12" xfId="2" applyFill="1" applyBorder="1" applyAlignment="1" applyProtection="1">
      <alignment horizontal="center" vertical="center" wrapText="1"/>
    </xf>
    <xf numFmtId="0" fontId="46" fillId="31" borderId="0" xfId="0" applyFont="1" applyFill="1" applyAlignment="1">
      <alignment vertical="center" wrapText="1"/>
    </xf>
    <xf numFmtId="0" fontId="45" fillId="31" borderId="1" xfId="0" applyFont="1" applyFill="1" applyBorder="1" applyAlignment="1">
      <alignment horizontal="center" vertical="center" wrapText="1"/>
    </xf>
    <xf numFmtId="164" fontId="48" fillId="0" borderId="1" xfId="0" applyNumberFormat="1" applyFont="1" applyBorder="1" applyAlignment="1">
      <alignment horizontal="center" vertical="center" wrapText="1"/>
    </xf>
    <xf numFmtId="0" fontId="1" fillId="31" borderId="1" xfId="0" applyFont="1" applyFill="1" applyBorder="1" applyAlignment="1">
      <alignment horizontal="center" vertical="center"/>
    </xf>
    <xf numFmtId="49" fontId="45" fillId="31" borderId="1" xfId="0" applyNumberFormat="1" applyFont="1" applyFill="1" applyBorder="1" applyAlignment="1">
      <alignment horizontal="center" vertical="center" wrapText="1"/>
    </xf>
    <xf numFmtId="0" fontId="1" fillId="31" borderId="12" xfId="0" applyFont="1" applyFill="1" applyBorder="1" applyAlignment="1">
      <alignment horizontal="center" vertical="center" wrapText="1"/>
    </xf>
    <xf numFmtId="0" fontId="45" fillId="31" borderId="0" xfId="0" applyFont="1" applyFill="1" applyAlignment="1">
      <alignment horizontal="center" vertical="center"/>
    </xf>
    <xf numFmtId="0" fontId="48" fillId="31" borderId="1" xfId="0" applyFont="1" applyFill="1" applyBorder="1" applyAlignment="1">
      <alignment horizontal="center" vertical="center" wrapText="1"/>
    </xf>
    <xf numFmtId="0" fontId="45" fillId="31" borderId="20" xfId="0" applyFont="1" applyFill="1" applyBorder="1" applyAlignment="1">
      <alignment horizontal="left" vertical="center" wrapText="1"/>
    </xf>
    <xf numFmtId="0" fontId="49" fillId="31" borderId="1" xfId="0" applyFont="1" applyFill="1" applyBorder="1" applyAlignment="1">
      <alignment vertical="center"/>
    </xf>
    <xf numFmtId="0" fontId="46" fillId="31" borderId="1" xfId="0" applyFont="1" applyFill="1" applyBorder="1" applyAlignment="1">
      <alignment horizontal="left" vertical="center"/>
    </xf>
    <xf numFmtId="0" fontId="45" fillId="31" borderId="1" xfId="0" applyFont="1" applyFill="1" applyBorder="1" applyAlignment="1">
      <alignment vertical="center" wrapText="1"/>
    </xf>
    <xf numFmtId="0" fontId="48" fillId="31" borderId="20" xfId="0" applyFont="1" applyFill="1" applyBorder="1" applyAlignment="1">
      <alignment horizontal="center" vertical="center" wrapText="1"/>
    </xf>
    <xf numFmtId="0" fontId="27" fillId="31" borderId="12" xfId="0" applyFont="1" applyFill="1" applyBorder="1" applyAlignment="1">
      <alignment horizontal="center" vertical="center" wrapText="1"/>
    </xf>
    <xf numFmtId="0" fontId="48" fillId="31" borderId="1" xfId="0" applyFont="1" applyFill="1" applyBorder="1" applyAlignment="1">
      <alignment vertical="center"/>
    </xf>
    <xf numFmtId="0" fontId="47" fillId="31" borderId="1" xfId="2" applyFont="1" applyFill="1" applyBorder="1" applyAlignment="1" applyProtection="1">
      <alignment vertical="center"/>
    </xf>
    <xf numFmtId="0" fontId="47" fillId="31" borderId="1" xfId="2" applyFont="1" applyFill="1" applyBorder="1" applyAlignment="1" applyProtection="1">
      <alignment vertical="center" wrapText="1"/>
    </xf>
    <xf numFmtId="0" fontId="46" fillId="31" borderId="0" xfId="0" applyFont="1" applyFill="1" applyAlignment="1">
      <alignment horizontal="left" vertical="center" wrapText="1"/>
    </xf>
    <xf numFmtId="0" fontId="50" fillId="31" borderId="20" xfId="0" applyFont="1" applyFill="1" applyBorder="1" applyAlignment="1">
      <alignment horizontal="center" vertical="center" wrapText="1"/>
    </xf>
    <xf numFmtId="0" fontId="47" fillId="31" borderId="1" xfId="2" applyFont="1" applyFill="1" applyBorder="1" applyAlignment="1" applyProtection="1">
      <alignment horizontal="justify" vertical="center"/>
    </xf>
    <xf numFmtId="0" fontId="45" fillId="31" borderId="9" xfId="0" applyFont="1" applyFill="1" applyBorder="1" applyAlignment="1">
      <alignment horizontal="center" vertical="center" wrapText="1"/>
    </xf>
    <xf numFmtId="49" fontId="45" fillId="31" borderId="20" xfId="0" applyNumberFormat="1" applyFont="1" applyFill="1" applyBorder="1" applyAlignment="1">
      <alignment horizontal="center" vertical="center" wrapText="1"/>
    </xf>
    <xf numFmtId="49" fontId="51" fillId="31" borderId="1" xfId="0" applyNumberFormat="1" applyFont="1" applyFill="1" applyBorder="1" applyAlignment="1">
      <alignment horizontal="center" vertical="center" wrapText="1"/>
    </xf>
    <xf numFmtId="0" fontId="45" fillId="31" borderId="13" xfId="0" applyFont="1" applyFill="1" applyBorder="1" applyAlignment="1">
      <alignment horizontal="center" vertical="center" wrapText="1"/>
    </xf>
    <xf numFmtId="0" fontId="50" fillId="31" borderId="0" xfId="0" applyFont="1" applyFill="1" applyAlignment="1">
      <alignment vertical="center"/>
    </xf>
    <xf numFmtId="1" fontId="1" fillId="31" borderId="1" xfId="0" applyNumberFormat="1" applyFont="1" applyFill="1" applyBorder="1" applyAlignment="1">
      <alignment horizontal="center" vertical="center" wrapText="1"/>
    </xf>
    <xf numFmtId="1" fontId="6" fillId="31" borderId="1" xfId="0" applyNumberFormat="1" applyFont="1" applyFill="1" applyBorder="1" applyAlignment="1">
      <alignment horizontal="center" vertical="center" wrapText="1"/>
    </xf>
    <xf numFmtId="0" fontId="1" fillId="31" borderId="0" xfId="0" applyFont="1" applyFill="1"/>
    <xf numFmtId="0" fontId="22" fillId="31" borderId="1" xfId="2" applyFill="1" applyBorder="1" applyAlignment="1" applyProtection="1">
      <alignment horizontal="center" vertical="center" wrapText="1"/>
    </xf>
    <xf numFmtId="0" fontId="45" fillId="31" borderId="1" xfId="0" applyFont="1" applyFill="1" applyBorder="1" applyAlignment="1">
      <alignment horizontal="center" vertical="center"/>
    </xf>
    <xf numFmtId="0" fontId="52" fillId="31" borderId="1" xfId="0" applyFont="1" applyFill="1" applyBorder="1" applyAlignment="1">
      <alignment vertical="center"/>
    </xf>
    <xf numFmtId="0" fontId="1" fillId="31" borderId="0" xfId="0" applyFont="1" applyFill="1" applyAlignment="1">
      <alignment vertical="center"/>
    </xf>
    <xf numFmtId="0" fontId="46" fillId="31" borderId="1" xfId="0" applyFont="1" applyFill="1" applyBorder="1" applyAlignment="1">
      <alignment horizontal="left" vertical="center" wrapText="1"/>
    </xf>
    <xf numFmtId="0" fontId="48" fillId="31" borderId="12" xfId="0" applyFont="1" applyFill="1" applyBorder="1" applyAlignment="1">
      <alignment horizontal="center" vertical="center" wrapText="1"/>
    </xf>
    <xf numFmtId="0" fontId="48" fillId="31" borderId="1" xfId="2" applyFont="1" applyFill="1" applyBorder="1" applyAlignment="1" applyProtection="1">
      <alignment horizontal="center" vertical="center" wrapText="1"/>
    </xf>
    <xf numFmtId="0" fontId="46" fillId="31" borderId="1" xfId="0" applyFont="1" applyFill="1" applyBorder="1" applyAlignment="1">
      <alignment horizontal="center" vertical="center"/>
    </xf>
    <xf numFmtId="0" fontId="46" fillId="31" borderId="1" xfId="0" applyFont="1" applyFill="1" applyBorder="1" applyAlignment="1">
      <alignment vertical="center" wrapText="1"/>
    </xf>
    <xf numFmtId="0" fontId="45" fillId="31" borderId="1" xfId="0" applyFont="1" applyFill="1" applyBorder="1" applyAlignment="1">
      <alignment vertical="center"/>
    </xf>
    <xf numFmtId="0" fontId="1" fillId="31" borderId="20" xfId="0" applyFont="1" applyFill="1" applyBorder="1" applyAlignment="1">
      <alignment horizontal="center" vertical="center" wrapText="1"/>
    </xf>
    <xf numFmtId="49" fontId="45" fillId="31" borderId="9" xfId="0" applyNumberFormat="1" applyFont="1" applyFill="1" applyBorder="1" applyAlignment="1">
      <alignment horizontal="center" vertical="center" wrapText="1"/>
    </xf>
    <xf numFmtId="49" fontId="1" fillId="31" borderId="9" xfId="0" applyNumberFormat="1" applyFont="1" applyFill="1" applyBorder="1" applyAlignment="1">
      <alignment horizontal="center" vertical="center" wrapText="1"/>
    </xf>
    <xf numFmtId="0" fontId="53" fillId="31" borderId="20" xfId="0" applyFont="1" applyFill="1" applyBorder="1" applyAlignment="1">
      <alignment horizontal="center" vertical="center" wrapText="1"/>
    </xf>
    <xf numFmtId="49" fontId="45" fillId="31" borderId="13" xfId="0" applyNumberFormat="1" applyFont="1" applyFill="1" applyBorder="1" applyAlignment="1">
      <alignment horizontal="center" vertical="center" wrapText="1"/>
    </xf>
    <xf numFmtId="49" fontId="1" fillId="31" borderId="13" xfId="0" applyNumberFormat="1" applyFont="1" applyFill="1" applyBorder="1" applyAlignment="1">
      <alignment horizontal="center" vertical="center" wrapText="1"/>
    </xf>
    <xf numFmtId="0" fontId="53" fillId="31" borderId="1" xfId="0" applyFont="1" applyFill="1" applyBorder="1" applyAlignment="1">
      <alignment vertical="center"/>
    </xf>
    <xf numFmtId="49" fontId="54" fillId="31" borderId="12" xfId="0" applyNumberFormat="1" applyFont="1" applyFill="1" applyBorder="1" applyAlignment="1">
      <alignment horizontal="center" vertical="center" wrapText="1"/>
    </xf>
    <xf numFmtId="49" fontId="54" fillId="31" borderId="1" xfId="0" applyNumberFormat="1" applyFont="1" applyFill="1" applyBorder="1" applyAlignment="1">
      <alignment horizontal="center" vertical="center" wrapText="1"/>
    </xf>
    <xf numFmtId="0" fontId="54" fillId="31" borderId="1" xfId="0" applyFont="1" applyFill="1" applyBorder="1" applyAlignment="1">
      <alignment horizontal="center" vertical="center" wrapText="1"/>
    </xf>
    <xf numFmtId="0" fontId="54" fillId="31" borderId="1" xfId="0" applyFont="1" applyFill="1" applyBorder="1" applyAlignment="1">
      <alignment horizontal="center" vertical="center"/>
    </xf>
    <xf numFmtId="0" fontId="55" fillId="31" borderId="0" xfId="0" applyFont="1" applyFill="1" applyAlignment="1">
      <alignment horizontal="center" vertical="center"/>
    </xf>
    <xf numFmtId="0" fontId="1" fillId="31" borderId="1" xfId="3" applyFont="1" applyFill="1" applyBorder="1" applyAlignment="1">
      <alignment horizontal="center" vertical="center" wrapText="1"/>
    </xf>
    <xf numFmtId="0" fontId="45" fillId="31" borderId="0" xfId="0" applyFont="1" applyFill="1" applyAlignment="1">
      <alignment vertical="center"/>
    </xf>
    <xf numFmtId="0" fontId="45" fillId="31" borderId="20" xfId="3" applyFont="1" applyFill="1" applyBorder="1" applyAlignment="1">
      <alignment horizontal="center" vertical="center" wrapText="1"/>
    </xf>
    <xf numFmtId="0" fontId="45" fillId="31" borderId="1" xfId="3" applyFont="1" applyFill="1" applyBorder="1" applyAlignment="1">
      <alignment horizontal="center" vertical="center" wrapText="1"/>
    </xf>
    <xf numFmtId="164" fontId="48" fillId="0" borderId="1" xfId="3" applyNumberFormat="1" applyFont="1" applyBorder="1" applyAlignment="1">
      <alignment horizontal="center" vertical="center" wrapText="1"/>
    </xf>
    <xf numFmtId="0" fontId="45" fillId="31" borderId="1" xfId="0" applyFont="1" applyFill="1" applyBorder="1" applyAlignment="1">
      <alignment horizontal="left" vertical="center"/>
    </xf>
    <xf numFmtId="0" fontId="56" fillId="31" borderId="12" xfId="2" applyFont="1" applyFill="1" applyBorder="1" applyAlignment="1" applyProtection="1">
      <alignment horizontal="center" vertical="center" wrapText="1"/>
    </xf>
    <xf numFmtId="0" fontId="1" fillId="31" borderId="1" xfId="0" applyFont="1" applyFill="1" applyBorder="1" applyAlignment="1">
      <alignment vertical="center" wrapText="1"/>
    </xf>
    <xf numFmtId="0" fontId="48" fillId="31" borderId="1" xfId="2" applyFont="1" applyFill="1" applyBorder="1" applyAlignment="1" applyProtection="1">
      <alignment horizontal="center" vertical="center"/>
    </xf>
    <xf numFmtId="49" fontId="1" fillId="31" borderId="12" xfId="3" applyNumberFormat="1" applyFont="1" applyFill="1" applyBorder="1" applyAlignment="1">
      <alignment horizontal="center" wrapText="1"/>
    </xf>
    <xf numFmtId="49" fontId="45" fillId="31" borderId="1" xfId="3" applyNumberFormat="1" applyFont="1" applyFill="1" applyBorder="1" applyAlignment="1">
      <alignment horizontal="center" wrapText="1"/>
    </xf>
    <xf numFmtId="49" fontId="1" fillId="31" borderId="1" xfId="3" applyNumberFormat="1" applyFont="1" applyFill="1" applyBorder="1" applyAlignment="1">
      <alignment horizontal="center" wrapText="1"/>
    </xf>
    <xf numFmtId="0" fontId="45" fillId="31" borderId="1" xfId="3" applyFont="1" applyFill="1" applyBorder="1" applyAlignment="1">
      <alignment horizontal="center" wrapText="1"/>
    </xf>
    <xf numFmtId="0" fontId="45" fillId="31" borderId="20" xfId="3" applyFont="1" applyFill="1" applyBorder="1" applyAlignment="1">
      <alignment horizontal="center" wrapText="1"/>
    </xf>
    <xf numFmtId="164" fontId="1" fillId="0" borderId="1" xfId="0" applyNumberFormat="1" applyFont="1" applyBorder="1" applyAlignment="1">
      <alignment horizontal="center" vertical="center" wrapText="1"/>
    </xf>
    <xf numFmtId="0" fontId="45"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45" fillId="0" borderId="1" xfId="0" applyNumberFormat="1" applyFont="1" applyBorder="1" applyAlignment="1">
      <alignment horizontal="center" vertical="center" wrapText="1"/>
    </xf>
    <xf numFmtId="0" fontId="45" fillId="0" borderId="20" xfId="0" applyFont="1" applyBorder="1" applyAlignment="1">
      <alignment horizontal="center" vertical="center" wrapText="1"/>
    </xf>
    <xf numFmtId="0" fontId="22" fillId="0" borderId="1" xfId="2" applyFill="1" applyBorder="1" applyAlignment="1" applyProtection="1">
      <alignment horizontal="center" vertical="center" wrapText="1"/>
    </xf>
    <xf numFmtId="0" fontId="22" fillId="0" borderId="12" xfId="2" applyFill="1" applyBorder="1" applyAlignment="1" applyProtection="1">
      <alignment horizontal="center" vertical="center" wrapText="1"/>
    </xf>
    <xf numFmtId="0" fontId="28" fillId="31" borderId="1" xfId="0" applyFont="1" applyFill="1" applyBorder="1" applyAlignment="1">
      <alignment horizontal="center" vertical="center" wrapText="1"/>
    </xf>
    <xf numFmtId="0" fontId="28" fillId="31" borderId="13" xfId="0" applyFont="1" applyFill="1" applyBorder="1" applyAlignment="1">
      <alignment horizontal="center" vertical="center" wrapText="1"/>
    </xf>
    <xf numFmtId="164" fontId="45" fillId="0" borderId="13"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2" fillId="31" borderId="0" xfId="2" applyFill="1" applyBorder="1" applyAlignment="1" applyProtection="1">
      <alignment vertical="center"/>
    </xf>
    <xf numFmtId="164" fontId="57" fillId="0" borderId="1" xfId="0" applyNumberFormat="1" applyFont="1" applyBorder="1" applyAlignment="1">
      <alignment horizontal="center" vertical="center" wrapText="1"/>
    </xf>
    <xf numFmtId="3" fontId="28" fillId="31" borderId="1" xfId="0" applyNumberFormat="1" applyFont="1" applyFill="1" applyBorder="1" applyAlignment="1">
      <alignment vertical="center" wrapText="1"/>
    </xf>
    <xf numFmtId="0" fontId="28" fillId="0" borderId="13" xfId="0" applyFont="1" applyBorder="1" applyAlignment="1">
      <alignment horizontal="center" vertical="center" wrapText="1"/>
    </xf>
    <xf numFmtId="164" fontId="28" fillId="0" borderId="13" xfId="0" applyNumberFormat="1" applyFont="1" applyBorder="1" applyAlignment="1">
      <alignment horizontal="center" vertical="center" wrapText="1"/>
    </xf>
    <xf numFmtId="164" fontId="57" fillId="0" borderId="13" xfId="0" applyNumberFormat="1" applyFont="1" applyBorder="1" applyAlignment="1">
      <alignment horizontal="center" vertical="center" wrapText="1"/>
    </xf>
    <xf numFmtId="164" fontId="59" fillId="0" borderId="1" xfId="0" applyNumberFormat="1" applyFont="1" applyBorder="1" applyAlignment="1">
      <alignment horizontal="center" vertical="center" wrapText="1"/>
    </xf>
    <xf numFmtId="0" fontId="28" fillId="33" borderId="13" xfId="0" applyFont="1" applyFill="1" applyBorder="1" applyAlignment="1">
      <alignment horizontal="center" vertical="center" wrapText="1"/>
    </xf>
    <xf numFmtId="0" fontId="28" fillId="33" borderId="1" xfId="0" applyFont="1" applyFill="1" applyBorder="1" applyAlignment="1">
      <alignment horizontal="center" vertical="center" wrapText="1"/>
    </xf>
    <xf numFmtId="164" fontId="28" fillId="0" borderId="1" xfId="0" applyNumberFormat="1" applyFont="1" applyBorder="1" applyAlignment="1">
      <alignment horizontal="center" vertical="center" wrapText="1"/>
    </xf>
    <xf numFmtId="0" fontId="45" fillId="0" borderId="1" xfId="0" applyFont="1" applyBorder="1" applyAlignment="1">
      <alignment vertical="center" wrapText="1"/>
    </xf>
    <xf numFmtId="49" fontId="49" fillId="0" borderId="0" xfId="0" applyNumberFormat="1" applyFont="1" applyAlignment="1">
      <alignment horizontal="center"/>
    </xf>
    <xf numFmtId="49" fontId="49" fillId="0" borderId="1" xfId="0" applyNumberFormat="1" applyFont="1" applyBorder="1" applyAlignment="1">
      <alignment horizontal="center"/>
    </xf>
    <xf numFmtId="49" fontId="52" fillId="0" borderId="1" xfId="0" applyNumberFormat="1" applyFont="1" applyBorder="1" applyAlignment="1">
      <alignment horizontal="center" wrapText="1"/>
    </xf>
    <xf numFmtId="49" fontId="1" fillId="31" borderId="1" xfId="0" applyNumberFormat="1" applyFont="1" applyFill="1" applyBorder="1" applyAlignment="1">
      <alignment horizontal="center" wrapText="1"/>
    </xf>
    <xf numFmtId="0" fontId="58" fillId="0" borderId="0" xfId="0" applyFont="1"/>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1" fillId="0" borderId="1" xfId="0" applyFont="1" applyBorder="1" applyAlignment="1">
      <alignment vertical="center"/>
    </xf>
    <xf numFmtId="0" fontId="1" fillId="0" borderId="1" xfId="0" applyFont="1" applyBorder="1" applyAlignment="1">
      <alignment horizontal="left" wrapText="1"/>
    </xf>
    <xf numFmtId="0" fontId="1" fillId="0" borderId="0" xfId="0" applyFont="1" applyAlignment="1">
      <alignment horizontal="center" vertical="center"/>
    </xf>
    <xf numFmtId="49" fontId="43" fillId="0" borderId="0" xfId="0" applyNumberFormat="1" applyFont="1" applyAlignment="1">
      <alignment horizontal="center" vertical="center"/>
    </xf>
    <xf numFmtId="0" fontId="0" fillId="0" borderId="1" xfId="0" applyBorder="1" applyAlignment="1">
      <alignment horizontal="left"/>
    </xf>
    <xf numFmtId="0" fontId="0" fillId="0" borderId="1" xfId="0" applyBorder="1" applyAlignment="1">
      <alignment horizontal="left" wrapText="1"/>
    </xf>
    <xf numFmtId="0" fontId="22" fillId="0" borderId="1" xfId="2" applyBorder="1" applyAlignment="1" applyProtection="1">
      <alignment horizontal="left"/>
    </xf>
    <xf numFmtId="0" fontId="0" fillId="0" borderId="1" xfId="0" applyBorder="1" applyAlignment="1">
      <alignment horizontal="center" wrapText="1"/>
    </xf>
    <xf numFmtId="0" fontId="60" fillId="0" borderId="1" xfId="2" applyFont="1" applyBorder="1" applyAlignment="1" applyProtection="1">
      <alignment horizontal="left"/>
    </xf>
    <xf numFmtId="49" fontId="1" fillId="0" borderId="1" xfId="0" applyNumberFormat="1" applyFont="1" applyBorder="1" applyAlignment="1">
      <alignment horizontal="left" wrapText="1"/>
    </xf>
    <xf numFmtId="0" fontId="0" fillId="0" borderId="1" xfId="0" applyBorder="1" applyAlignment="1">
      <alignment horizontal="center"/>
    </xf>
    <xf numFmtId="0" fontId="61" fillId="0" borderId="1" xfId="0" applyFont="1" applyBorder="1" applyAlignment="1">
      <alignment horizontal="left" vertical="center" wrapText="1"/>
    </xf>
    <xf numFmtId="0" fontId="58" fillId="0" borderId="1" xfId="0" applyFont="1" applyBorder="1" applyAlignment="1">
      <alignment horizontal="right"/>
    </xf>
    <xf numFmtId="49" fontId="0" fillId="0" borderId="1" xfId="0" applyNumberFormat="1" applyBorder="1" applyAlignment="1">
      <alignment horizontal="left"/>
    </xf>
    <xf numFmtId="49" fontId="1" fillId="0" borderId="1" xfId="0" applyNumberFormat="1" applyFont="1" applyBorder="1" applyAlignment="1">
      <alignment wrapText="1"/>
    </xf>
    <xf numFmtId="0" fontId="58" fillId="0" borderId="1" xfId="0" applyFont="1" applyBorder="1"/>
    <xf numFmtId="49" fontId="1" fillId="0" borderId="1" xfId="0" applyNumberFormat="1" applyFont="1" applyBorder="1" applyAlignment="1">
      <alignment horizontal="left"/>
    </xf>
    <xf numFmtId="49" fontId="1" fillId="0" borderId="1" xfId="0" applyNumberFormat="1" applyFont="1" applyBorder="1" applyAlignment="1">
      <alignment horizontal="right" wrapText="1"/>
    </xf>
    <xf numFmtId="0" fontId="0" fillId="0" borderId="1" xfId="0" applyBorder="1" applyAlignment="1">
      <alignment wrapText="1"/>
    </xf>
    <xf numFmtId="49" fontId="0" fillId="0" borderId="1" xfId="0" applyNumberFormat="1" applyBorder="1"/>
    <xf numFmtId="0" fontId="0" fillId="0" borderId="1" xfId="0" applyBorder="1"/>
    <xf numFmtId="0" fontId="1" fillId="0" borderId="1" xfId="0" applyFont="1" applyBorder="1" applyAlignment="1">
      <alignment horizontal="left"/>
    </xf>
    <xf numFmtId="0" fontId="5" fillId="0" borderId="1" xfId="0" applyFont="1" applyBorder="1" applyAlignment="1">
      <alignment horizontal="center" wrapText="1"/>
    </xf>
    <xf numFmtId="0" fontId="5" fillId="4" borderId="20" xfId="0" applyFont="1" applyFill="1" applyBorder="1" applyAlignment="1">
      <alignment horizontal="center"/>
    </xf>
    <xf numFmtId="0" fontId="1" fillId="0" borderId="20" xfId="0" applyFont="1" applyBorder="1" applyAlignment="1">
      <alignment horizontal="center" wrapText="1"/>
    </xf>
    <xf numFmtId="0" fontId="1" fillId="0" borderId="20" xfId="0" applyFont="1" applyBorder="1" applyAlignment="1">
      <alignment horizontal="center" vertical="center" wrapText="1"/>
    </xf>
    <xf numFmtId="0" fontId="1" fillId="31" borderId="20" xfId="0" applyFont="1" applyFill="1" applyBorder="1" applyAlignment="1">
      <alignment horizontal="center" wrapText="1"/>
    </xf>
    <xf numFmtId="0" fontId="18" fillId="0" borderId="41" xfId="0" applyFont="1" applyBorder="1" applyAlignment="1">
      <alignment horizontal="center" vertical="center" wrapText="1"/>
    </xf>
    <xf numFmtId="0" fontId="5" fillId="0" borderId="12" xfId="0" applyFont="1" applyBorder="1" applyAlignment="1">
      <alignment horizontal="center"/>
    </xf>
    <xf numFmtId="0" fontId="1" fillId="31" borderId="12" xfId="0" applyFont="1" applyFill="1" applyBorder="1" applyAlignment="1">
      <alignment horizontal="center" wrapText="1"/>
    </xf>
    <xf numFmtId="0" fontId="1" fillId="31" borderId="12" xfId="0" applyFont="1" applyFill="1" applyBorder="1"/>
    <xf numFmtId="0" fontId="1" fillId="0" borderId="12" xfId="0" applyFont="1" applyBorder="1" applyAlignment="1">
      <alignment horizontal="center"/>
    </xf>
    <xf numFmtId="0" fontId="62" fillId="0" borderId="1" xfId="0" applyFont="1" applyBorder="1" applyAlignment="1">
      <alignment wrapText="1"/>
    </xf>
    <xf numFmtId="0" fontId="7" fillId="0" borderId="1" xfId="0" applyFont="1" applyBorder="1" applyAlignment="1">
      <alignment wrapText="1"/>
    </xf>
    <xf numFmtId="0" fontId="22" fillId="0" borderId="1" xfId="2" applyBorder="1" applyAlignment="1" applyProtection="1">
      <alignment horizontal="left" vertical="center" wrapText="1"/>
    </xf>
    <xf numFmtId="0" fontId="63" fillId="0" borderId="1" xfId="0" applyFont="1" applyBorder="1" applyAlignment="1">
      <alignment vertical="center" wrapText="1"/>
    </xf>
    <xf numFmtId="0" fontId="22" fillId="0" borderId="1" xfId="2" applyBorder="1" applyAlignment="1" applyProtection="1">
      <alignment vertical="center" wrapText="1"/>
    </xf>
    <xf numFmtId="0" fontId="63" fillId="0" borderId="0" xfId="0" applyFont="1" applyAlignment="1">
      <alignment vertical="center" wrapText="1"/>
    </xf>
    <xf numFmtId="0" fontId="64" fillId="0" borderId="1" xfId="0" applyFont="1" applyBorder="1" applyAlignment="1">
      <alignment vertical="center"/>
    </xf>
    <xf numFmtId="0" fontId="64" fillId="0" borderId="1" xfId="0" applyFont="1" applyBorder="1" applyAlignment="1">
      <alignment vertical="center" wrapText="1"/>
    </xf>
    <xf numFmtId="0" fontId="64" fillId="0" borderId="20" xfId="0" applyFont="1" applyBorder="1" applyAlignment="1">
      <alignment vertical="center"/>
    </xf>
    <xf numFmtId="0" fontId="64" fillId="0" borderId="12" xfId="0" applyFont="1" applyBorder="1" applyAlignment="1">
      <alignment wrapText="1"/>
    </xf>
    <xf numFmtId="0" fontId="64" fillId="0" borderId="12" xfId="0" applyFont="1" applyBorder="1" applyAlignment="1">
      <alignment vertical="center" wrapText="1"/>
    </xf>
    <xf numFmtId="0" fontId="63" fillId="0" borderId="1" xfId="0" applyFont="1" applyBorder="1" applyAlignment="1">
      <alignment wrapText="1"/>
    </xf>
    <xf numFmtId="0" fontId="63" fillId="0" borderId="0" xfId="0" applyFont="1" applyAlignment="1">
      <alignment wrapText="1"/>
    </xf>
    <xf numFmtId="0" fontId="64" fillId="0" borderId="0" xfId="0" applyFont="1" applyAlignment="1">
      <alignment vertical="center"/>
    </xf>
    <xf numFmtId="0" fontId="64" fillId="0" borderId="1" xfId="0" applyFont="1" applyBorder="1" applyAlignment="1">
      <alignment horizontal="center" wrapText="1"/>
    </xf>
    <xf numFmtId="0" fontId="64" fillId="0" borderId="1" xfId="0" applyFont="1" applyBorder="1" applyAlignment="1">
      <alignment horizontal="center" vertical="center" wrapText="1"/>
    </xf>
    <xf numFmtId="0" fontId="64" fillId="0" borderId="12" xfId="0" applyFont="1" applyBorder="1" applyAlignment="1">
      <alignment horizontal="center" vertical="center"/>
    </xf>
    <xf numFmtId="0" fontId="64" fillId="0" borderId="0" xfId="0" applyFont="1" applyAlignment="1">
      <alignment horizontal="left" vertical="center"/>
    </xf>
    <xf numFmtId="0" fontId="64" fillId="0" borderId="0" xfId="0" applyFont="1" applyAlignment="1">
      <alignment horizontal="left" vertical="center" wrapText="1"/>
    </xf>
    <xf numFmtId="0" fontId="28" fillId="0" borderId="1" xfId="0" applyFont="1" applyBorder="1" applyAlignment="1">
      <alignment wrapText="1"/>
    </xf>
    <xf numFmtId="0" fontId="28" fillId="0" borderId="0" xfId="0" applyFont="1" applyAlignment="1">
      <alignment horizontal="justify" vertical="center"/>
    </xf>
    <xf numFmtId="0" fontId="1" fillId="0" borderId="38" xfId="0" applyFont="1" applyBorder="1" applyAlignment="1">
      <alignment horizontal="center" vertical="center" wrapText="1"/>
    </xf>
    <xf numFmtId="0" fontId="22" fillId="0" borderId="1" xfId="2" applyBorder="1" applyAlignment="1" applyProtection="1">
      <alignment vertical="center"/>
    </xf>
    <xf numFmtId="0" fontId="28" fillId="0" borderId="0" xfId="0" applyFont="1" applyAlignment="1">
      <alignment wrapText="1"/>
    </xf>
    <xf numFmtId="0" fontId="28" fillId="0" borderId="0" xfId="0" applyFont="1" applyAlignment="1">
      <alignment vertical="center" wrapText="1"/>
    </xf>
    <xf numFmtId="0" fontId="28" fillId="0" borderId="1" xfId="0" applyFont="1" applyBorder="1" applyAlignment="1">
      <alignment vertical="center" wrapText="1"/>
    </xf>
    <xf numFmtId="0" fontId="28" fillId="0" borderId="13" xfId="0" applyFont="1" applyBorder="1" applyAlignment="1">
      <alignment wrapText="1"/>
    </xf>
    <xf numFmtId="0" fontId="1" fillId="0" borderId="13" xfId="0" applyFont="1" applyBorder="1" applyAlignment="1">
      <alignment horizontal="center" wrapText="1"/>
    </xf>
    <xf numFmtId="0" fontId="51" fillId="0" borderId="0" xfId="0" applyFont="1"/>
    <xf numFmtId="0" fontId="1" fillId="0" borderId="12" xfId="0" applyFont="1" applyBorder="1" applyAlignment="1">
      <alignment horizontal="left" wrapText="1"/>
    </xf>
    <xf numFmtId="1" fontId="1" fillId="0" borderId="0" xfId="0" applyNumberFormat="1" applyFont="1" applyAlignment="1">
      <alignment horizontal="center" wrapText="1"/>
    </xf>
    <xf numFmtId="0" fontId="1" fillId="0" borderId="0" xfId="0" applyFont="1" applyAlignment="1">
      <alignment horizontal="center"/>
    </xf>
    <xf numFmtId="1" fontId="1" fillId="0" borderId="0" xfId="0" applyNumberFormat="1" applyFont="1"/>
    <xf numFmtId="1" fontId="1" fillId="0" borderId="38" xfId="0" applyNumberFormat="1" applyFont="1" applyBorder="1" applyAlignment="1">
      <alignment horizontal="center" wrapText="1"/>
    </xf>
    <xf numFmtId="49" fontId="67" fillId="0" borderId="0" xfId="0" applyNumberFormat="1" applyFont="1" applyAlignment="1">
      <alignment horizontal="center"/>
    </xf>
    <xf numFmtId="0" fontId="59" fillId="0" borderId="30" xfId="1" applyFont="1" applyBorder="1" applyAlignment="1">
      <alignment horizontal="center" vertical="center" wrapText="1"/>
    </xf>
    <xf numFmtId="0" fontId="68" fillId="0" borderId="0" xfId="0" applyFont="1" applyAlignment="1">
      <alignment vertical="center"/>
    </xf>
    <xf numFmtId="0" fontId="1" fillId="0" borderId="0" xfId="0" applyFont="1" applyAlignment="1">
      <alignment vertical="center" wrapText="1"/>
    </xf>
    <xf numFmtId="0" fontId="22" fillId="0" borderId="0" xfId="2" applyAlignment="1" applyProtection="1">
      <alignment wrapText="1"/>
    </xf>
    <xf numFmtId="0" fontId="68" fillId="0" borderId="0" xfId="0" applyFont="1"/>
    <xf numFmtId="0" fontId="22" fillId="0" borderId="1" xfId="2" applyBorder="1" applyAlignment="1" applyProtection="1">
      <alignment horizontal="left" wrapText="1"/>
    </xf>
    <xf numFmtId="1" fontId="0" fillId="0" borderId="1" xfId="0" applyNumberFormat="1" applyBorder="1" applyAlignment="1">
      <alignment horizontal="center"/>
    </xf>
    <xf numFmtId="0" fontId="1" fillId="0" borderId="0" xfId="0" applyFont="1" applyAlignment="1">
      <alignment horizontal="left" wrapText="1"/>
    </xf>
    <xf numFmtId="49" fontId="1" fillId="31" borderId="1" xfId="1" applyNumberFormat="1" applyFill="1" applyBorder="1" applyAlignment="1">
      <alignment horizontal="center" wrapText="1"/>
    </xf>
    <xf numFmtId="49" fontId="69" fillId="0" borderId="1" xfId="0" applyNumberFormat="1" applyFont="1" applyBorder="1" applyAlignment="1">
      <alignment horizontal="left"/>
    </xf>
    <xf numFmtId="49" fontId="69" fillId="0" borderId="1" xfId="0" applyNumberFormat="1" applyFont="1" applyBorder="1" applyAlignment="1">
      <alignment horizontal="right"/>
    </xf>
    <xf numFmtId="49" fontId="69" fillId="0" borderId="1" xfId="0" applyNumberFormat="1" applyFont="1" applyBorder="1" applyAlignment="1">
      <alignment horizontal="right" wrapText="1"/>
    </xf>
    <xf numFmtId="49" fontId="69" fillId="0" borderId="1" xfId="0" applyNumberFormat="1" applyFont="1" applyBorder="1" applyAlignment="1">
      <alignment horizontal="left" wrapText="1"/>
    </xf>
    <xf numFmtId="4" fontId="2" fillId="0" borderId="1" xfId="0" applyNumberFormat="1" applyFont="1" applyBorder="1" applyAlignment="1">
      <alignment vertical="center" wrapText="1"/>
    </xf>
    <xf numFmtId="0" fontId="2" fillId="0" borderId="1" xfId="0" applyFont="1" applyBorder="1" applyAlignment="1">
      <alignment vertical="center" wrapText="1"/>
    </xf>
    <xf numFmtId="49" fontId="69" fillId="0" borderId="1" xfId="0" applyNumberFormat="1" applyFont="1" applyBorder="1"/>
    <xf numFmtId="1" fontId="23" fillId="0" borderId="1" xfId="0" applyNumberFormat="1" applyFont="1" applyBorder="1" applyAlignment="1">
      <alignment horizontal="center" wrapText="1"/>
    </xf>
    <xf numFmtId="0" fontId="2" fillId="0" borderId="9" xfId="0" applyFont="1" applyBorder="1" applyAlignment="1">
      <alignment vertical="center" wrapText="1"/>
    </xf>
    <xf numFmtId="0" fontId="1" fillId="0" borderId="9" xfId="0" applyFont="1" applyBorder="1" applyAlignment="1">
      <alignment horizontal="center" wrapText="1"/>
    </xf>
    <xf numFmtId="1" fontId="1" fillId="0" borderId="9" xfId="0" applyNumberFormat="1" applyFont="1" applyBorder="1" applyAlignment="1">
      <alignment horizontal="center" wrapText="1"/>
    </xf>
    <xf numFmtId="0" fontId="2" fillId="0" borderId="13" xfId="0" applyFont="1" applyBorder="1" applyAlignment="1">
      <alignment vertical="center" wrapText="1"/>
    </xf>
    <xf numFmtId="1" fontId="1" fillId="0" borderId="13" xfId="0" applyNumberFormat="1" applyFont="1" applyBorder="1" applyAlignment="1">
      <alignment horizontal="center" wrapText="1"/>
    </xf>
    <xf numFmtId="49" fontId="69" fillId="0" borderId="1" xfId="0" applyNumberFormat="1" applyFont="1" applyBorder="1" applyAlignment="1">
      <alignment wrapText="1"/>
    </xf>
    <xf numFmtId="49" fontId="73" fillId="0" borderId="1" xfId="0" applyNumberFormat="1" applyFont="1" applyBorder="1" applyAlignment="1">
      <alignment horizontal="center" wrapText="1"/>
    </xf>
    <xf numFmtId="0" fontId="73" fillId="0" borderId="1" xfId="0" applyFont="1" applyBorder="1" applyAlignment="1">
      <alignment horizontal="center" wrapText="1"/>
    </xf>
    <xf numFmtId="0" fontId="73" fillId="33" borderId="1" xfId="0" applyFont="1" applyFill="1" applyBorder="1" applyAlignment="1">
      <alignment horizontal="center" vertical="center" wrapText="1"/>
    </xf>
    <xf numFmtId="0" fontId="74" fillId="0" borderId="1" xfId="2" applyFont="1" applyFill="1" applyBorder="1" applyAlignment="1" applyProtection="1">
      <alignment horizontal="center" wrapText="1"/>
    </xf>
    <xf numFmtId="1" fontId="73" fillId="0" borderId="1" xfId="0" applyNumberFormat="1" applyFont="1" applyBorder="1" applyAlignment="1">
      <alignment horizontal="center" wrapText="1"/>
    </xf>
    <xf numFmtId="1" fontId="73" fillId="0" borderId="1" xfId="0" applyNumberFormat="1" applyFont="1" applyBorder="1" applyAlignment="1">
      <alignment horizontal="center" vertical="center" wrapText="1"/>
    </xf>
    <xf numFmtId="0" fontId="73" fillId="0" borderId="1" xfId="0" applyFont="1" applyBorder="1" applyAlignment="1">
      <alignment horizontal="center"/>
    </xf>
    <xf numFmtId="49" fontId="73" fillId="0" borderId="3" xfId="1" applyNumberFormat="1" applyFont="1" applyBorder="1" applyAlignment="1">
      <alignment horizontal="center" wrapText="1"/>
    </xf>
    <xf numFmtId="49" fontId="73" fillId="35" borderId="3" xfId="1" applyNumberFormat="1" applyFont="1" applyFill="1" applyBorder="1" applyAlignment="1">
      <alignment horizontal="center" wrapText="1"/>
    </xf>
    <xf numFmtId="0" fontId="73" fillId="0" borderId="1" xfId="0" applyFont="1" applyBorder="1" applyAlignment="1">
      <alignment wrapText="1"/>
    </xf>
    <xf numFmtId="0" fontId="73" fillId="0" borderId="1" xfId="0" applyFont="1" applyBorder="1" applyAlignment="1">
      <alignment horizontal="justify"/>
    </xf>
    <xf numFmtId="0" fontId="73" fillId="0" borderId="0" xfId="0" applyFont="1" applyAlignment="1">
      <alignment horizontal="justify"/>
    </xf>
    <xf numFmtId="0" fontId="73" fillId="0" borderId="13" xfId="0" applyFont="1" applyBorder="1" applyAlignment="1">
      <alignment horizontal="center"/>
    </xf>
    <xf numFmtId="49" fontId="1" fillId="31" borderId="8" xfId="1" applyNumberFormat="1" applyFill="1" applyBorder="1" applyAlignment="1">
      <alignment horizontal="center" wrapText="1"/>
    </xf>
    <xf numFmtId="164" fontId="18" fillId="4" borderId="13" xfId="0" applyNumberFormat="1" applyFont="1" applyFill="1" applyBorder="1" applyAlignment="1">
      <alignment horizontal="center" vertical="center" wrapText="1"/>
    </xf>
    <xf numFmtId="164" fontId="1" fillId="31" borderId="1" xfId="0" applyNumberFormat="1" applyFont="1" applyFill="1" applyBorder="1" applyAlignment="1">
      <alignment vertical="center" wrapText="1"/>
    </xf>
    <xf numFmtId="164" fontId="27" fillId="31" borderId="1" xfId="0" applyNumberFormat="1" applyFont="1" applyFill="1" applyBorder="1" applyAlignment="1">
      <alignment vertical="center" wrapText="1"/>
    </xf>
    <xf numFmtId="164" fontId="1" fillId="4" borderId="1" xfId="0" applyNumberFormat="1" applyFont="1" applyFill="1" applyBorder="1" applyAlignment="1">
      <alignment horizontal="center" wrapText="1"/>
    </xf>
    <xf numFmtId="164" fontId="1" fillId="4" borderId="1" xfId="0" applyNumberFormat="1" applyFont="1" applyFill="1" applyBorder="1" applyAlignment="1">
      <alignment horizontal="center" vertical="center" wrapText="1"/>
    </xf>
    <xf numFmtId="164" fontId="1" fillId="4" borderId="1" xfId="0" applyNumberFormat="1" applyFont="1" applyFill="1" applyBorder="1" applyAlignment="1">
      <alignment horizontal="center" vertical="center"/>
    </xf>
    <xf numFmtId="164" fontId="0" fillId="0" borderId="1" xfId="0" applyNumberFormat="1" applyBorder="1" applyAlignment="1">
      <alignment horizontal="right" wrapText="1"/>
    </xf>
    <xf numFmtId="164" fontId="0" fillId="0" borderId="1" xfId="0" applyNumberFormat="1" applyBorder="1" applyAlignment="1">
      <alignment horizontal="right"/>
    </xf>
    <xf numFmtId="164" fontId="7" fillId="0" borderId="0" xfId="0" applyNumberFormat="1" applyFont="1"/>
    <xf numFmtId="49" fontId="18" fillId="5" borderId="13" xfId="0" applyNumberFormat="1" applyFont="1" applyFill="1" applyBorder="1" applyAlignment="1">
      <alignment horizontal="center" vertical="center" wrapText="1"/>
    </xf>
    <xf numFmtId="49" fontId="58" fillId="31" borderId="0" xfId="0" applyNumberFormat="1" applyFont="1" applyFill="1" applyAlignment="1">
      <alignment horizontal="center" vertical="center"/>
    </xf>
    <xf numFmtId="49" fontId="51" fillId="0" borderId="1" xfId="0" applyNumberFormat="1" applyFont="1" applyBorder="1" applyAlignment="1">
      <alignment horizontal="center"/>
    </xf>
    <xf numFmtId="49" fontId="1" fillId="0" borderId="1" xfId="0" applyNumberFormat="1" applyFont="1" applyBorder="1" applyAlignment="1">
      <alignment horizontal="center"/>
    </xf>
    <xf numFmtId="49" fontId="51" fillId="0" borderId="0" xfId="0" applyNumberFormat="1" applyFont="1"/>
    <xf numFmtId="49" fontId="7" fillId="0" borderId="0" xfId="0" applyNumberFormat="1" applyFont="1"/>
    <xf numFmtId="4" fontId="1" fillId="4" borderId="1" xfId="0" applyNumberFormat="1" applyFont="1" applyFill="1" applyBorder="1" applyAlignment="1">
      <alignment horizontal="center" vertical="center" wrapText="1"/>
    </xf>
    <xf numFmtId="4" fontId="1" fillId="4" borderId="1" xfId="0" applyNumberFormat="1" applyFont="1" applyFill="1" applyBorder="1" applyAlignment="1">
      <alignment horizontal="center" wrapText="1"/>
    </xf>
    <xf numFmtId="4" fontId="70" fillId="4" borderId="13" xfId="0" applyNumberFormat="1" applyFont="1" applyFill="1" applyBorder="1" applyAlignment="1">
      <alignment horizontal="center" vertical="center" wrapText="1"/>
    </xf>
    <xf numFmtId="4" fontId="70" fillId="4" borderId="1" xfId="0" applyNumberFormat="1" applyFont="1" applyFill="1" applyBorder="1" applyAlignment="1">
      <alignment horizontal="center" vertical="center" wrapText="1"/>
    </xf>
    <xf numFmtId="4" fontId="1" fillId="4" borderId="1" xfId="0" applyNumberFormat="1" applyFont="1" applyFill="1" applyBorder="1"/>
    <xf numFmtId="4" fontId="1" fillId="4" borderId="0" xfId="0" applyNumberFormat="1" applyFont="1" applyFill="1"/>
    <xf numFmtId="4" fontId="0" fillId="4" borderId="0" xfId="0" applyNumberFormat="1" applyFill="1"/>
    <xf numFmtId="4" fontId="0" fillId="4" borderId="1" xfId="0" applyNumberFormat="1" applyFill="1" applyBorder="1"/>
    <xf numFmtId="4" fontId="71" fillId="4" borderId="13" xfId="0" applyNumberFormat="1" applyFont="1" applyFill="1" applyBorder="1" applyAlignment="1">
      <alignment horizontal="center" vertical="center" wrapText="1"/>
    </xf>
    <xf numFmtId="4" fontId="72" fillId="4" borderId="13" xfId="0" applyNumberFormat="1" applyFont="1" applyFill="1" applyBorder="1" applyAlignment="1">
      <alignment horizontal="center" vertical="center" wrapText="1"/>
    </xf>
    <xf numFmtId="4" fontId="71" fillId="4" borderId="38" xfId="0" applyNumberFormat="1" applyFont="1" applyFill="1" applyBorder="1" applyAlignment="1">
      <alignment horizontal="center" vertical="center" wrapText="1"/>
    </xf>
    <xf numFmtId="4" fontId="73" fillId="34" borderId="1" xfId="0" applyNumberFormat="1" applyFont="1" applyFill="1" applyBorder="1" applyAlignment="1">
      <alignment horizontal="center" wrapText="1"/>
    </xf>
    <xf numFmtId="0" fontId="1" fillId="13" borderId="1" xfId="0" applyFont="1" applyFill="1" applyBorder="1" applyAlignment="1">
      <alignment horizontal="center"/>
    </xf>
    <xf numFmtId="49" fontId="5" fillId="0" borderId="10" xfId="1" applyNumberFormat="1" applyFont="1" applyBorder="1" applyAlignment="1">
      <alignment horizontal="center" wrapText="1"/>
    </xf>
    <xf numFmtId="0" fontId="76" fillId="0" borderId="0" xfId="0" applyFont="1"/>
    <xf numFmtId="0" fontId="2" fillId="0" borderId="1" xfId="0" applyFont="1" applyBorder="1" applyAlignment="1">
      <alignment horizontal="left"/>
    </xf>
    <xf numFmtId="4" fontId="70" fillId="13" borderId="13" xfId="0" applyNumberFormat="1" applyFont="1" applyFill="1" applyBorder="1" applyAlignment="1">
      <alignment horizontal="center" vertical="center" wrapText="1"/>
    </xf>
    <xf numFmtId="0" fontId="2" fillId="0" borderId="1" xfId="0" applyFont="1" applyBorder="1" applyAlignment="1">
      <alignment vertical="center"/>
    </xf>
    <xf numFmtId="0" fontId="2" fillId="0" borderId="38" xfId="0" applyFont="1" applyBorder="1" applyAlignment="1">
      <alignment vertical="center" wrapText="1"/>
    </xf>
    <xf numFmtId="0" fontId="2" fillId="0" borderId="0" xfId="0" applyFont="1" applyAlignment="1">
      <alignment vertical="center"/>
    </xf>
    <xf numFmtId="4" fontId="2" fillId="0" borderId="1" xfId="0" applyNumberFormat="1" applyFont="1" applyBorder="1" applyAlignment="1">
      <alignment vertical="center"/>
    </xf>
    <xf numFmtId="0" fontId="2" fillId="0" borderId="13" xfId="0" applyFont="1" applyBorder="1" applyAlignment="1">
      <alignment vertical="center"/>
    </xf>
    <xf numFmtId="0" fontId="2" fillId="0" borderId="9" xfId="0" applyFont="1" applyBorder="1" applyAlignment="1">
      <alignment vertical="center"/>
    </xf>
    <xf numFmtId="4" fontId="70" fillId="13" borderId="1" xfId="0" applyNumberFormat="1" applyFont="1" applyFill="1" applyBorder="1" applyAlignment="1">
      <alignment horizontal="center" vertical="center" wrapText="1"/>
    </xf>
    <xf numFmtId="4" fontId="70" fillId="4" borderId="38" xfId="0" applyNumberFormat="1" applyFont="1" applyFill="1" applyBorder="1" applyAlignment="1">
      <alignment horizontal="center" vertical="center" wrapText="1"/>
    </xf>
    <xf numFmtId="4" fontId="71" fillId="4" borderId="1" xfId="0" applyNumberFormat="1" applyFont="1" applyFill="1" applyBorder="1" applyAlignment="1">
      <alignment horizontal="center" vertical="center" wrapText="1"/>
    </xf>
    <xf numFmtId="4" fontId="2" fillId="0" borderId="0" xfId="0" applyNumberFormat="1" applyFont="1" applyAlignment="1">
      <alignment vertical="center"/>
    </xf>
    <xf numFmtId="4" fontId="2" fillId="0" borderId="9" xfId="0" applyNumberFormat="1" applyFont="1" applyBorder="1" applyAlignment="1">
      <alignment vertical="center"/>
    </xf>
    <xf numFmtId="0" fontId="2" fillId="0" borderId="9" xfId="0" applyFont="1" applyBorder="1" applyAlignment="1">
      <alignment horizontal="left"/>
    </xf>
    <xf numFmtId="49" fontId="12" fillId="4" borderId="13" xfId="0" applyNumberFormat="1" applyFont="1" applyFill="1" applyBorder="1" applyAlignment="1">
      <alignment horizontal="center" vertical="center" wrapText="1"/>
    </xf>
    <xf numFmtId="49" fontId="5" fillId="4" borderId="1" xfId="0" applyNumberFormat="1" applyFont="1" applyFill="1" applyBorder="1" applyAlignment="1">
      <alignment horizontal="center"/>
    </xf>
    <xf numFmtId="49" fontId="1" fillId="0" borderId="1" xfId="1" applyNumberFormat="1" applyBorder="1" applyAlignment="1">
      <alignment horizontal="center" vertical="center" wrapText="1"/>
    </xf>
    <xf numFmtId="49" fontId="1" fillId="31" borderId="1" xfId="1" applyNumberFormat="1" applyFill="1" applyBorder="1" applyAlignment="1">
      <alignment horizontal="center" vertical="center" wrapText="1"/>
    </xf>
    <xf numFmtId="49" fontId="1" fillId="31" borderId="12" xfId="0" applyNumberFormat="1" applyFont="1" applyFill="1" applyBorder="1" applyAlignment="1">
      <alignment horizontal="center" wrapText="1"/>
    </xf>
    <xf numFmtId="49" fontId="1" fillId="0" borderId="0" xfId="0" applyNumberFormat="1" applyFont="1" applyAlignment="1">
      <alignment horizontal="center"/>
    </xf>
    <xf numFmtId="49" fontId="1" fillId="0" borderId="18" xfId="0" applyNumberFormat="1" applyFont="1" applyBorder="1" applyAlignment="1">
      <alignment horizontal="center" wrapText="1"/>
    </xf>
    <xf numFmtId="49" fontId="73" fillId="0" borderId="12" xfId="0" applyNumberFormat="1" applyFont="1" applyBorder="1" applyAlignment="1">
      <alignment horizontal="center" wrapText="1"/>
    </xf>
    <xf numFmtId="49" fontId="42" fillId="0" borderId="0" xfId="0" applyNumberFormat="1" applyFont="1" applyAlignment="1">
      <alignment horizontal="center" vertical="center"/>
    </xf>
    <xf numFmtId="49" fontId="46" fillId="31" borderId="0" xfId="0" applyNumberFormat="1" applyFont="1" applyFill="1" applyAlignment="1">
      <alignment vertical="center"/>
    </xf>
    <xf numFmtId="49" fontId="46" fillId="31" borderId="0" xfId="0" applyNumberFormat="1" applyFont="1" applyFill="1" applyAlignment="1">
      <alignment horizontal="center" vertical="center"/>
    </xf>
    <xf numFmtId="49" fontId="46" fillId="31" borderId="1" xfId="0" applyNumberFormat="1" applyFont="1" applyFill="1" applyBorder="1" applyAlignment="1">
      <alignment vertical="center"/>
    </xf>
    <xf numFmtId="49" fontId="46" fillId="31" borderId="1" xfId="0" applyNumberFormat="1" applyFont="1" applyFill="1" applyBorder="1" applyAlignment="1">
      <alignment horizontal="center" vertical="center"/>
    </xf>
    <xf numFmtId="49" fontId="45" fillId="31" borderId="1" xfId="0" applyNumberFormat="1" applyFont="1" applyFill="1" applyBorder="1" applyAlignment="1">
      <alignment vertical="center"/>
    </xf>
    <xf numFmtId="49" fontId="45" fillId="31" borderId="0" xfId="0" applyNumberFormat="1" applyFont="1" applyFill="1" applyAlignment="1">
      <alignment vertical="center"/>
    </xf>
    <xf numFmtId="49" fontId="58" fillId="0" borderId="0" xfId="0" applyNumberFormat="1" applyFont="1"/>
    <xf numFmtId="49" fontId="43" fillId="0" borderId="0" xfId="0" applyNumberFormat="1" applyFont="1" applyAlignment="1">
      <alignment horizontal="center"/>
    </xf>
    <xf numFmtId="49" fontId="64" fillId="0" borderId="1" xfId="0" applyNumberFormat="1" applyFont="1" applyBorder="1" applyAlignment="1">
      <alignment horizontal="center" vertical="center"/>
    </xf>
    <xf numFmtId="49" fontId="64" fillId="0" borderId="0" xfId="0" applyNumberFormat="1" applyFont="1" applyAlignment="1">
      <alignment horizontal="center" vertical="center"/>
    </xf>
    <xf numFmtId="49" fontId="65" fillId="0" borderId="0" xfId="0" applyNumberFormat="1" applyFont="1" applyAlignment="1">
      <alignment horizontal="center" vertical="center"/>
    </xf>
    <xf numFmtId="49" fontId="66" fillId="0" borderId="0" xfId="0" applyNumberFormat="1" applyFont="1"/>
    <xf numFmtId="49" fontId="51" fillId="0" borderId="0" xfId="0" applyNumberFormat="1" applyFont="1" applyAlignment="1">
      <alignment horizontal="center"/>
    </xf>
    <xf numFmtId="49" fontId="51" fillId="0" borderId="1" xfId="0" applyNumberFormat="1" applyFont="1" applyBorder="1"/>
    <xf numFmtId="49" fontId="67" fillId="0" borderId="0" xfId="0" applyNumberFormat="1" applyFont="1"/>
    <xf numFmtId="49" fontId="65" fillId="0" borderId="0" xfId="0" applyNumberFormat="1" applyFont="1"/>
    <xf numFmtId="49" fontId="73" fillId="0" borderId="1" xfId="0" applyNumberFormat="1" applyFont="1" applyBorder="1" applyAlignment="1">
      <alignment horizontal="center"/>
    </xf>
    <xf numFmtId="49" fontId="73" fillId="0" borderId="0" xfId="0" applyNumberFormat="1" applyFont="1" applyAlignment="1">
      <alignment horizontal="center"/>
    </xf>
    <xf numFmtId="0" fontId="49" fillId="0" borderId="0" xfId="0" applyFont="1"/>
    <xf numFmtId="0" fontId="28" fillId="0" borderId="0" xfId="0" applyFont="1"/>
    <xf numFmtId="0" fontId="77" fillId="0" borderId="0" xfId="0" applyFont="1"/>
    <xf numFmtId="4" fontId="1" fillId="34" borderId="1" xfId="0" applyNumberFormat="1" applyFont="1" applyFill="1" applyBorder="1" applyAlignment="1">
      <alignment horizontal="center" wrapText="1"/>
    </xf>
    <xf numFmtId="0" fontId="78" fillId="0" borderId="0" xfId="0" applyFont="1"/>
    <xf numFmtId="0" fontId="79" fillId="0" borderId="0" xfId="0" applyFont="1"/>
    <xf numFmtId="0" fontId="12" fillId="3" borderId="18" xfId="0" applyFont="1" applyFill="1" applyBorder="1" applyAlignment="1">
      <alignment horizontal="center" vertical="center" wrapText="1"/>
    </xf>
    <xf numFmtId="0" fontId="0" fillId="3" borderId="19" xfId="0" applyFill="1" applyBorder="1"/>
    <xf numFmtId="0" fontId="13" fillId="5" borderId="20" xfId="0" applyFont="1" applyFill="1" applyBorder="1" applyAlignment="1">
      <alignment horizontal="center" vertical="center"/>
    </xf>
    <xf numFmtId="0" fontId="13" fillId="5" borderId="15" xfId="0" applyFont="1" applyFill="1" applyBorder="1" applyAlignment="1">
      <alignment horizontal="center" vertical="center"/>
    </xf>
    <xf numFmtId="0" fontId="13" fillId="5" borderId="12" xfId="0" applyFont="1" applyFill="1" applyBorder="1" applyAlignment="1">
      <alignment horizontal="center" vertical="center"/>
    </xf>
    <xf numFmtId="0" fontId="13" fillId="4" borderId="1" xfId="0" applyFont="1" applyFill="1" applyBorder="1" applyAlignment="1">
      <alignment horizontal="center" vertical="center"/>
    </xf>
    <xf numFmtId="0" fontId="13" fillId="13" borderId="15" xfId="0" applyFont="1" applyFill="1" applyBorder="1" applyAlignment="1">
      <alignment horizontal="center" vertical="center"/>
    </xf>
    <xf numFmtId="0" fontId="13" fillId="13" borderId="12" xfId="0" applyFont="1" applyFill="1" applyBorder="1" applyAlignment="1">
      <alignment horizontal="center" vertical="center"/>
    </xf>
    <xf numFmtId="0" fontId="18" fillId="3" borderId="1" xfId="1" applyFont="1" applyFill="1" applyBorder="1" applyAlignment="1">
      <alignment horizontal="center" vertical="center" wrapText="1"/>
    </xf>
    <xf numFmtId="0" fontId="5" fillId="9" borderId="26" xfId="1" applyFont="1" applyFill="1" applyBorder="1" applyAlignment="1">
      <alignment horizontal="center" vertical="center" wrapText="1"/>
    </xf>
    <xf numFmtId="0" fontId="5" fillId="9" borderId="27" xfId="1" applyFont="1" applyFill="1" applyBorder="1" applyAlignment="1">
      <alignment horizontal="center" vertical="center" wrapText="1"/>
    </xf>
    <xf numFmtId="0" fontId="5" fillId="9" borderId="28" xfId="1" applyFont="1" applyFill="1" applyBorder="1" applyAlignment="1">
      <alignment horizontal="center" vertical="center" wrapText="1"/>
    </xf>
    <xf numFmtId="0" fontId="5" fillId="12" borderId="26" xfId="1" applyFont="1" applyFill="1" applyBorder="1" applyAlignment="1">
      <alignment horizontal="center" vertical="center" wrapText="1"/>
    </xf>
    <xf numFmtId="0" fontId="5" fillId="12" borderId="27" xfId="1" applyFont="1" applyFill="1" applyBorder="1" applyAlignment="1">
      <alignment horizontal="center" vertical="center" wrapText="1"/>
    </xf>
    <xf numFmtId="0" fontId="5" fillId="12" borderId="28" xfId="1" applyFont="1" applyFill="1" applyBorder="1" applyAlignment="1">
      <alignment horizontal="center" vertical="center" wrapText="1"/>
    </xf>
    <xf numFmtId="0" fontId="5" fillId="23" borderId="26" xfId="1" applyFont="1" applyFill="1" applyBorder="1" applyAlignment="1">
      <alignment horizontal="center" vertical="center" wrapText="1"/>
    </xf>
    <xf numFmtId="0" fontId="5" fillId="23" borderId="27" xfId="1" applyFont="1" applyFill="1" applyBorder="1" applyAlignment="1">
      <alignment horizontal="center" vertical="center" wrapText="1"/>
    </xf>
    <xf numFmtId="0" fontId="5" fillId="23" borderId="28" xfId="1" applyFont="1" applyFill="1" applyBorder="1" applyAlignment="1">
      <alignment horizontal="center" vertical="center" wrapText="1"/>
    </xf>
    <xf numFmtId="0" fontId="5" fillId="6" borderId="26" xfId="1" applyFont="1" applyFill="1" applyBorder="1" applyAlignment="1">
      <alignment horizontal="center" vertical="center" wrapText="1"/>
    </xf>
    <xf numFmtId="0" fontId="5" fillId="6" borderId="27" xfId="1" applyFont="1" applyFill="1" applyBorder="1" applyAlignment="1">
      <alignment horizontal="center" vertical="center" wrapText="1"/>
    </xf>
    <xf numFmtId="0" fontId="5" fillId="6" borderId="28" xfId="1" applyFont="1" applyFill="1" applyBorder="1" applyAlignment="1">
      <alignment horizontal="center" vertical="center" wrapText="1"/>
    </xf>
    <xf numFmtId="0" fontId="5" fillId="4" borderId="26" xfId="1" applyFont="1" applyFill="1" applyBorder="1" applyAlignment="1">
      <alignment horizontal="center" vertical="center" wrapText="1"/>
    </xf>
    <xf numFmtId="0" fontId="5" fillId="4" borderId="27" xfId="1" applyFont="1" applyFill="1" applyBorder="1" applyAlignment="1">
      <alignment horizontal="center" vertical="center" wrapText="1"/>
    </xf>
    <xf numFmtId="0" fontId="5" fillId="22" borderId="26" xfId="1" applyFont="1" applyFill="1" applyBorder="1" applyAlignment="1">
      <alignment horizontal="center" vertical="center" wrapText="1"/>
    </xf>
    <xf numFmtId="0" fontId="5" fillId="22" borderId="27" xfId="1" applyFont="1" applyFill="1" applyBorder="1" applyAlignment="1">
      <alignment horizontal="center" vertical="center" wrapText="1"/>
    </xf>
    <xf numFmtId="0" fontId="5" fillId="22" borderId="28" xfId="1" applyFont="1" applyFill="1" applyBorder="1" applyAlignment="1">
      <alignment horizontal="center" vertical="center" wrapText="1"/>
    </xf>
    <xf numFmtId="0" fontId="5" fillId="21" borderId="26" xfId="1" applyFont="1" applyFill="1" applyBorder="1" applyAlignment="1">
      <alignment horizontal="center" vertical="center" wrapText="1"/>
    </xf>
    <xf numFmtId="0" fontId="5" fillId="21" borderId="27" xfId="1" applyFont="1" applyFill="1" applyBorder="1" applyAlignment="1">
      <alignment horizontal="center" vertical="center" wrapText="1"/>
    </xf>
    <xf numFmtId="0" fontId="5" fillId="21" borderId="28" xfId="1" applyFont="1" applyFill="1" applyBorder="1" applyAlignment="1">
      <alignment horizontal="center" vertical="center" wrapText="1"/>
    </xf>
    <xf numFmtId="0" fontId="5" fillId="3" borderId="26" xfId="1" applyFont="1" applyFill="1" applyBorder="1" applyAlignment="1">
      <alignment horizontal="center" vertical="center" wrapText="1"/>
    </xf>
    <xf numFmtId="0" fontId="5" fillId="3" borderId="27" xfId="1" applyFont="1" applyFill="1" applyBorder="1" applyAlignment="1">
      <alignment horizontal="center" vertical="center" wrapText="1"/>
    </xf>
    <xf numFmtId="0" fontId="5" fillId="3" borderId="28" xfId="1" applyFont="1" applyFill="1" applyBorder="1" applyAlignment="1">
      <alignment horizontal="center" vertical="center" wrapText="1"/>
    </xf>
    <xf numFmtId="0" fontId="35" fillId="15" borderId="26" xfId="1" applyFont="1" applyFill="1" applyBorder="1" applyAlignment="1">
      <alignment horizontal="center" vertical="center" wrapText="1"/>
    </xf>
    <xf numFmtId="0" fontId="24" fillId="15" borderId="27" xfId="1" applyFont="1" applyFill="1" applyBorder="1" applyAlignment="1">
      <alignment horizontal="center" vertical="center" wrapText="1"/>
    </xf>
    <xf numFmtId="0" fontId="24" fillId="15" borderId="28" xfId="1" applyFont="1" applyFill="1" applyBorder="1" applyAlignment="1">
      <alignment horizontal="center" vertical="center" wrapText="1"/>
    </xf>
    <xf numFmtId="0" fontId="17" fillId="3" borderId="7" xfId="1" applyFont="1" applyFill="1" applyBorder="1" applyAlignment="1">
      <alignment horizontal="center" vertical="center" wrapText="1"/>
    </xf>
    <xf numFmtId="0" fontId="17" fillId="3" borderId="24" xfId="1" applyFont="1" applyFill="1" applyBorder="1" applyAlignment="1">
      <alignment horizontal="center" vertical="center" wrapText="1"/>
    </xf>
    <xf numFmtId="0" fontId="17" fillId="3" borderId="25" xfId="1" applyFont="1" applyFill="1" applyBorder="1" applyAlignment="1">
      <alignment horizontal="center" vertical="center" wrapText="1"/>
    </xf>
    <xf numFmtId="0" fontId="5" fillId="20" borderId="7" xfId="1" applyFont="1" applyFill="1" applyBorder="1" applyAlignment="1">
      <alignment horizontal="center" vertical="center" wrapText="1"/>
    </xf>
    <xf numFmtId="0" fontId="5" fillId="20" borderId="24" xfId="1" applyFont="1" applyFill="1" applyBorder="1" applyAlignment="1">
      <alignment horizontal="center" vertical="center" wrapText="1"/>
    </xf>
    <xf numFmtId="0" fontId="5" fillId="20" borderId="25" xfId="1" applyFont="1" applyFill="1" applyBorder="1" applyAlignment="1">
      <alignment horizontal="center" vertical="center" wrapText="1"/>
    </xf>
    <xf numFmtId="0" fontId="5" fillId="11" borderId="26" xfId="1" applyFont="1" applyFill="1" applyBorder="1" applyAlignment="1">
      <alignment horizontal="center" vertical="center" wrapText="1"/>
    </xf>
    <xf numFmtId="0" fontId="5" fillId="11" borderId="27" xfId="1" applyFont="1" applyFill="1" applyBorder="1" applyAlignment="1">
      <alignment horizontal="center" vertical="center" wrapText="1"/>
    </xf>
    <xf numFmtId="0" fontId="5" fillId="11" borderId="28" xfId="1" applyFont="1" applyFill="1" applyBorder="1" applyAlignment="1">
      <alignment horizontal="center" vertical="center" wrapText="1"/>
    </xf>
    <xf numFmtId="0" fontId="5" fillId="10" borderId="26" xfId="1" applyFont="1" applyFill="1" applyBorder="1" applyAlignment="1">
      <alignment horizontal="center" vertical="center" wrapText="1"/>
    </xf>
    <xf numFmtId="0" fontId="5" fillId="10" borderId="27" xfId="1" applyFont="1" applyFill="1" applyBorder="1" applyAlignment="1">
      <alignment horizontal="center" vertical="center" wrapText="1"/>
    </xf>
    <xf numFmtId="0" fontId="5" fillId="10" borderId="28" xfId="1" applyFont="1" applyFill="1" applyBorder="1" applyAlignment="1">
      <alignment horizontal="center" vertical="center" wrapText="1"/>
    </xf>
    <xf numFmtId="0" fontId="5" fillId="0" borderId="0" xfId="0" applyFont="1" applyAlignment="1">
      <alignment horizontal="left" wrapText="1"/>
    </xf>
  </cellXfs>
  <cellStyles count="4">
    <cellStyle name="Hyperlink" xfId="2" builtinId="8"/>
    <cellStyle name="Normal" xfId="0" builtinId="0"/>
    <cellStyle name="Normal 2" xfId="1"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theme" Target="theme/theme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1212</xdr:row>
      <xdr:rowOff>0</xdr:rowOff>
    </xdr:from>
    <xdr:to>
      <xdr:col>12</xdr:col>
      <xdr:colOff>304800</xdr:colOff>
      <xdr:row>1214</xdr:row>
      <xdr:rowOff>166688</xdr:rowOff>
    </xdr:to>
    <xdr:sp macro="" textlink="">
      <xdr:nvSpPr>
        <xdr:cNvPr id="2" name="AutoShape 5" descr="skype-ie-addon-data://res/numbers_button_skype_logo.png">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6525875" y="8239125"/>
          <a:ext cx="304800" cy="4667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1213</xdr:row>
      <xdr:rowOff>0</xdr:rowOff>
    </xdr:from>
    <xdr:to>
      <xdr:col>12</xdr:col>
      <xdr:colOff>304800</xdr:colOff>
      <xdr:row>1214</xdr:row>
      <xdr:rowOff>321469</xdr:rowOff>
    </xdr:to>
    <xdr:sp macro="" textlink="">
      <xdr:nvSpPr>
        <xdr:cNvPr id="3" name="AutoShape 5" descr="skype-ie-addon-data://res/numbers_button_skype_logo.png">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6525875" y="8562975"/>
          <a:ext cx="304800" cy="62864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1214</xdr:row>
      <xdr:rowOff>0</xdr:rowOff>
    </xdr:from>
    <xdr:to>
      <xdr:col>12</xdr:col>
      <xdr:colOff>304800</xdr:colOff>
      <xdr:row>1215</xdr:row>
      <xdr:rowOff>166690</xdr:rowOff>
    </xdr:to>
    <xdr:sp macro="" textlink="">
      <xdr:nvSpPr>
        <xdr:cNvPr id="4" name="AutoShape 5" descr="skype-ie-addon-data://res/numbers_button_skype_logo.png">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16525875" y="9048750"/>
          <a:ext cx="304800" cy="790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1215</xdr:row>
      <xdr:rowOff>0</xdr:rowOff>
    </xdr:from>
    <xdr:to>
      <xdr:col>12</xdr:col>
      <xdr:colOff>304800</xdr:colOff>
      <xdr:row>1216</xdr:row>
      <xdr:rowOff>166688</xdr:rowOff>
    </xdr:to>
    <xdr:sp macro="" textlink="">
      <xdr:nvSpPr>
        <xdr:cNvPr id="5" name="AutoShape 5" descr="skype-ie-addon-data://res/numbers_button_skype_logo.png">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16525875" y="9696450"/>
          <a:ext cx="304800" cy="790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1216</xdr:row>
      <xdr:rowOff>0</xdr:rowOff>
    </xdr:from>
    <xdr:to>
      <xdr:col>12</xdr:col>
      <xdr:colOff>304800</xdr:colOff>
      <xdr:row>1219</xdr:row>
      <xdr:rowOff>11905</xdr:rowOff>
    </xdr:to>
    <xdr:sp macro="" textlink="">
      <xdr:nvSpPr>
        <xdr:cNvPr id="6" name="AutoShape 5" descr="skype-ie-addon-data://res/numbers_button_skype_logo.png">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16525875" y="10344150"/>
          <a:ext cx="304800" cy="4667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1217</xdr:row>
      <xdr:rowOff>0</xdr:rowOff>
    </xdr:from>
    <xdr:to>
      <xdr:col>12</xdr:col>
      <xdr:colOff>304800</xdr:colOff>
      <xdr:row>1219</xdr:row>
      <xdr:rowOff>166689</xdr:rowOff>
    </xdr:to>
    <xdr:sp macro="" textlink="">
      <xdr:nvSpPr>
        <xdr:cNvPr id="7" name="AutoShape 5" descr="skype-ie-addon-data://res/numbers_button_skype_logo.png">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16525875" y="10668000"/>
          <a:ext cx="304800" cy="4667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1218</xdr:row>
      <xdr:rowOff>0</xdr:rowOff>
    </xdr:from>
    <xdr:to>
      <xdr:col>12</xdr:col>
      <xdr:colOff>304800</xdr:colOff>
      <xdr:row>1219</xdr:row>
      <xdr:rowOff>488152</xdr:rowOff>
    </xdr:to>
    <xdr:sp macro="" textlink="">
      <xdr:nvSpPr>
        <xdr:cNvPr id="8" name="AutoShape 5" descr="skype-ie-addon-data://res/numbers_button_skype_logo.png">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16525875" y="10991850"/>
          <a:ext cx="304800" cy="4667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1212</xdr:row>
      <xdr:rowOff>0</xdr:rowOff>
    </xdr:from>
    <xdr:to>
      <xdr:col>12</xdr:col>
      <xdr:colOff>304800</xdr:colOff>
      <xdr:row>1212</xdr:row>
      <xdr:rowOff>310924</xdr:rowOff>
    </xdr:to>
    <xdr:sp macro="" textlink="">
      <xdr:nvSpPr>
        <xdr:cNvPr id="9" name="AutoShape 5" descr="skype-ie-addon-data://res/numbers_button_skype_logo.png">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16525875" y="8239125"/>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1213</xdr:row>
      <xdr:rowOff>0</xdr:rowOff>
    </xdr:from>
    <xdr:to>
      <xdr:col>12</xdr:col>
      <xdr:colOff>304800</xdr:colOff>
      <xdr:row>1213</xdr:row>
      <xdr:rowOff>310920</xdr:rowOff>
    </xdr:to>
    <xdr:sp macro="" textlink="">
      <xdr:nvSpPr>
        <xdr:cNvPr id="10" name="AutoShape 5" descr="skype-ie-addon-data://res/numbers_button_skype_logo.png">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16525875" y="8562975"/>
          <a:ext cx="304800" cy="3061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1214</xdr:row>
      <xdr:rowOff>0</xdr:rowOff>
    </xdr:from>
    <xdr:to>
      <xdr:col>12</xdr:col>
      <xdr:colOff>304800</xdr:colOff>
      <xdr:row>1214</xdr:row>
      <xdr:rowOff>310923</xdr:rowOff>
    </xdr:to>
    <xdr:sp macro="" textlink="">
      <xdr:nvSpPr>
        <xdr:cNvPr id="11" name="AutoShape 5" descr="skype-ie-addon-data://res/numbers_button_skype_logo.png">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16525875" y="90487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1215</xdr:row>
      <xdr:rowOff>0</xdr:rowOff>
    </xdr:from>
    <xdr:to>
      <xdr:col>12</xdr:col>
      <xdr:colOff>304800</xdr:colOff>
      <xdr:row>1215</xdr:row>
      <xdr:rowOff>310922</xdr:rowOff>
    </xdr:to>
    <xdr:sp macro="" textlink="">
      <xdr:nvSpPr>
        <xdr:cNvPr id="12" name="AutoShape 5" descr="skype-ie-addon-data://res/numbers_button_skype_logo.png">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16525875" y="96964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1216</xdr:row>
      <xdr:rowOff>0</xdr:rowOff>
    </xdr:from>
    <xdr:to>
      <xdr:col>12</xdr:col>
      <xdr:colOff>304800</xdr:colOff>
      <xdr:row>1216</xdr:row>
      <xdr:rowOff>310924</xdr:rowOff>
    </xdr:to>
    <xdr:sp macro="" textlink="">
      <xdr:nvSpPr>
        <xdr:cNvPr id="13" name="AutoShape 5" descr="skype-ie-addon-data://res/numbers_button_skype_logo.png">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16525875" y="10344150"/>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1217</xdr:row>
      <xdr:rowOff>0</xdr:rowOff>
    </xdr:from>
    <xdr:to>
      <xdr:col>12</xdr:col>
      <xdr:colOff>304800</xdr:colOff>
      <xdr:row>1217</xdr:row>
      <xdr:rowOff>310920</xdr:rowOff>
    </xdr:to>
    <xdr:sp macro="" textlink="">
      <xdr:nvSpPr>
        <xdr:cNvPr id="14" name="AutoShape 5" descr="skype-ie-addon-data://res/numbers_button_skype_logo.png">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16525875" y="10668000"/>
          <a:ext cx="304800" cy="3061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1218</xdr:row>
      <xdr:rowOff>0</xdr:rowOff>
    </xdr:from>
    <xdr:to>
      <xdr:col>12</xdr:col>
      <xdr:colOff>304800</xdr:colOff>
      <xdr:row>1218</xdr:row>
      <xdr:rowOff>310923</xdr:rowOff>
    </xdr:to>
    <xdr:sp macro="" textlink="">
      <xdr:nvSpPr>
        <xdr:cNvPr id="15" name="AutoShape 5" descr="skype-ie-addon-data://res/numbers_button_skype_logo.png">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16525875" y="109918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258535</xdr:colOff>
      <xdr:row>1945</xdr:row>
      <xdr:rowOff>639536</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4241235" y="3881927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sz="1100"/>
        </a:p>
      </xdr:txBody>
    </xdr:sp>
    <xdr:clientData/>
  </xdr:oneCellAnchor>
  <xdr:twoCellAnchor editAs="oneCell">
    <xdr:from>
      <xdr:col>10</xdr:col>
      <xdr:colOff>0</xdr:colOff>
      <xdr:row>1212</xdr:row>
      <xdr:rowOff>0</xdr:rowOff>
    </xdr:from>
    <xdr:to>
      <xdr:col>12</xdr:col>
      <xdr:colOff>304800</xdr:colOff>
      <xdr:row>1214</xdr:row>
      <xdr:rowOff>166689</xdr:rowOff>
    </xdr:to>
    <xdr:sp macro="" textlink="">
      <xdr:nvSpPr>
        <xdr:cNvPr id="17" name="AutoShape 5" descr="skype-ie-addon-data://res/numbers_button_skype_logo.png">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16525875" y="8239125"/>
          <a:ext cx="304800" cy="46672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1213</xdr:row>
      <xdr:rowOff>0</xdr:rowOff>
    </xdr:from>
    <xdr:to>
      <xdr:col>12</xdr:col>
      <xdr:colOff>304800</xdr:colOff>
      <xdr:row>1214</xdr:row>
      <xdr:rowOff>321469</xdr:rowOff>
    </xdr:to>
    <xdr:sp macro="" textlink="">
      <xdr:nvSpPr>
        <xdr:cNvPr id="18" name="AutoShape 5" descr="skype-ie-addon-data://res/numbers_button_skype_logo.png">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16525875" y="8562975"/>
          <a:ext cx="304800" cy="62864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1214</xdr:row>
      <xdr:rowOff>0</xdr:rowOff>
    </xdr:from>
    <xdr:to>
      <xdr:col>12</xdr:col>
      <xdr:colOff>304800</xdr:colOff>
      <xdr:row>1215</xdr:row>
      <xdr:rowOff>166689</xdr:rowOff>
    </xdr:to>
    <xdr:sp macro="" textlink="">
      <xdr:nvSpPr>
        <xdr:cNvPr id="19" name="AutoShape 5" descr="skype-ie-addon-data://res/numbers_button_skype_logo.png">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16525875" y="9048750"/>
          <a:ext cx="304800" cy="790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1215</xdr:row>
      <xdr:rowOff>0</xdr:rowOff>
    </xdr:from>
    <xdr:to>
      <xdr:col>12</xdr:col>
      <xdr:colOff>304800</xdr:colOff>
      <xdr:row>1216</xdr:row>
      <xdr:rowOff>166689</xdr:rowOff>
    </xdr:to>
    <xdr:sp macro="" textlink="">
      <xdr:nvSpPr>
        <xdr:cNvPr id="20" name="AutoShape 5" descr="skype-ie-addon-data://res/numbers_button_skype_logo.png">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16525875" y="9696450"/>
          <a:ext cx="304800" cy="790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1216</xdr:row>
      <xdr:rowOff>0</xdr:rowOff>
    </xdr:from>
    <xdr:to>
      <xdr:col>12</xdr:col>
      <xdr:colOff>304800</xdr:colOff>
      <xdr:row>1219</xdr:row>
      <xdr:rowOff>11901</xdr:rowOff>
    </xdr:to>
    <xdr:sp macro="" textlink="">
      <xdr:nvSpPr>
        <xdr:cNvPr id="21" name="AutoShape 5" descr="skype-ie-addon-data://res/numbers_button_skype_logo.png">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16525875" y="10344150"/>
          <a:ext cx="304800" cy="46672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1217</xdr:row>
      <xdr:rowOff>0</xdr:rowOff>
    </xdr:from>
    <xdr:to>
      <xdr:col>12</xdr:col>
      <xdr:colOff>304800</xdr:colOff>
      <xdr:row>1219</xdr:row>
      <xdr:rowOff>166688</xdr:rowOff>
    </xdr:to>
    <xdr:sp macro="" textlink="">
      <xdr:nvSpPr>
        <xdr:cNvPr id="22" name="AutoShape 5" descr="skype-ie-addon-data://res/numbers_button_skype_logo.png">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16525875" y="10668000"/>
          <a:ext cx="304800" cy="4667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1218</xdr:row>
      <xdr:rowOff>0</xdr:rowOff>
    </xdr:from>
    <xdr:to>
      <xdr:col>12</xdr:col>
      <xdr:colOff>304800</xdr:colOff>
      <xdr:row>1219</xdr:row>
      <xdr:rowOff>488154</xdr:rowOff>
    </xdr:to>
    <xdr:sp macro="" textlink="">
      <xdr:nvSpPr>
        <xdr:cNvPr id="23" name="AutoShape 5" descr="skype-ie-addon-data://res/numbers_button_skype_logo.png">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16525875" y="10991850"/>
          <a:ext cx="304800" cy="46672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1212</xdr:row>
      <xdr:rowOff>0</xdr:rowOff>
    </xdr:from>
    <xdr:to>
      <xdr:col>12</xdr:col>
      <xdr:colOff>304800</xdr:colOff>
      <xdr:row>1212</xdr:row>
      <xdr:rowOff>310923</xdr:rowOff>
    </xdr:to>
    <xdr:sp macro="" textlink="">
      <xdr:nvSpPr>
        <xdr:cNvPr id="24" name="AutoShape 5" descr="skype-ie-addon-data://res/numbers_button_skype_logo.png">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16525875" y="8239125"/>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1213</xdr:row>
      <xdr:rowOff>0</xdr:rowOff>
    </xdr:from>
    <xdr:to>
      <xdr:col>12</xdr:col>
      <xdr:colOff>304800</xdr:colOff>
      <xdr:row>1213</xdr:row>
      <xdr:rowOff>310921</xdr:rowOff>
    </xdr:to>
    <xdr:sp macro="" textlink="">
      <xdr:nvSpPr>
        <xdr:cNvPr id="25" name="AutoShape 5" descr="skype-ie-addon-data://res/numbers_button_skype_logo.png">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16525875" y="8562975"/>
          <a:ext cx="304800" cy="3061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1214</xdr:row>
      <xdr:rowOff>0</xdr:rowOff>
    </xdr:from>
    <xdr:to>
      <xdr:col>12</xdr:col>
      <xdr:colOff>304800</xdr:colOff>
      <xdr:row>1214</xdr:row>
      <xdr:rowOff>310922</xdr:rowOff>
    </xdr:to>
    <xdr:sp macro="" textlink="">
      <xdr:nvSpPr>
        <xdr:cNvPr id="26" name="AutoShape 5" descr="skype-ie-addon-data://res/numbers_button_skype_logo.png">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16525875" y="90487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1215</xdr:row>
      <xdr:rowOff>0</xdr:rowOff>
    </xdr:from>
    <xdr:to>
      <xdr:col>12</xdr:col>
      <xdr:colOff>304800</xdr:colOff>
      <xdr:row>1215</xdr:row>
      <xdr:rowOff>310923</xdr:rowOff>
    </xdr:to>
    <xdr:sp macro="" textlink="">
      <xdr:nvSpPr>
        <xdr:cNvPr id="27" name="AutoShape 5" descr="skype-ie-addon-data://res/numbers_button_skype_logo.png">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16525875" y="96964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1216</xdr:row>
      <xdr:rowOff>0</xdr:rowOff>
    </xdr:from>
    <xdr:to>
      <xdr:col>12</xdr:col>
      <xdr:colOff>304800</xdr:colOff>
      <xdr:row>1216</xdr:row>
      <xdr:rowOff>310923</xdr:rowOff>
    </xdr:to>
    <xdr:sp macro="" textlink="">
      <xdr:nvSpPr>
        <xdr:cNvPr id="28" name="AutoShape 5" descr="skype-ie-addon-data://res/numbers_button_skype_logo.png">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16525875" y="10344150"/>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1217</xdr:row>
      <xdr:rowOff>0</xdr:rowOff>
    </xdr:from>
    <xdr:to>
      <xdr:col>12</xdr:col>
      <xdr:colOff>304800</xdr:colOff>
      <xdr:row>1217</xdr:row>
      <xdr:rowOff>310921</xdr:rowOff>
    </xdr:to>
    <xdr:sp macro="" textlink="">
      <xdr:nvSpPr>
        <xdr:cNvPr id="29" name="AutoShape 5" descr="skype-ie-addon-data://res/numbers_button_skype_logo.png">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16525875" y="10668000"/>
          <a:ext cx="304800" cy="3061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1218</xdr:row>
      <xdr:rowOff>0</xdr:rowOff>
    </xdr:from>
    <xdr:to>
      <xdr:col>12</xdr:col>
      <xdr:colOff>304800</xdr:colOff>
      <xdr:row>1218</xdr:row>
      <xdr:rowOff>310922</xdr:rowOff>
    </xdr:to>
    <xdr:sp macro="" textlink="">
      <xdr:nvSpPr>
        <xdr:cNvPr id="30" name="AutoShape 5" descr="skype-ie-addon-data://res/numbers_button_skype_logo.png">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16525875" y="109918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258535</xdr:colOff>
      <xdr:row>1945</xdr:row>
      <xdr:rowOff>639536</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4241235" y="380906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hr-H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NVT/Nata&#353;a/Izvje&#353;&#263;e%20o%20financiranju%20projekata%20i%20programa%20o.c.d.%20u%202016/Obrazovanje/Kultura/tabele/IVAN&#268;ICA/2014/Detaljni%20obrazac%20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Documents/2016/ZAKLJU&#268;CI/ZAKLJU&#268;AK%20-%20JEDNOKRATNE%20POTPORE%202016/SUSRET%202016/NALOZI/Zahtjev%20za%20isplatu-SUSRET.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Ure&#273;ena%20TABLICA%20IZVJ%20%20VLADA%2016%20%20(2)%20(00000002).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ljno%20izvjesce%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NVT/Nata&#353;a/Izvje&#353;&#263;e%20o%20financiranju%20projekata%20i%20programa%20o.c.d.%20u%202016/Obrazovanje/Tehni&#269;ka%20k/Detaljno%20izvjesce%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NVT/Nata&#353;a/Izvje&#353;&#263;e%20o%20financiranju%20projekata%20i%20programa%20o.c.d.%20u%202016/Obrazovanje/Tehni&#269;ka%20k/Detaljno%20izvjesce.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izvjesce%20za%202016-jednokratne%20i%20izravne%20potpore%20za%20udrug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mihaljinec/Desktop/tabele/zbirke,muzejska,%20udruge,Detaljno%20izvjesce%20za%202016.%20godinu%20NOV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iki&#263;/Desktop/Muzejska%202015.%20Detaljno%20izvjesc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imihaljinec/Desktop/tabele/likovna%20Detaljno%20izvjesce%20201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imihaljinec/Desktop/tabele/Detaljno%20izvjesce%20za%202016-CENTRI-NOV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imihaljinec/Desktop/tabele/KONA&#268;NO%20VERA%20UDRUGE%20Copy%20of%202017%20%20Detaljno%20izvjesce%20za%202016%20%20godinu%20NOVO%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imihaljinec/Desktop/tabele/Detaljno%20izvjesce%202016.%20-%20nakladni&#269;ka%20djelatnos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imihaljinec/Desktop/tabele/Detaljno%20izvjesce%202016%20-%20knji&#382;ni&#269;na%20djelatnos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y%20Documents/NVT/Nata&#353;a/Izvje&#353;&#263;e%20o%20financiranju%20projekata%20i%20programa%20o.c.d.%20u%202016/Obrazovanje/Mladi/Mladi.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y%20Documents/NVT/Nata&#353;a/Izvje&#353;&#263;e%20o%20financiranju%20projekata%20i%20programa%20o.c.d.%20u%202016/Obrazovanje/Sport/Copy%20of%20Detaljno%20izvjesce%20za%202016%20%20godinu%20NOVO.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imihaljinec/Desktop/tabele/FILM-Detaljno%20izvjesce%202016%20velika%20tablica.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imihaljinec/Desktop/tabele/Detaljno%20izvjesce%202016.-Kazali&#353;na.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y%20Documents/2017/URED%20RAZNI%20IZVJESTAJI/tabele/KONA&#268;NO%20VERA%20UDRUGE%20Copy%20of%202017%20%20Detaljno%20izvjesce%20za%202016%20%20godinu%20NOVO%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1"/>
      <sheetName val="Sheet2"/>
      <sheetName val="Sheet3"/>
      <sheetName val="Sheet4"/>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row r="4">
          <cell r="E4" t="str">
            <v>1145</v>
          </cell>
        </row>
        <row r="79">
          <cell r="K7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LOG I."/>
      <sheetName val="Sheet1"/>
    </sheetNames>
    <sheetDataSet>
      <sheetData sheetId="0" refreshError="1">
        <row r="17">
          <cell r="B17">
            <v>38278226373</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IZ - Izvor DS"/>
      <sheetName val="Legenda OND - Oblik i namjena"/>
      <sheetName val="Legenda 3 - Tip aktivnosti"/>
      <sheetName val="Legenda 2 - Korisnička skupina"/>
      <sheetName val="Legenda 1 - Opća područja fin."/>
      <sheetName val="Legenda 4 - Teritorijalna zas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ND - Način dodjele"/>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OND - Oblik i namjena"/>
      <sheetName val="Legenda IZ - Izvor D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2 - Korisnička skupina"/>
      <sheetName val="Legenda 4 - Teritorijalna zast."/>
    </sheet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1 - Opća područja fin."/>
      <sheetName val="Legenda 1A - Spec. područja fin"/>
      <sheetName val="Legenda 2 - Korisnička skupina"/>
      <sheetName val="Legenda 3 - Tip aktivnosti"/>
      <sheetName val="Legenda 4 - Teritorijalna zast."/>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 val="Legenda 1 - Opća područja fin."/>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3 - Tip aktivnosti"/>
      <sheetName val="Legenda 2 - Korisnička skupina"/>
      <sheetName val="Legenda 1 - Opća područja fin."/>
      <sheetName val="Legenda 4 - Teritorijalna zast."/>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1 - Opća područja fin."/>
      <sheetName val="Legenda 3 - Tip aktivnosti"/>
      <sheetName val="Legenda 2 - Korisnička skupina"/>
      <sheetName val="Legenda 4 - Teritorijalna zast."/>
    </sheetNames>
    <sheetDataSet>
      <sheetData sheetId="0" refreshError="1"/>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 val="Legenda 1 - Opća područja fin."/>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 val="Legenda 1 - Opća područja fin."/>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1"/>
      <sheetName val="Sheet2"/>
      <sheetName val="Sheet3"/>
      <sheetName val="Sheet4"/>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Legenda IZ - Izvor DS"/>
      <sheetName val="Legenda OND - Oblik i namjena"/>
      <sheetName val="Legenda 1 - Opća područja fin."/>
      <sheetName val="Legenda 1A - Spec. područja fin"/>
      <sheetName val="Legenda 2 - Korisnička skupina"/>
      <sheetName val="Legenda 3 - Tip aktivnosti"/>
      <sheetName val="Legenda 4 - Teritorijalna zast."/>
    </sheetNames>
    <sheetDataSet>
      <sheetData sheetId="0"/>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 val="Legenda 1 - Opća područja fin."/>
    </sheetNames>
    <sheetDataSet>
      <sheetData sheetId="0" refreshError="1"/>
      <sheetData sheetId="1" refreshError="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 4 - Teritorijalna zast."/>
      <sheetName val="Legenda 3 - Tip aktivnosti"/>
      <sheetName val="Legenda 2 - Korisnička skupina"/>
      <sheetName val="Legenda 1A - Spec. područja fin"/>
      <sheetName val="Legenda 1 - Opća područja fin."/>
    </sheetNames>
    <sheetDataSet>
      <sheetData sheetId="0" refreshError="1"/>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ZA UPIS PODATAKA"/>
      <sheetName val="Sheet37"/>
      <sheetName val="Sheet38"/>
      <sheetName val="Sheet36"/>
      <sheetName val="Sheet22"/>
      <sheetName val="Sheet23"/>
      <sheetName val="Sheet24"/>
      <sheetName val="Sheet25"/>
      <sheetName val="Sheet26"/>
      <sheetName val="Sheet27"/>
      <sheetName val="Sheet28"/>
      <sheetName val="Sheet29"/>
      <sheetName val="Sheet30"/>
      <sheetName val="Sheet31"/>
      <sheetName val="Sheet32"/>
      <sheetName val="Sheet33"/>
      <sheetName val="Sheet35"/>
      <sheetName val="Sheet34"/>
      <sheetName val="Sheet6"/>
      <sheetName val="Legenda IZ - Izvor DS"/>
      <sheetName val="Legenda OND - Oblik i namjena"/>
      <sheetName val="Legenda 1 - Opća područja fin."/>
      <sheetName val="Legenda 1A - Spec. područja fin"/>
      <sheetName val="Legenda 2 - Korisnička skupina"/>
      <sheetName val="Sheet15"/>
      <sheetName val="Legenda 3 - Tip aktivnosti"/>
      <sheetName val="Legenda 4 - Teritorijalna za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
          <cell r="B2">
            <v>1</v>
          </cell>
        </row>
      </sheetData>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facebook.com/groups:tkmaksimir" TargetMode="External"/><Relationship Id="rId671" Type="http://schemas.openxmlformats.org/officeDocument/2006/relationships/hyperlink" Target="mailto:info@epilepsija.hr" TargetMode="External"/><Relationship Id="rId769" Type="http://schemas.openxmlformats.org/officeDocument/2006/relationships/hyperlink" Target="mailto:info@booksa.hr" TargetMode="External"/><Relationship Id="rId21" Type="http://schemas.openxmlformats.org/officeDocument/2006/relationships/hyperlink" Target="http://www.srd-pescenica/" TargetMode="External"/><Relationship Id="rId324" Type="http://schemas.openxmlformats.org/officeDocument/2006/relationships/hyperlink" Target="mailto:roda@roda.hr" TargetMode="External"/><Relationship Id="rId531" Type="http://schemas.openxmlformats.org/officeDocument/2006/relationships/hyperlink" Target="http://www.zfks.hr/" TargetMode="External"/><Relationship Id="rId629" Type="http://schemas.openxmlformats.org/officeDocument/2006/relationships/hyperlink" Target="mailto:neven.k@hotmail.com" TargetMode="External"/><Relationship Id="rId170" Type="http://schemas.openxmlformats.org/officeDocument/2006/relationships/hyperlink" Target="mailto:info@ambidekster.hr" TargetMode="External"/><Relationship Id="rId836" Type="http://schemas.openxmlformats.org/officeDocument/2006/relationships/hyperlink" Target="mailto:info@ambidekster.hr" TargetMode="External"/><Relationship Id="rId268" Type="http://schemas.openxmlformats.org/officeDocument/2006/relationships/hyperlink" Target="http://www.hrabritelefon.hr/" TargetMode="External"/><Relationship Id="rId475" Type="http://schemas.openxmlformats.org/officeDocument/2006/relationships/hyperlink" Target="http://www.czn.hr/" TargetMode="External"/><Relationship Id="rId682" Type="http://schemas.openxmlformats.org/officeDocument/2006/relationships/hyperlink" Target="mailto:zlatnakarta@gmail.com" TargetMode="External"/><Relationship Id="rId32" Type="http://schemas.openxmlformats.org/officeDocument/2006/relationships/hyperlink" Target="http://www.prijatelji-zivotinja.hr/" TargetMode="External"/><Relationship Id="rId128" Type="http://schemas.openxmlformats.org/officeDocument/2006/relationships/hyperlink" Target="http://www.kud-bukovac.hr/" TargetMode="External"/><Relationship Id="rId335" Type="http://schemas.openxmlformats.org/officeDocument/2006/relationships/hyperlink" Target="mailto:prisutnost@ffdi.hr" TargetMode="External"/><Relationship Id="rId542" Type="http://schemas.openxmlformats.org/officeDocument/2006/relationships/hyperlink" Target="mailto:info@hmvc.net" TargetMode="External"/><Relationship Id="rId181" Type="http://schemas.openxmlformats.org/officeDocument/2006/relationships/hyperlink" Target="http://www.adopta.hr/" TargetMode="External"/><Relationship Id="rId402" Type="http://schemas.openxmlformats.org/officeDocument/2006/relationships/hyperlink" Target="mailto:info@door.hr" TargetMode="External"/><Relationship Id="rId847" Type="http://schemas.openxmlformats.org/officeDocument/2006/relationships/hyperlink" Target="mailto:hmd@hrmud.hr" TargetMode="External"/><Relationship Id="rId279" Type="http://schemas.openxmlformats.org/officeDocument/2006/relationships/hyperlink" Target="mailto:kocijanhercigonja@inet.hr" TargetMode="External"/><Relationship Id="rId486" Type="http://schemas.openxmlformats.org/officeDocument/2006/relationships/hyperlink" Target="mailto:umirovljenici.mup@zg.ht.hr" TargetMode="External"/><Relationship Id="rId693" Type="http://schemas.openxmlformats.org/officeDocument/2006/relationships/hyperlink" Target="mailto:m.znaor@yahoo.com" TargetMode="External"/><Relationship Id="rId707" Type="http://schemas.openxmlformats.org/officeDocument/2006/relationships/hyperlink" Target="mailto:darko.makarun@gmail.com" TargetMode="External"/><Relationship Id="rId43" Type="http://schemas.openxmlformats.org/officeDocument/2006/relationships/hyperlink" Target="mailto:info@ti-si-sunce.hr" TargetMode="External"/><Relationship Id="rId139" Type="http://schemas.openxmlformats.org/officeDocument/2006/relationships/hyperlink" Target="http://www.rctzg.hr/" TargetMode="External"/><Relationship Id="rId346" Type="http://schemas.openxmlformats.org/officeDocument/2006/relationships/hyperlink" Target="mailto:udruga.korablja@gmail.com" TargetMode="External"/><Relationship Id="rId553" Type="http://schemas.openxmlformats.org/officeDocument/2006/relationships/hyperlink" Target="mailto:tisiok@gmail.com" TargetMode="External"/><Relationship Id="rId760" Type="http://schemas.openxmlformats.org/officeDocument/2006/relationships/hyperlink" Target="http://www.hrvatskodrustvopisaca.hr/" TargetMode="External"/><Relationship Id="rId192" Type="http://schemas.openxmlformats.org/officeDocument/2006/relationships/hyperlink" Target="http://www.poticaj-djeci.hr/" TargetMode="External"/><Relationship Id="rId206" Type="http://schemas.openxmlformats.org/officeDocument/2006/relationships/hyperlink" Target="mailto:psiho.centar@tesa.hr" TargetMode="External"/><Relationship Id="rId413" Type="http://schemas.openxmlformats.org/officeDocument/2006/relationships/hyperlink" Target="mailto:kap-dobrote@zg.htnet.hr" TargetMode="External"/><Relationship Id="rId858" Type="http://schemas.openxmlformats.org/officeDocument/2006/relationships/hyperlink" Target="mailto:udr-djeca-prva@inet.hr" TargetMode="External"/><Relationship Id="rId497" Type="http://schemas.openxmlformats.org/officeDocument/2006/relationships/hyperlink" Target="mailto:muh@muh.hr" TargetMode="External"/><Relationship Id="rId620" Type="http://schemas.openxmlformats.org/officeDocument/2006/relationships/hyperlink" Target="mailto:fani01@net.hr" TargetMode="External"/><Relationship Id="rId718" Type="http://schemas.openxmlformats.org/officeDocument/2006/relationships/hyperlink" Target="http://www.svezanju.hr/" TargetMode="External"/><Relationship Id="rId357" Type="http://schemas.openxmlformats.org/officeDocument/2006/relationships/hyperlink" Target="http://www.sindikatbiciklista.hr/" TargetMode="External"/><Relationship Id="rId54" Type="http://schemas.openxmlformats.org/officeDocument/2006/relationships/hyperlink" Target="mailto:pjurcevic@yahoo.com" TargetMode="External"/><Relationship Id="rId217" Type="http://schemas.openxmlformats.org/officeDocument/2006/relationships/hyperlink" Target="http://www.sginzg.hr/" TargetMode="External"/><Relationship Id="rId564" Type="http://schemas.openxmlformats.org/officeDocument/2006/relationships/hyperlink" Target="http://www.hdd.hr/" TargetMode="External"/><Relationship Id="rId771" Type="http://schemas.openxmlformats.org/officeDocument/2006/relationships/hyperlink" Target="mailto:hc-iti@zg.t-com.hr" TargetMode="External"/><Relationship Id="rId869" Type="http://schemas.openxmlformats.org/officeDocument/2006/relationships/hyperlink" Target="mailto:info@ckzg.hr" TargetMode="External"/><Relationship Id="rId424" Type="http://schemas.openxmlformats.org/officeDocument/2006/relationships/hyperlink" Target="http://www.susjed.hr/" TargetMode="External"/><Relationship Id="rId631" Type="http://schemas.openxmlformats.org/officeDocument/2006/relationships/hyperlink" Target="mailto:uhblptspzg@net.hr" TargetMode="External"/><Relationship Id="rId729" Type="http://schemas.openxmlformats.org/officeDocument/2006/relationships/hyperlink" Target="mailto:bflajpan@hi.htnet.hr" TargetMode="External"/><Relationship Id="rId270" Type="http://schemas.openxmlformats.org/officeDocument/2006/relationships/hyperlink" Target="http://www.husr.hr/" TargetMode="External"/><Relationship Id="rId65" Type="http://schemas.openxmlformats.org/officeDocument/2006/relationships/hyperlink" Target="mailto:mail@kmt-dankovec.hr" TargetMode="External"/><Relationship Id="rId130" Type="http://schemas.openxmlformats.org/officeDocument/2006/relationships/hyperlink" Target="http://www.kmt-dankovec.hr/" TargetMode="External"/><Relationship Id="rId368" Type="http://schemas.openxmlformats.org/officeDocument/2006/relationships/hyperlink" Target="mailto:info@senzori.hr" TargetMode="External"/><Relationship Id="rId575" Type="http://schemas.openxmlformats.org/officeDocument/2006/relationships/hyperlink" Target="mailto:kontakt@kucaljudskihprava.hr" TargetMode="External"/><Relationship Id="rId782" Type="http://schemas.openxmlformats.org/officeDocument/2006/relationships/hyperlink" Target="mailto:drustvohrvatskoizraelsko@gmail.com" TargetMode="External"/><Relationship Id="rId228" Type="http://schemas.openxmlformats.org/officeDocument/2006/relationships/hyperlink" Target="http://www.idem.hr/" TargetMode="External"/><Relationship Id="rId435" Type="http://schemas.openxmlformats.org/officeDocument/2006/relationships/hyperlink" Target="http://www.mudrica.hr/" TargetMode="External"/><Relationship Id="rId642" Type="http://schemas.openxmlformats.org/officeDocument/2006/relationships/hyperlink" Target="http://www.zna.hr/" TargetMode="External"/><Relationship Id="rId281" Type="http://schemas.openxmlformats.org/officeDocument/2006/relationships/hyperlink" Target="mailto:info@isum.hr" TargetMode="External"/><Relationship Id="rId502" Type="http://schemas.openxmlformats.org/officeDocument/2006/relationships/hyperlink" Target="mailto:hmu@hmu.hr" TargetMode="External"/><Relationship Id="rId76" Type="http://schemas.openxmlformats.org/officeDocument/2006/relationships/hyperlink" Target="mailto:neven.k@hotmail.com" TargetMode="External"/><Relationship Id="rId141" Type="http://schemas.openxmlformats.org/officeDocument/2006/relationships/hyperlink" Target="http://www.zstdv.hr/" TargetMode="External"/><Relationship Id="rId379" Type="http://schemas.openxmlformats.org/officeDocument/2006/relationships/hyperlink" Target="mailto:starmpasto@gmail.com" TargetMode="External"/><Relationship Id="rId586" Type="http://schemas.openxmlformats.org/officeDocument/2006/relationships/hyperlink" Target="mailto:pragma@udruga-pragma.hr" TargetMode="External"/><Relationship Id="rId793" Type="http://schemas.openxmlformats.org/officeDocument/2006/relationships/hyperlink" Target="http://www.mochvara.hr/" TargetMode="External"/><Relationship Id="rId807" Type="http://schemas.openxmlformats.org/officeDocument/2006/relationships/hyperlink" Target="http://www.hrvatskoetnoloskodrustvo.hr/" TargetMode="External"/><Relationship Id="rId7" Type="http://schemas.openxmlformats.org/officeDocument/2006/relationships/hyperlink" Target="http://www.prijatelji-zivotinja.hr/" TargetMode="External"/><Relationship Id="rId183" Type="http://schemas.openxmlformats.org/officeDocument/2006/relationships/hyperlink" Target="http://www.umrh.hr/" TargetMode="External"/><Relationship Id="rId239" Type="http://schemas.openxmlformats.org/officeDocument/2006/relationships/hyperlink" Target="http://www.barbiel.hr/" TargetMode="External"/><Relationship Id="rId390" Type="http://schemas.openxmlformats.org/officeDocument/2006/relationships/hyperlink" Target="http://www.uhuli.hr/" TargetMode="External"/><Relationship Id="rId404" Type="http://schemas.openxmlformats.org/officeDocument/2006/relationships/hyperlink" Target="mailto:husr@zg.t-com.hr" TargetMode="External"/><Relationship Id="rId446" Type="http://schemas.openxmlformats.org/officeDocument/2006/relationships/hyperlink" Target="mailto:dnd.maksimir.zg@gmail.com" TargetMode="External"/><Relationship Id="rId611" Type="http://schemas.openxmlformats.org/officeDocument/2006/relationships/hyperlink" Target="http://www.czn.hr/" TargetMode="External"/><Relationship Id="rId653" Type="http://schemas.openxmlformats.org/officeDocument/2006/relationships/hyperlink" Target="mailto:huzp@zg.t-com.hr" TargetMode="External"/><Relationship Id="rId250" Type="http://schemas.openxmlformats.org/officeDocument/2006/relationships/hyperlink" Target="mailto:meliha.aganovic@gmail.com," TargetMode="External"/><Relationship Id="rId292" Type="http://schemas.openxmlformats.org/officeDocument/2006/relationships/hyperlink" Target="mailto:krijesnica@krijesnica.hr" TargetMode="External"/><Relationship Id="rId306" Type="http://schemas.openxmlformats.org/officeDocument/2006/relationships/hyperlink" Target="mailto:na.drugi.nacin@zg.t-com.hr" TargetMode="External"/><Relationship Id="rId488" Type="http://schemas.openxmlformats.org/officeDocument/2006/relationships/hyperlink" Target="mailto:harmony@harmony-dance.hr" TargetMode="External"/><Relationship Id="rId695" Type="http://schemas.openxmlformats.org/officeDocument/2006/relationships/hyperlink" Target="mailto:luka.znaor@metromail.hr" TargetMode="External"/><Relationship Id="rId709" Type="http://schemas.openxmlformats.org/officeDocument/2006/relationships/hyperlink" Target="mailto:stjepan.percic@gmail.com" TargetMode="External"/><Relationship Id="rId860" Type="http://schemas.openxmlformats.org/officeDocument/2006/relationships/hyperlink" Target="mailto:maja.rogic@zg.t-com.hr" TargetMode="External"/><Relationship Id="rId45" Type="http://schemas.openxmlformats.org/officeDocument/2006/relationships/hyperlink" Target="mailto:udrugacreativa@gmail.com" TargetMode="External"/><Relationship Id="rId87" Type="http://schemas.openxmlformats.org/officeDocument/2006/relationships/hyperlink" Target="mailto:orr@inet.hr" TargetMode="External"/><Relationship Id="rId110" Type="http://schemas.openxmlformats.org/officeDocument/2006/relationships/hyperlink" Target="http://www.bubamara-msn.com/" TargetMode="External"/><Relationship Id="rId348" Type="http://schemas.openxmlformats.org/officeDocument/2006/relationships/hyperlink" Target="mailto:info@phenomena.com.hr" TargetMode="External"/><Relationship Id="rId513" Type="http://schemas.openxmlformats.org/officeDocument/2006/relationships/hyperlink" Target="mailto:snjezana.pisk@gmail.com" TargetMode="External"/><Relationship Id="rId555" Type="http://schemas.openxmlformats.org/officeDocument/2006/relationships/hyperlink" Target="mailto:podrska@drustvo-podrska.hr" TargetMode="External"/><Relationship Id="rId597" Type="http://schemas.openxmlformats.org/officeDocument/2006/relationships/hyperlink" Target="http://www.lukavidovic.com/" TargetMode="External"/><Relationship Id="rId720" Type="http://schemas.openxmlformats.org/officeDocument/2006/relationships/hyperlink" Target="mailto:info@upuz.hr" TargetMode="External"/><Relationship Id="rId762" Type="http://schemas.openxmlformats.org/officeDocument/2006/relationships/hyperlink" Target="mailto:hkd@nsk.hr" TargetMode="External"/><Relationship Id="rId818" Type="http://schemas.openxmlformats.org/officeDocument/2006/relationships/hyperlink" Target="mailto:ibrcic123@yahoo.com" TargetMode="External"/><Relationship Id="rId152" Type="http://schemas.openxmlformats.org/officeDocument/2006/relationships/hyperlink" Target="http://www.javor.hr/" TargetMode="External"/><Relationship Id="rId194" Type="http://schemas.openxmlformats.org/officeDocument/2006/relationships/hyperlink" Target="http://www.ambidekster.hr/" TargetMode="External"/><Relationship Id="rId208" Type="http://schemas.openxmlformats.org/officeDocument/2006/relationships/hyperlink" Target="mailto:plavi-telefon@zg.t-com.hr" TargetMode="External"/><Relationship Id="rId415" Type="http://schemas.openxmlformats.org/officeDocument/2006/relationships/hyperlink" Target="mailto:stijena@stijena.hr" TargetMode="External"/><Relationship Id="rId457" Type="http://schemas.openxmlformats.org/officeDocument/2006/relationships/hyperlink" Target="http://www.fso.hr/" TargetMode="External"/><Relationship Id="rId622" Type="http://schemas.openxmlformats.org/officeDocument/2006/relationships/hyperlink" Target="mailto:uabhdr@gmail.com" TargetMode="External"/><Relationship Id="rId261" Type="http://schemas.openxmlformats.org/officeDocument/2006/relationships/hyperlink" Target="http://www.palijativa.ofs.hr/" TargetMode="External"/><Relationship Id="rId499" Type="http://schemas.openxmlformats.org/officeDocument/2006/relationships/hyperlink" Target="mailto:hrpzzo@gmail.com" TargetMode="External"/><Relationship Id="rId664" Type="http://schemas.openxmlformats.org/officeDocument/2006/relationships/hyperlink" Target="mailto:veljko.djordjevic@kbc-zagreb.hr" TargetMode="External"/><Relationship Id="rId871" Type="http://schemas.openxmlformats.org/officeDocument/2006/relationships/hyperlink" Target="http://www.udvdr.hr/" TargetMode="External"/><Relationship Id="rId14" Type="http://schemas.openxmlformats.org/officeDocument/2006/relationships/hyperlink" Target="http://www.pcelinjak.hr/" TargetMode="External"/><Relationship Id="rId56" Type="http://schemas.openxmlformats.org/officeDocument/2006/relationships/hyperlink" Target="mailto:hdd@hdd.hr" TargetMode="External"/><Relationship Id="rId317" Type="http://schemas.openxmlformats.org/officeDocument/2006/relationships/hyperlink" Target="http://www.udruga-pragma.hr/" TargetMode="External"/><Relationship Id="rId359" Type="http://schemas.openxmlformats.org/officeDocument/2006/relationships/hyperlink" Target="http://www.husr.hr/" TargetMode="External"/><Relationship Id="rId524" Type="http://schemas.openxmlformats.org/officeDocument/2006/relationships/hyperlink" Target="mailto:zagreb@zajednica-susreet.hr" TargetMode="External"/><Relationship Id="rId566" Type="http://schemas.openxmlformats.org/officeDocument/2006/relationships/hyperlink" Target="https://www.facebook.com/Udruga-Nova-stranica-Zagreb-401335519905058/info/?ref=page_internal" TargetMode="External"/><Relationship Id="rId731" Type="http://schemas.openxmlformats.org/officeDocument/2006/relationships/hyperlink" Target="mailto:lidija.fumic.dunkic@gmail.com" TargetMode="External"/><Relationship Id="rId773" Type="http://schemas.openxmlformats.org/officeDocument/2006/relationships/hyperlink" Target="mailto:drustvoprijateljaglagoljice@gmail.com" TargetMode="External"/><Relationship Id="rId98" Type="http://schemas.openxmlformats.org/officeDocument/2006/relationships/hyperlink" Target="mailto:udruga.vestigium@gmail.com" TargetMode="External"/><Relationship Id="rId121" Type="http://schemas.openxmlformats.org/officeDocument/2006/relationships/hyperlink" Target="http://www.tkd-susedgrad-sokol.hr/" TargetMode="External"/><Relationship Id="rId163" Type="http://schemas.openxmlformats.org/officeDocument/2006/relationships/hyperlink" Target="http://www.plesnistudioescape.com/" TargetMode="External"/><Relationship Id="rId219" Type="http://schemas.openxmlformats.org/officeDocument/2006/relationships/hyperlink" Target="http://www.cesi.hr/" TargetMode="External"/><Relationship Id="rId370" Type="http://schemas.openxmlformats.org/officeDocument/2006/relationships/hyperlink" Target="http://www.uksr.hr/" TargetMode="External"/><Relationship Id="rId426" Type="http://schemas.openxmlformats.org/officeDocument/2006/relationships/hyperlink" Target="http://www.jednizadruge.hr/" TargetMode="External"/><Relationship Id="rId633" Type="http://schemas.openxmlformats.org/officeDocument/2006/relationships/hyperlink" Target="http://www.zg-magazin.com.hr/" TargetMode="External"/><Relationship Id="rId829" Type="http://schemas.openxmlformats.org/officeDocument/2006/relationships/hyperlink" Target="mailto:dhk@dhk.hr" TargetMode="External"/><Relationship Id="rId230" Type="http://schemas.openxmlformats.org/officeDocument/2006/relationships/hyperlink" Target="http://www.oazainfo.hr/" TargetMode="External"/><Relationship Id="rId468" Type="http://schemas.openxmlformats.org/officeDocument/2006/relationships/hyperlink" Target="mailto:petar.penava@ckzg.hr" TargetMode="External"/><Relationship Id="rId675" Type="http://schemas.openxmlformats.org/officeDocument/2006/relationships/hyperlink" Target="mailto:hums@hums.hr" TargetMode="External"/><Relationship Id="rId840" Type="http://schemas.openxmlformats.org/officeDocument/2006/relationships/hyperlink" Target="http://www.pen.hr/" TargetMode="External"/><Relationship Id="rId25" Type="http://schemas.openxmlformats.org/officeDocument/2006/relationships/hyperlink" Target="mailto:soih@zg.t-com.hr" TargetMode="External"/><Relationship Id="rId67" Type="http://schemas.openxmlformats.org/officeDocument/2006/relationships/hyperlink" Target="mailto:kmtdubrava@gmail.com" TargetMode="External"/><Relationship Id="rId272" Type="http://schemas.openxmlformats.org/officeDocument/2006/relationships/hyperlink" Target="http://www.alzheimer.hr/" TargetMode="External"/><Relationship Id="rId328" Type="http://schemas.openxmlformats.org/officeDocument/2006/relationships/hyperlink" Target="mailto:projekti@centar-sirius.hr" TargetMode="External"/><Relationship Id="rId535" Type="http://schemas.openxmlformats.org/officeDocument/2006/relationships/hyperlink" Target="mailto:zdmedjimurje@gmail.com" TargetMode="External"/><Relationship Id="rId577" Type="http://schemas.openxmlformats.org/officeDocument/2006/relationships/hyperlink" Target="http://www.uhuli.hr/" TargetMode="External"/><Relationship Id="rId700" Type="http://schemas.openxmlformats.org/officeDocument/2006/relationships/hyperlink" Target="mailto:cjelena1955@gmail.com" TargetMode="External"/><Relationship Id="rId742" Type="http://schemas.openxmlformats.org/officeDocument/2006/relationships/hyperlink" Target="http://www.dhk.hr/" TargetMode="External"/><Relationship Id="rId132" Type="http://schemas.openxmlformats.org/officeDocument/2006/relationships/hyperlink" Target="http://www.rkmaksimir-pastela.hr/" TargetMode="External"/><Relationship Id="rId174" Type="http://schemas.openxmlformats.org/officeDocument/2006/relationships/hyperlink" Target="mailto:miro.markovinovic@gmail.com" TargetMode="External"/><Relationship Id="rId381" Type="http://schemas.openxmlformats.org/officeDocument/2006/relationships/hyperlink" Target="http://www.zamisli.hr/" TargetMode="External"/><Relationship Id="rId602" Type="http://schemas.openxmlformats.org/officeDocument/2006/relationships/hyperlink" Target="mailto:udruga.zena.mala.buna@gmail.com" TargetMode="External"/><Relationship Id="rId784" Type="http://schemas.openxmlformats.org/officeDocument/2006/relationships/hyperlink" Target="http://www.kaj-spravisice.hr/" TargetMode="External"/><Relationship Id="rId241" Type="http://schemas.openxmlformats.org/officeDocument/2006/relationships/hyperlink" Target="http://www.idem.hr/" TargetMode="External"/><Relationship Id="rId437" Type="http://schemas.openxmlformats.org/officeDocument/2006/relationships/hyperlink" Target="mailto:udruga.sidro.zg@gmail.com" TargetMode="External"/><Relationship Id="rId479" Type="http://schemas.openxmlformats.org/officeDocument/2006/relationships/hyperlink" Target="http://www.eubc.hr/" TargetMode="External"/><Relationship Id="rId644" Type="http://schemas.openxmlformats.org/officeDocument/2006/relationships/hyperlink" Target="mailto:info@isum.hr" TargetMode="External"/><Relationship Id="rId686" Type="http://schemas.openxmlformats.org/officeDocument/2006/relationships/hyperlink" Target="mailto:veljko.djordjevic@kbc-zagreb.hr" TargetMode="External"/><Relationship Id="rId851" Type="http://schemas.openxmlformats.org/officeDocument/2006/relationships/hyperlink" Target="mailto:manjo@aikidozg.com" TargetMode="External"/><Relationship Id="rId36" Type="http://schemas.openxmlformats.org/officeDocument/2006/relationships/hyperlink" Target="http://www.door.hr/" TargetMode="External"/><Relationship Id="rId283" Type="http://schemas.openxmlformats.org/officeDocument/2006/relationships/hyperlink" Target="mailto:jablani.poplartrees@gmail.com" TargetMode="External"/><Relationship Id="rId339" Type="http://schemas.openxmlformats.org/officeDocument/2006/relationships/hyperlink" Target="mailto:zagrebacki.umirovljenici@gmail.com" TargetMode="External"/><Relationship Id="rId490" Type="http://schemas.openxmlformats.org/officeDocument/2006/relationships/hyperlink" Target="mailto:klub.umirovljenika.zagreb@gmail.com" TargetMode="External"/><Relationship Id="rId504" Type="http://schemas.openxmlformats.org/officeDocument/2006/relationships/hyperlink" Target="mailto:info@marysmeals.hr" TargetMode="External"/><Relationship Id="rId546" Type="http://schemas.openxmlformats.org/officeDocument/2006/relationships/hyperlink" Target="mailto:husr@zg.t-com.hr" TargetMode="External"/><Relationship Id="rId711" Type="http://schemas.openxmlformats.org/officeDocument/2006/relationships/hyperlink" Target="mailto:orr@inet.hr" TargetMode="External"/><Relationship Id="rId753" Type="http://schemas.openxmlformats.org/officeDocument/2006/relationships/hyperlink" Target="mailto:ured@hrvatskodru&#353;tvopisaca.hr" TargetMode="External"/><Relationship Id="rId78" Type="http://schemas.openxmlformats.org/officeDocument/2006/relationships/hyperlink" Target="mailto:zoran.abramovic@yahoo.com" TargetMode="External"/><Relationship Id="rId101" Type="http://schemas.openxmlformats.org/officeDocument/2006/relationships/hyperlink" Target="http://www.czn.hr/" TargetMode="External"/><Relationship Id="rId143" Type="http://schemas.openxmlformats.org/officeDocument/2006/relationships/hyperlink" Target="http://www.ritamzona.hr/" TargetMode="External"/><Relationship Id="rId185" Type="http://schemas.openxmlformats.org/officeDocument/2006/relationships/hyperlink" Target="http://www.uksr.hr/" TargetMode="External"/><Relationship Id="rId350" Type="http://schemas.openxmlformats.org/officeDocument/2006/relationships/hyperlink" Target="http://www.plavi-telefon.hr/" TargetMode="External"/><Relationship Id="rId406" Type="http://schemas.openxmlformats.org/officeDocument/2006/relationships/hyperlink" Target="mailto:irumbak@net.amis.hr" TargetMode="External"/><Relationship Id="rId588" Type="http://schemas.openxmlformats.org/officeDocument/2006/relationships/hyperlink" Target="mailto:zlatnakarta@gmail.com" TargetMode="External"/><Relationship Id="rId795" Type="http://schemas.openxmlformats.org/officeDocument/2006/relationships/hyperlink" Target="mailto:bnzh@zg.t-com.hr" TargetMode="External"/><Relationship Id="rId809" Type="http://schemas.openxmlformats.org/officeDocument/2006/relationships/hyperlink" Target="mailto:udruga.slijepih.zagreb@zg.t-com.hr" TargetMode="External"/><Relationship Id="rId9" Type="http://schemas.openxmlformats.org/officeDocument/2006/relationships/hyperlink" Target="http://www.psivodici.hr/" TargetMode="External"/><Relationship Id="rId210" Type="http://schemas.openxmlformats.org/officeDocument/2006/relationships/hyperlink" Target="http://www.aikido-musubi.hr/" TargetMode="External"/><Relationship Id="rId392" Type="http://schemas.openxmlformats.org/officeDocument/2006/relationships/hyperlink" Target="mailto:zenskapomocsada@gmail.com" TargetMode="External"/><Relationship Id="rId448" Type="http://schemas.openxmlformats.org/officeDocument/2006/relationships/hyperlink" Target="mailto:sportzasve51@gmail.com" TargetMode="External"/><Relationship Id="rId613" Type="http://schemas.openxmlformats.org/officeDocument/2006/relationships/hyperlink" Target="http://www.ravnopravno-roditeljstvo.com/" TargetMode="External"/><Relationship Id="rId655" Type="http://schemas.openxmlformats.org/officeDocument/2006/relationships/hyperlink" Target="http://www.huzp.hr/" TargetMode="External"/><Relationship Id="rId697" Type="http://schemas.openxmlformats.org/officeDocument/2006/relationships/hyperlink" Target="mailto:krila@krila.hr" TargetMode="External"/><Relationship Id="rId820" Type="http://schemas.openxmlformats.org/officeDocument/2006/relationships/hyperlink" Target="mailto:hfdzagreb@gmail.com" TargetMode="External"/><Relationship Id="rId862" Type="http://schemas.openxmlformats.org/officeDocument/2006/relationships/hyperlink" Target="http://www.djeca-prva.hr/" TargetMode="External"/><Relationship Id="rId252" Type="http://schemas.openxmlformats.org/officeDocument/2006/relationships/hyperlink" Target="http://www.djecjaposla.hr/" TargetMode="External"/><Relationship Id="rId294" Type="http://schemas.openxmlformats.org/officeDocument/2006/relationships/hyperlink" Target="mailto:udruga.labirint@gmail.com" TargetMode="External"/><Relationship Id="rId308" Type="http://schemas.openxmlformats.org/officeDocument/2006/relationships/hyperlink" Target="mailto:odraz@odraz.hr" TargetMode="External"/><Relationship Id="rId515" Type="http://schemas.openxmlformats.org/officeDocument/2006/relationships/hyperlink" Target="mailto:info@zbjl.hr" TargetMode="External"/><Relationship Id="rId722" Type="http://schemas.openxmlformats.org/officeDocument/2006/relationships/hyperlink" Target="mailto:udruga.tc@gmail.com" TargetMode="External"/><Relationship Id="rId47" Type="http://schemas.openxmlformats.org/officeDocument/2006/relationships/hyperlink" Target="mailto:ljiljana.grohovac@gmail.com" TargetMode="External"/><Relationship Id="rId89" Type="http://schemas.openxmlformats.org/officeDocument/2006/relationships/hyperlink" Target="mailto:info@stepbystep.hr" TargetMode="External"/><Relationship Id="rId112" Type="http://schemas.openxmlformats.org/officeDocument/2006/relationships/hyperlink" Target="http://www.likasport.hr/" TargetMode="External"/><Relationship Id="rId154" Type="http://schemas.openxmlformats.org/officeDocument/2006/relationships/hyperlink" Target="http://www.ums-agram.hr/" TargetMode="External"/><Relationship Id="rId361" Type="http://schemas.openxmlformats.org/officeDocument/2006/relationships/hyperlink" Target="http://www.husr.hr/" TargetMode="External"/><Relationship Id="rId557" Type="http://schemas.openxmlformats.org/officeDocument/2006/relationships/hyperlink" Target="mailto:zoran.drazenovic@zg.htnet.hr" TargetMode="External"/><Relationship Id="rId599" Type="http://schemas.openxmlformats.org/officeDocument/2006/relationships/hyperlink" Target="http://www.mi-udruga.hr/" TargetMode="External"/><Relationship Id="rId764" Type="http://schemas.openxmlformats.org/officeDocument/2006/relationships/hyperlink" Target="http://www.hkdrustvo.hr/" TargetMode="External"/><Relationship Id="rId196" Type="http://schemas.openxmlformats.org/officeDocument/2006/relationships/hyperlink" Target="http://www.udrugaroditeljakpk.hr/" TargetMode="External"/><Relationship Id="rId417" Type="http://schemas.openxmlformats.org/officeDocument/2006/relationships/hyperlink" Target="mailto:stijena@stijena.hr" TargetMode="External"/><Relationship Id="rId459" Type="http://schemas.openxmlformats.org/officeDocument/2006/relationships/hyperlink" Target="http://www.volontiram.info/" TargetMode="External"/><Relationship Id="rId624" Type="http://schemas.openxmlformats.org/officeDocument/2006/relationships/hyperlink" Target="mailto:marijan.anic1@tehnika.hr" TargetMode="External"/><Relationship Id="rId666" Type="http://schemas.openxmlformats.org/officeDocument/2006/relationships/hyperlink" Target="http://www.zikz.hr/" TargetMode="External"/><Relationship Id="rId831" Type="http://schemas.openxmlformats.org/officeDocument/2006/relationships/hyperlink" Target="mailto:hdpbu@hdpbu.hr" TargetMode="External"/><Relationship Id="rId873" Type="http://schemas.openxmlformats.org/officeDocument/2006/relationships/hyperlink" Target="mailto:info@savez-dnd.hr" TargetMode="External"/><Relationship Id="rId16" Type="http://schemas.openxmlformats.org/officeDocument/2006/relationships/hyperlink" Target="http://www.pdz.hr/" TargetMode="External"/><Relationship Id="rId221" Type="http://schemas.openxmlformats.org/officeDocument/2006/relationships/hyperlink" Target="http://www.tesa.hr/" TargetMode="External"/><Relationship Id="rId263" Type="http://schemas.openxmlformats.org/officeDocument/2006/relationships/hyperlink" Target="mailto:info@hrabritelefon.hr" TargetMode="External"/><Relationship Id="rId319" Type="http://schemas.openxmlformats.org/officeDocument/2006/relationships/hyperlink" Target="http://www.tesa.hr/" TargetMode="External"/><Relationship Id="rId470" Type="http://schemas.openxmlformats.org/officeDocument/2006/relationships/hyperlink" Target="mailto:petar.penava@ckzg.hr" TargetMode="External"/><Relationship Id="rId526" Type="http://schemas.openxmlformats.org/officeDocument/2006/relationships/hyperlink" Target="mailto:mirelacrljen@yahoo.com" TargetMode="External"/><Relationship Id="rId58" Type="http://schemas.openxmlformats.org/officeDocument/2006/relationships/hyperlink" Target="mailto:hspdsljeme@gmail.com" TargetMode="External"/><Relationship Id="rId123" Type="http://schemas.openxmlformats.org/officeDocument/2006/relationships/hyperlink" Target="http://www.plesni-studio.eu/" TargetMode="External"/><Relationship Id="rId330" Type="http://schemas.openxmlformats.org/officeDocument/2006/relationships/hyperlink" Target="mailto:projekti@centar-sirius.hr" TargetMode="External"/><Relationship Id="rId568" Type="http://schemas.openxmlformats.org/officeDocument/2006/relationships/hyperlink" Target="http://www.abacus-hrvatska.hr/" TargetMode="External"/><Relationship Id="rId733" Type="http://schemas.openxmlformats.org/officeDocument/2006/relationships/hyperlink" Target="mailto:hums@hums.hr" TargetMode="External"/><Relationship Id="rId775" Type="http://schemas.openxmlformats.org/officeDocument/2006/relationships/hyperlink" Target="http://www.pen.hr/" TargetMode="External"/><Relationship Id="rId165" Type="http://schemas.openxmlformats.org/officeDocument/2006/relationships/hyperlink" Target="http://www.potepuhi.wordpress.com/" TargetMode="External"/><Relationship Id="rId372" Type="http://schemas.openxmlformats.org/officeDocument/2006/relationships/hyperlink" Target="http://www.mobbing.hr/" TargetMode="External"/><Relationship Id="rId428" Type="http://schemas.openxmlformats.org/officeDocument/2006/relationships/hyperlink" Target="http://www.jednizadruge.hr/" TargetMode="External"/><Relationship Id="rId635" Type="http://schemas.openxmlformats.org/officeDocument/2006/relationships/hyperlink" Target="http://www.novi-zagreb.hr/" TargetMode="External"/><Relationship Id="rId677" Type="http://schemas.openxmlformats.org/officeDocument/2006/relationships/hyperlink" Target="http://www.hums.hr/" TargetMode="External"/><Relationship Id="rId800" Type="http://schemas.openxmlformats.org/officeDocument/2006/relationships/hyperlink" Target="http://www.hrvatskonumizmatickodrustvo.hr/" TargetMode="External"/><Relationship Id="rId842" Type="http://schemas.openxmlformats.org/officeDocument/2006/relationships/hyperlink" Target="http://www.knjiga-u-centru.hr/" TargetMode="External"/><Relationship Id="rId232" Type="http://schemas.openxmlformats.org/officeDocument/2006/relationships/hyperlink" Target="http://www.aktiva.com.hr/" TargetMode="External"/><Relationship Id="rId274" Type="http://schemas.openxmlformats.org/officeDocument/2006/relationships/hyperlink" Target="http://www.alzheimer.hr/" TargetMode="External"/><Relationship Id="rId481" Type="http://schemas.openxmlformats.org/officeDocument/2006/relationships/hyperlink" Target="http://www.udrugaroditeljakpk.hr/" TargetMode="External"/><Relationship Id="rId702" Type="http://schemas.openxmlformats.org/officeDocument/2006/relationships/hyperlink" Target="mailto:info@huhiv.hr" TargetMode="External"/><Relationship Id="rId27" Type="http://schemas.openxmlformats.org/officeDocument/2006/relationships/hyperlink" Target="mailto:spasioci@kossp.hr" TargetMode="External"/><Relationship Id="rId69" Type="http://schemas.openxmlformats.org/officeDocument/2006/relationships/hyperlink" Target="mailto:djuro.zatezalo@plinara-zagreb.hr" TargetMode="External"/><Relationship Id="rId134" Type="http://schemas.openxmlformats.org/officeDocument/2006/relationships/hyperlink" Target="http://www.jockey-klub.hr/" TargetMode="External"/><Relationship Id="rId537" Type="http://schemas.openxmlformats.org/officeDocument/2006/relationships/hyperlink" Target="http://www.azkz.net/" TargetMode="External"/><Relationship Id="rId579" Type="http://schemas.openxmlformats.org/officeDocument/2006/relationships/hyperlink" Target="http://www.dssr.hr/" TargetMode="External"/><Relationship Id="rId744" Type="http://schemas.openxmlformats.org/officeDocument/2006/relationships/hyperlink" Target="mailto:dhkp@zg.t-com.hr" TargetMode="External"/><Relationship Id="rId786" Type="http://schemas.openxmlformats.org/officeDocument/2006/relationships/hyperlink" Target="mailto:info@booksa.hr" TargetMode="External"/><Relationship Id="rId80" Type="http://schemas.openxmlformats.org/officeDocument/2006/relationships/hyperlink" Target="mailto:nkkasina@gmail.com" TargetMode="External"/><Relationship Id="rId176" Type="http://schemas.openxmlformats.org/officeDocument/2006/relationships/hyperlink" Target="mailto:info.videatur@gmail.com" TargetMode="External"/><Relationship Id="rId341" Type="http://schemas.openxmlformats.org/officeDocument/2006/relationships/hyperlink" Target="http://www.suncokret-oljin.hr/" TargetMode="External"/><Relationship Id="rId383" Type="http://schemas.openxmlformats.org/officeDocument/2006/relationships/hyperlink" Target="http://www.svezanju.hr/" TargetMode="External"/><Relationship Id="rId439" Type="http://schemas.openxmlformats.org/officeDocument/2006/relationships/hyperlink" Target="http://www.zajednicacenacolo.hr/" TargetMode="External"/><Relationship Id="rId590" Type="http://schemas.openxmlformats.org/officeDocument/2006/relationships/hyperlink" Target="mailto:tkd.jastreb@gmail.com" TargetMode="External"/><Relationship Id="rId604" Type="http://schemas.openxmlformats.org/officeDocument/2006/relationships/hyperlink" Target="http://www.dzuzzlp.hr/" TargetMode="External"/><Relationship Id="rId646" Type="http://schemas.openxmlformats.org/officeDocument/2006/relationships/hyperlink" Target="mailto:info@isum.hr" TargetMode="External"/><Relationship Id="rId811" Type="http://schemas.openxmlformats.org/officeDocument/2006/relationships/hyperlink" Target="mailto:tonkicapalonkica@hi-t-com.hr" TargetMode="External"/><Relationship Id="rId201" Type="http://schemas.openxmlformats.org/officeDocument/2006/relationships/hyperlink" Target="mailto:info@hrabritelefon.hr" TargetMode="External"/><Relationship Id="rId243" Type="http://schemas.openxmlformats.org/officeDocument/2006/relationships/hyperlink" Target="http://www.idem.hr/" TargetMode="External"/><Relationship Id="rId285" Type="http://schemas.openxmlformats.org/officeDocument/2006/relationships/hyperlink" Target="mailto:matuldarko@gmail.com" TargetMode="External"/><Relationship Id="rId450" Type="http://schemas.openxmlformats.org/officeDocument/2006/relationships/hyperlink" Target="mailto:info@krugovi.hr" TargetMode="External"/><Relationship Id="rId506" Type="http://schemas.openxmlformats.org/officeDocument/2006/relationships/hyperlink" Target="mailto:josipcvitanovic1@gmail.com" TargetMode="External"/><Relationship Id="rId688" Type="http://schemas.openxmlformats.org/officeDocument/2006/relationships/hyperlink" Target="mailto:tajnistvo@hlz.hr" TargetMode="External"/><Relationship Id="rId853" Type="http://schemas.openxmlformats.org/officeDocument/2006/relationships/hyperlink" Target="mailto:info@ambidekster.hr" TargetMode="External"/><Relationship Id="rId38" Type="http://schemas.openxmlformats.org/officeDocument/2006/relationships/hyperlink" Target="http://www.bella.hr/" TargetMode="External"/><Relationship Id="rId103" Type="http://schemas.openxmlformats.org/officeDocument/2006/relationships/hyperlink" Target="http://www.ti-si-sunce.hr/" TargetMode="External"/><Relationship Id="rId310" Type="http://schemas.openxmlformats.org/officeDocument/2006/relationships/hyperlink" Target="mailto:orr@inet.hr" TargetMode="External"/><Relationship Id="rId492" Type="http://schemas.openxmlformats.org/officeDocument/2006/relationships/hyperlink" Target="http://www.phenomena.com.hr/" TargetMode="External"/><Relationship Id="rId548" Type="http://schemas.openxmlformats.org/officeDocument/2006/relationships/hyperlink" Target="http://www.vcz.hr/" TargetMode="External"/><Relationship Id="rId713" Type="http://schemas.openxmlformats.org/officeDocument/2006/relationships/hyperlink" Target="mailto:info@petplus.hr" TargetMode="External"/><Relationship Id="rId755" Type="http://schemas.openxmlformats.org/officeDocument/2006/relationships/hyperlink" Target="mailto:ured@hrvatskodru&#353;tvopisaca.hr" TargetMode="External"/><Relationship Id="rId797" Type="http://schemas.openxmlformats.org/officeDocument/2006/relationships/hyperlink" Target="mailto:udrugadomino@gmail.com" TargetMode="External"/><Relationship Id="rId91" Type="http://schemas.openxmlformats.org/officeDocument/2006/relationships/hyperlink" Target="mailto:vrtoglavica@vertigo.hr" TargetMode="External"/><Relationship Id="rId145" Type="http://schemas.openxmlformats.org/officeDocument/2006/relationships/hyperlink" Target="http://www.kkrudes.hr/" TargetMode="External"/><Relationship Id="rId187" Type="http://schemas.openxmlformats.org/officeDocument/2006/relationships/hyperlink" Target="http://www.zvjezdarnica.hr/" TargetMode="External"/><Relationship Id="rId352" Type="http://schemas.openxmlformats.org/officeDocument/2006/relationships/hyperlink" Target="mailto:info@udrugaroditeljakpk.hr" TargetMode="External"/><Relationship Id="rId394" Type="http://schemas.openxmlformats.org/officeDocument/2006/relationships/hyperlink" Target="mailto:zenska.soba@zenskasoba.hr" TargetMode="External"/><Relationship Id="rId408" Type="http://schemas.openxmlformats.org/officeDocument/2006/relationships/hyperlink" Target="http://www.humh.hr/" TargetMode="External"/><Relationship Id="rId615" Type="http://schemas.openxmlformats.org/officeDocument/2006/relationships/hyperlink" Target="http://www.zaklada-vasa-posta.hr/" TargetMode="External"/><Relationship Id="rId822" Type="http://schemas.openxmlformats.org/officeDocument/2006/relationships/hyperlink" Target="http://www.minstrel.hr/" TargetMode="External"/><Relationship Id="rId212" Type="http://schemas.openxmlformats.org/officeDocument/2006/relationships/hyperlink" Target="http://www.djeca-prva.hr/" TargetMode="External"/><Relationship Id="rId254" Type="http://schemas.openxmlformats.org/officeDocument/2006/relationships/hyperlink" Target="http://www.czzzr.hr/" TargetMode="External"/><Relationship Id="rId657" Type="http://schemas.openxmlformats.org/officeDocument/2006/relationships/hyperlink" Target="mailto:zpdmup@gmail.com" TargetMode="External"/><Relationship Id="rId699" Type="http://schemas.openxmlformats.org/officeDocument/2006/relationships/hyperlink" Target="mailto:taz379.devil@gmail.com" TargetMode="External"/><Relationship Id="rId864" Type="http://schemas.openxmlformats.org/officeDocument/2006/relationships/hyperlink" Target="http://www.kikici.hr/" TargetMode="External"/><Relationship Id="rId49" Type="http://schemas.openxmlformats.org/officeDocument/2006/relationships/hyperlink" Target="mailto:sportzasve51@gmail.com" TargetMode="External"/><Relationship Id="rId114" Type="http://schemas.openxmlformats.org/officeDocument/2006/relationships/hyperlink" Target="http://www.hkud-zeljeznicar-zagreb.hr/" TargetMode="External"/><Relationship Id="rId296" Type="http://schemas.openxmlformats.org/officeDocument/2006/relationships/hyperlink" Target="mailto:czn@czn.hr" TargetMode="External"/><Relationship Id="rId461" Type="http://schemas.openxmlformats.org/officeDocument/2006/relationships/hyperlink" Target="http://www.isum.hr/" TargetMode="External"/><Relationship Id="rId517" Type="http://schemas.openxmlformats.org/officeDocument/2006/relationships/hyperlink" Target="mailto:alojzije.bonic@inet.hr" TargetMode="External"/><Relationship Id="rId559" Type="http://schemas.openxmlformats.org/officeDocument/2006/relationships/hyperlink" Target="http://www.judolika.com/" TargetMode="External"/><Relationship Id="rId724" Type="http://schemas.openxmlformats.org/officeDocument/2006/relationships/hyperlink" Target="http://www.jakkaojakov.hr/" TargetMode="External"/><Relationship Id="rId766" Type="http://schemas.openxmlformats.org/officeDocument/2006/relationships/hyperlink" Target="mailto:knjiga-u-centru@net.hr" TargetMode="External"/><Relationship Id="rId60" Type="http://schemas.openxmlformats.org/officeDocument/2006/relationships/hyperlink" Target="mailto:zeljka.mazzi@iskra-ces.hr" TargetMode="External"/><Relationship Id="rId156" Type="http://schemas.openxmlformats.org/officeDocument/2006/relationships/hyperlink" Target="http://www.parafreek.hr/" TargetMode="External"/><Relationship Id="rId198" Type="http://schemas.openxmlformats.org/officeDocument/2006/relationships/hyperlink" Target="mailto:idem@idem.hr" TargetMode="External"/><Relationship Id="rId321" Type="http://schemas.openxmlformats.org/officeDocument/2006/relationships/hyperlink" Target="http://www.tesa.hr/" TargetMode="External"/><Relationship Id="rId363" Type="http://schemas.openxmlformats.org/officeDocument/2006/relationships/hyperlink" Target="http://www.spajalicanada.hr/" TargetMode="External"/><Relationship Id="rId419" Type="http://schemas.openxmlformats.org/officeDocument/2006/relationships/hyperlink" Target="mailto:info@rctzg.hr" TargetMode="External"/><Relationship Id="rId570" Type="http://schemas.openxmlformats.org/officeDocument/2006/relationships/hyperlink" Target="mailto:marijana.okric1@gmail.com," TargetMode="External"/><Relationship Id="rId626" Type="http://schemas.openxmlformats.org/officeDocument/2006/relationships/hyperlink" Target="mailto:udhos@udhos-zagreb.hr" TargetMode="External"/><Relationship Id="rId223" Type="http://schemas.openxmlformats.org/officeDocument/2006/relationships/hyperlink" Target="http://www.jablani.hr/" TargetMode="External"/><Relationship Id="rId430" Type="http://schemas.openxmlformats.org/officeDocument/2006/relationships/hyperlink" Target="http://www.domnade.wordpress.com/" TargetMode="External"/><Relationship Id="rId668" Type="http://schemas.openxmlformats.org/officeDocument/2006/relationships/hyperlink" Target="http://www.zikz.hr/" TargetMode="External"/><Relationship Id="rId833" Type="http://schemas.openxmlformats.org/officeDocument/2006/relationships/hyperlink" Target="mailto:ured@institut-gotovac.hr" TargetMode="External"/><Relationship Id="rId875" Type="http://schemas.openxmlformats.org/officeDocument/2006/relationships/printerSettings" Target="../printerSettings/printerSettings1.bin"/><Relationship Id="rId18" Type="http://schemas.openxmlformats.org/officeDocument/2006/relationships/hyperlink" Target="http://www.fala.hr/" TargetMode="External"/><Relationship Id="rId265" Type="http://schemas.openxmlformats.org/officeDocument/2006/relationships/hyperlink" Target="mailto:info@hrabritelefon.hr" TargetMode="External"/><Relationship Id="rId472" Type="http://schemas.openxmlformats.org/officeDocument/2006/relationships/hyperlink" Target="mailto:petar.penava@ckzg.hr" TargetMode="External"/><Relationship Id="rId528" Type="http://schemas.openxmlformats.org/officeDocument/2006/relationships/hyperlink" Target="mailto:sinisa.tabak@unicredit.hr" TargetMode="External"/><Relationship Id="rId735" Type="http://schemas.openxmlformats.org/officeDocument/2006/relationships/hyperlink" Target="http://www.zenstud.hr/" TargetMode="External"/><Relationship Id="rId125" Type="http://schemas.openxmlformats.org/officeDocument/2006/relationships/hyperlink" Target="http://www.nk-kustosija.hr/" TargetMode="External"/><Relationship Id="rId167" Type="http://schemas.openxmlformats.org/officeDocument/2006/relationships/hyperlink" Target="http://www.petplus.hr/" TargetMode="External"/><Relationship Id="rId332" Type="http://schemas.openxmlformats.org/officeDocument/2006/relationships/hyperlink" Target="mailto:projekti@centar-sirius.hr" TargetMode="External"/><Relationship Id="rId374" Type="http://schemas.openxmlformats.org/officeDocument/2006/relationships/hyperlink" Target="http://www.udrugapkk.hr/" TargetMode="External"/><Relationship Id="rId581" Type="http://schemas.openxmlformats.org/officeDocument/2006/relationships/hyperlink" Target="http://www.crveninosovi.hr/" TargetMode="External"/><Relationship Id="rId777" Type="http://schemas.openxmlformats.org/officeDocument/2006/relationships/hyperlink" Target="http://www.pen.hr/" TargetMode="External"/><Relationship Id="rId71" Type="http://schemas.openxmlformats.org/officeDocument/2006/relationships/hyperlink" Target="mailto:vucici@vucici.hr" TargetMode="External"/><Relationship Id="rId234" Type="http://schemas.openxmlformats.org/officeDocument/2006/relationships/hyperlink" Target="mailto:info@ambidekster.hr" TargetMode="External"/><Relationship Id="rId637" Type="http://schemas.openxmlformats.org/officeDocument/2006/relationships/hyperlink" Target="http://www.likaclub.eu/" TargetMode="External"/><Relationship Id="rId679" Type="http://schemas.openxmlformats.org/officeDocument/2006/relationships/hyperlink" Target="http://www.udruga-hzn.com/" TargetMode="External"/><Relationship Id="rId802" Type="http://schemas.openxmlformats.org/officeDocument/2006/relationships/hyperlink" Target="http://www.kdbhpreporod.hr/" TargetMode="External"/><Relationship Id="rId844" Type="http://schemas.openxmlformats.org/officeDocument/2006/relationships/hyperlink" Target="http://www.hrmud.hr/" TargetMode="External"/><Relationship Id="rId2" Type="http://schemas.openxmlformats.org/officeDocument/2006/relationships/hyperlink" Target="http://www.suza.hr/" TargetMode="External"/><Relationship Id="rId29" Type="http://schemas.openxmlformats.org/officeDocument/2006/relationships/hyperlink" Target="http://www.door.hr/" TargetMode="External"/><Relationship Id="rId276" Type="http://schemas.openxmlformats.org/officeDocument/2006/relationships/hyperlink" Target="http://www.ckzg.hr/" TargetMode="External"/><Relationship Id="rId441" Type="http://schemas.openxmlformats.org/officeDocument/2006/relationships/hyperlink" Target="http://www.centarcedar.hr/" TargetMode="External"/><Relationship Id="rId483" Type="http://schemas.openxmlformats.org/officeDocument/2006/relationships/hyperlink" Target="mailto:mugz@mugz.hr" TargetMode="External"/><Relationship Id="rId539" Type="http://schemas.openxmlformats.org/officeDocument/2006/relationships/hyperlink" Target="http://www.danpodan.hr/" TargetMode="External"/><Relationship Id="rId690" Type="http://schemas.openxmlformats.org/officeDocument/2006/relationships/hyperlink" Target="mailto:centar.ada@gmail.com" TargetMode="External"/><Relationship Id="rId704" Type="http://schemas.openxmlformats.org/officeDocument/2006/relationships/hyperlink" Target="mailto:senypet@gmail.com" TargetMode="External"/><Relationship Id="rId746" Type="http://schemas.openxmlformats.org/officeDocument/2006/relationships/hyperlink" Target="http://www.dhkp.hr/" TargetMode="External"/><Relationship Id="rId40" Type="http://schemas.openxmlformats.org/officeDocument/2006/relationships/hyperlink" Target="mailto:info@baloni.hr" TargetMode="External"/><Relationship Id="rId136" Type="http://schemas.openxmlformats.org/officeDocument/2006/relationships/hyperlink" Target="http://www.taekwondo-jastreb.hr/" TargetMode="External"/><Relationship Id="rId178" Type="http://schemas.openxmlformats.org/officeDocument/2006/relationships/hyperlink" Target="http://www.centar-sirius.hr/" TargetMode="External"/><Relationship Id="rId301" Type="http://schemas.openxmlformats.org/officeDocument/2006/relationships/hyperlink" Target="http://www.mugz.hr/" TargetMode="External"/><Relationship Id="rId343" Type="http://schemas.openxmlformats.org/officeDocument/2006/relationships/hyperlink" Target="http://www.td-gaj.hr/" TargetMode="External"/><Relationship Id="rId550" Type="http://schemas.openxmlformats.org/officeDocument/2006/relationships/hyperlink" Target="http://www.uszm.hr/" TargetMode="External"/><Relationship Id="rId788" Type="http://schemas.openxmlformats.org/officeDocument/2006/relationships/hyperlink" Target="mailto:info@booksa.hr" TargetMode="External"/><Relationship Id="rId82" Type="http://schemas.openxmlformats.org/officeDocument/2006/relationships/hyperlink" Target="mailto:zgdubrava@yahoo.hr" TargetMode="External"/><Relationship Id="rId203" Type="http://schemas.openxmlformats.org/officeDocument/2006/relationships/hyperlink" Target="mailto:husr@zg.t-com.hr" TargetMode="External"/><Relationship Id="rId385" Type="http://schemas.openxmlformats.org/officeDocument/2006/relationships/hyperlink" Target="http://www.udrugaigra.hr/" TargetMode="External"/><Relationship Id="rId592" Type="http://schemas.openxmlformats.org/officeDocument/2006/relationships/hyperlink" Target="mailto:zgdubrava@yahoo.com" TargetMode="External"/><Relationship Id="rId606" Type="http://schemas.openxmlformats.org/officeDocument/2006/relationships/hyperlink" Target="mailto:trpimir@malisportasi.hr" TargetMode="External"/><Relationship Id="rId648" Type="http://schemas.openxmlformats.org/officeDocument/2006/relationships/hyperlink" Target="mailto:ured.udrugafranak@gmail.com" TargetMode="External"/><Relationship Id="rId813" Type="http://schemas.openxmlformats.org/officeDocument/2006/relationships/hyperlink" Target="http://www.pogledaj.to/" TargetMode="External"/><Relationship Id="rId855" Type="http://schemas.openxmlformats.org/officeDocument/2006/relationships/hyperlink" Target="mailto:unijaroma@gmail.com" TargetMode="External"/><Relationship Id="rId245" Type="http://schemas.openxmlformats.org/officeDocument/2006/relationships/hyperlink" Target="http://www.centarproventus.hr/" TargetMode="External"/><Relationship Id="rId287" Type="http://schemas.openxmlformats.org/officeDocument/2006/relationships/hyperlink" Target="http://www.floor-fitness.net/" TargetMode="External"/><Relationship Id="rId410" Type="http://schemas.openxmlformats.org/officeDocument/2006/relationships/hyperlink" Target="http://www.isum.hr/" TargetMode="External"/><Relationship Id="rId452" Type="http://schemas.openxmlformats.org/officeDocument/2006/relationships/hyperlink" Target="mailto:info@crveninosovi.hr" TargetMode="External"/><Relationship Id="rId494" Type="http://schemas.openxmlformats.org/officeDocument/2006/relationships/hyperlink" Target="mailto:vcz@vcz.hr" TargetMode="External"/><Relationship Id="rId508" Type="http://schemas.openxmlformats.org/officeDocument/2006/relationships/hyperlink" Target="http://www.facebook.com/ulicnifenjer" TargetMode="External"/><Relationship Id="rId715" Type="http://schemas.openxmlformats.org/officeDocument/2006/relationships/hyperlink" Target="mailto:darko.koprenica@snv.hr" TargetMode="External"/><Relationship Id="rId105" Type="http://schemas.openxmlformats.org/officeDocument/2006/relationships/hyperlink" Target="http://www.iskra-ces.hr/" TargetMode="External"/><Relationship Id="rId147" Type="http://schemas.openxmlformats.org/officeDocument/2006/relationships/hyperlink" Target="http://www.zrs.hr/" TargetMode="External"/><Relationship Id="rId312" Type="http://schemas.openxmlformats.org/officeDocument/2006/relationships/hyperlink" Target="mailto:suh-pov@zg.t-com.hr" TargetMode="External"/><Relationship Id="rId354" Type="http://schemas.openxmlformats.org/officeDocument/2006/relationships/hyperlink" Target="http://www.ljubavnadjelu.hr/" TargetMode="External"/><Relationship Id="rId757" Type="http://schemas.openxmlformats.org/officeDocument/2006/relationships/hyperlink" Target="http://www.hrvatskodrustvopisaca.hr/" TargetMode="External"/><Relationship Id="rId799" Type="http://schemas.openxmlformats.org/officeDocument/2006/relationships/hyperlink" Target="http://www.hgzd.hr/" TargetMode="External"/><Relationship Id="rId51" Type="http://schemas.openxmlformats.org/officeDocument/2006/relationships/hyperlink" Target="mailto:tokicstipe9@gmail.com" TargetMode="External"/><Relationship Id="rId93" Type="http://schemas.openxmlformats.org/officeDocument/2006/relationships/hyperlink" Target="mailto:tajniksesvetezagreb@gmail.com" TargetMode="External"/><Relationship Id="rId189" Type="http://schemas.openxmlformats.org/officeDocument/2006/relationships/hyperlink" Target="http://www.suncokret-oljin.hr/" TargetMode="External"/><Relationship Id="rId396" Type="http://schemas.openxmlformats.org/officeDocument/2006/relationships/hyperlink" Target="mailto:czn@czn.hr" TargetMode="External"/><Relationship Id="rId561" Type="http://schemas.openxmlformats.org/officeDocument/2006/relationships/hyperlink" Target="mailto:plavi-telefon@zg.t-com.hr" TargetMode="External"/><Relationship Id="rId617" Type="http://schemas.openxmlformats.org/officeDocument/2006/relationships/hyperlink" Target="http://www.dndmaksimirzg.hr/" TargetMode="External"/><Relationship Id="rId659" Type="http://schemas.openxmlformats.org/officeDocument/2006/relationships/hyperlink" Target="mailto:potrosac@zg.ht.hr" TargetMode="External"/><Relationship Id="rId824" Type="http://schemas.openxmlformats.org/officeDocument/2006/relationships/hyperlink" Target="http://www.ivanplzajc.hr/" TargetMode="External"/><Relationship Id="rId866" Type="http://schemas.openxmlformats.org/officeDocument/2006/relationships/hyperlink" Target="mailto:zholjeva@ffzg.hr" TargetMode="External"/><Relationship Id="rId214" Type="http://schemas.openxmlformats.org/officeDocument/2006/relationships/hyperlink" Target="http://www.fso.hr/" TargetMode="External"/><Relationship Id="rId256" Type="http://schemas.openxmlformats.org/officeDocument/2006/relationships/hyperlink" Target="mailto:udrugacreativa@gmail.com" TargetMode="External"/><Relationship Id="rId298" Type="http://schemas.openxmlformats.org/officeDocument/2006/relationships/hyperlink" Target="mailto:info@martinov-plast.hr" TargetMode="External"/><Relationship Id="rId421" Type="http://schemas.openxmlformats.org/officeDocument/2006/relationships/hyperlink" Target="http://www.nezaposleni.hr/" TargetMode="External"/><Relationship Id="rId463" Type="http://schemas.openxmlformats.org/officeDocument/2006/relationships/hyperlink" Target="http://www.iskra-ces.hr/" TargetMode="External"/><Relationship Id="rId519" Type="http://schemas.openxmlformats.org/officeDocument/2006/relationships/hyperlink" Target="mailto:suzanavicik@hotmail.com" TargetMode="External"/><Relationship Id="rId670" Type="http://schemas.openxmlformats.org/officeDocument/2006/relationships/hyperlink" Target="http://www.sdms.hr/" TargetMode="External"/><Relationship Id="rId116" Type="http://schemas.openxmlformats.org/officeDocument/2006/relationships/hyperlink" Target="http://www.kyokushin.hr/" TargetMode="External"/><Relationship Id="rId158" Type="http://schemas.openxmlformats.org/officeDocument/2006/relationships/hyperlink" Target="http://www.rktrnje.hr/" TargetMode="External"/><Relationship Id="rId323" Type="http://schemas.openxmlformats.org/officeDocument/2006/relationships/hyperlink" Target="http://www.rctzg.hr/" TargetMode="External"/><Relationship Id="rId530" Type="http://schemas.openxmlformats.org/officeDocument/2006/relationships/hyperlink" Target="mailto:zfks2004@yahoo.com" TargetMode="External"/><Relationship Id="rId726" Type="http://schemas.openxmlformats.org/officeDocument/2006/relationships/hyperlink" Target="http://www.hdd.hr/" TargetMode="External"/><Relationship Id="rId768" Type="http://schemas.openxmlformats.org/officeDocument/2006/relationships/hyperlink" Target="http://www.knjiga-u-centru.hr/" TargetMode="External"/><Relationship Id="rId20" Type="http://schemas.openxmlformats.org/officeDocument/2006/relationships/hyperlink" Target="http://www.zgsirek.hr/" TargetMode="External"/><Relationship Id="rId62" Type="http://schemas.openxmlformats.org/officeDocument/2006/relationships/hyperlink" Target="mailto:jockey.klub@gmail.com" TargetMode="External"/><Relationship Id="rId365" Type="http://schemas.openxmlformats.org/officeDocument/2006/relationships/hyperlink" Target="http://www.uimeobitelji.net/" TargetMode="External"/><Relationship Id="rId572" Type="http://schemas.openxmlformats.org/officeDocument/2006/relationships/hyperlink" Target="mailto:pepa.gudelj@gmail.com" TargetMode="External"/><Relationship Id="rId628" Type="http://schemas.openxmlformats.org/officeDocument/2006/relationships/hyperlink" Target="mailto:info@mk-veterani.hr" TargetMode="External"/><Relationship Id="rId835" Type="http://schemas.openxmlformats.org/officeDocument/2006/relationships/hyperlink" Target="http://www.tekston.hr/" TargetMode="External"/><Relationship Id="rId225" Type="http://schemas.openxmlformats.org/officeDocument/2006/relationships/hyperlink" Target="http://www.centarcedar.hr/" TargetMode="External"/><Relationship Id="rId267" Type="http://schemas.openxmlformats.org/officeDocument/2006/relationships/hyperlink" Target="mailto:info@hrabritelefon.hr" TargetMode="External"/><Relationship Id="rId432" Type="http://schemas.openxmlformats.org/officeDocument/2006/relationships/hyperlink" Target="http://www.petplus.hr/" TargetMode="External"/><Relationship Id="rId474" Type="http://schemas.openxmlformats.org/officeDocument/2006/relationships/hyperlink" Target="mailto:czn@czn.hr" TargetMode="External"/><Relationship Id="rId127" Type="http://schemas.openxmlformats.org/officeDocument/2006/relationships/hyperlink" Target="http://www.nk-kustosija.hr/" TargetMode="External"/><Relationship Id="rId681" Type="http://schemas.openxmlformats.org/officeDocument/2006/relationships/hyperlink" Target="http://www.zikz.hr/" TargetMode="External"/><Relationship Id="rId737" Type="http://schemas.openxmlformats.org/officeDocument/2006/relationships/hyperlink" Target="mailto:dhk@dhk.hr" TargetMode="External"/><Relationship Id="rId779" Type="http://schemas.openxmlformats.org/officeDocument/2006/relationships/hyperlink" Target="http://www.pen.hr/" TargetMode="External"/><Relationship Id="rId31" Type="http://schemas.openxmlformats.org/officeDocument/2006/relationships/hyperlink" Target="http://www.adriaticro.hr/" TargetMode="External"/><Relationship Id="rId73" Type="http://schemas.openxmlformats.org/officeDocument/2006/relationships/hyperlink" Target="mailto:bmilcec@yahoo.hr" TargetMode="External"/><Relationship Id="rId169" Type="http://schemas.openxmlformats.org/officeDocument/2006/relationships/hyperlink" Target="http://www.isum.hr/" TargetMode="External"/><Relationship Id="rId334" Type="http://schemas.openxmlformats.org/officeDocument/2006/relationships/hyperlink" Target="mailto:sociativa.nova@gmail.com" TargetMode="External"/><Relationship Id="rId376" Type="http://schemas.openxmlformats.org/officeDocument/2006/relationships/hyperlink" Target="http://www.udruga3l.wordpress.com/" TargetMode="External"/><Relationship Id="rId541" Type="http://schemas.openxmlformats.org/officeDocument/2006/relationships/hyperlink" Target="http://www.malizmaj.hr/" TargetMode="External"/><Relationship Id="rId583" Type="http://schemas.openxmlformats.org/officeDocument/2006/relationships/hyperlink" Target="mailto:info@isum.hr" TargetMode="External"/><Relationship Id="rId639" Type="http://schemas.openxmlformats.org/officeDocument/2006/relationships/hyperlink" Target="http://www.promise.hr/" TargetMode="External"/><Relationship Id="rId790" Type="http://schemas.openxmlformats.org/officeDocument/2006/relationships/hyperlink" Target="http://www.booksa.hr/" TargetMode="External"/><Relationship Id="rId804" Type="http://schemas.openxmlformats.org/officeDocument/2006/relationships/hyperlink" Target="mailto:musica_sacra@yahoo.com" TargetMode="External"/><Relationship Id="rId4" Type="http://schemas.openxmlformats.org/officeDocument/2006/relationships/hyperlink" Target="http://www.noina-arka.hr/" TargetMode="External"/><Relationship Id="rId180" Type="http://schemas.openxmlformats.org/officeDocument/2006/relationships/hyperlink" Target="http://www.videatur.hr/" TargetMode="External"/><Relationship Id="rId236" Type="http://schemas.openxmlformats.org/officeDocument/2006/relationships/hyperlink" Target="mailto:babe@babe.hr" TargetMode="External"/><Relationship Id="rId278" Type="http://schemas.openxmlformats.org/officeDocument/2006/relationships/hyperlink" Target="http://www.rijetke-bolesti.hr/" TargetMode="External"/><Relationship Id="rId401" Type="http://schemas.openxmlformats.org/officeDocument/2006/relationships/hyperlink" Target="http://www.cesi.hr/" TargetMode="External"/><Relationship Id="rId443" Type="http://schemas.openxmlformats.org/officeDocument/2006/relationships/hyperlink" Target="http://www.ti-si-sunce.hr/" TargetMode="External"/><Relationship Id="rId650" Type="http://schemas.openxmlformats.org/officeDocument/2006/relationships/hyperlink" Target="http://www.stedopis.hr/" TargetMode="External"/><Relationship Id="rId846" Type="http://schemas.openxmlformats.org/officeDocument/2006/relationships/hyperlink" Target="http://www.zenstud.hr/" TargetMode="External"/><Relationship Id="rId303" Type="http://schemas.openxmlformats.org/officeDocument/2006/relationships/hyperlink" Target="http://www.mugz.hr/" TargetMode="External"/><Relationship Id="rId485" Type="http://schemas.openxmlformats.org/officeDocument/2006/relationships/hyperlink" Target="mailto:udrugamedvescak@gmail.com" TargetMode="External"/><Relationship Id="rId692" Type="http://schemas.openxmlformats.org/officeDocument/2006/relationships/hyperlink" Target="mailto:marijan.hrenic@gmail.com" TargetMode="External"/><Relationship Id="rId706" Type="http://schemas.openxmlformats.org/officeDocument/2006/relationships/hyperlink" Target="mailto:mirela@centar-sirius.hr" TargetMode="External"/><Relationship Id="rId748" Type="http://schemas.openxmlformats.org/officeDocument/2006/relationships/hyperlink" Target="http://www.croatiahistory.net/" TargetMode="External"/><Relationship Id="rId42" Type="http://schemas.openxmlformats.org/officeDocument/2006/relationships/hyperlink" Target="mailto:tatjana@centarproventus.hr" TargetMode="External"/><Relationship Id="rId84" Type="http://schemas.openxmlformats.org/officeDocument/2006/relationships/hyperlink" Target="mailto:ok.medvescak@gmail.com" TargetMode="External"/><Relationship Id="rId138" Type="http://schemas.openxmlformats.org/officeDocument/2006/relationships/hyperlink" Target="http://www.nk.kasina.hr/" TargetMode="External"/><Relationship Id="rId345" Type="http://schemas.openxmlformats.org/officeDocument/2006/relationships/hyperlink" Target="http://www.colon.hr/" TargetMode="External"/><Relationship Id="rId387" Type="http://schemas.openxmlformats.org/officeDocument/2006/relationships/hyperlink" Target="http://www.udrugaigra.hr/" TargetMode="External"/><Relationship Id="rId510" Type="http://schemas.openxmlformats.org/officeDocument/2006/relationships/hyperlink" Target="https://www.abacus-hrvatska.hr/" TargetMode="External"/><Relationship Id="rId552" Type="http://schemas.openxmlformats.org/officeDocument/2006/relationships/hyperlink" Target="http://www.kyokushin.hr/" TargetMode="External"/><Relationship Id="rId594" Type="http://schemas.openxmlformats.org/officeDocument/2006/relationships/hyperlink" Target="http://www.babe.hr/" TargetMode="External"/><Relationship Id="rId608" Type="http://schemas.openxmlformats.org/officeDocument/2006/relationships/hyperlink" Target="mailto:drustvoprijateljaglagoljice@gmail.com" TargetMode="External"/><Relationship Id="rId815" Type="http://schemas.openxmlformats.org/officeDocument/2006/relationships/hyperlink" Target="http://www.dzepna.com/" TargetMode="External"/><Relationship Id="rId191" Type="http://schemas.openxmlformats.org/officeDocument/2006/relationships/hyperlink" Target="http://www.savjetovaliste.hr/" TargetMode="External"/><Relationship Id="rId205" Type="http://schemas.openxmlformats.org/officeDocument/2006/relationships/hyperlink" Target="mailto:jablani.poplartrees@gmail.com" TargetMode="External"/><Relationship Id="rId247" Type="http://schemas.openxmlformats.org/officeDocument/2006/relationships/hyperlink" Target="http://www.codim-malesnica.hr/" TargetMode="External"/><Relationship Id="rId412" Type="http://schemas.openxmlformats.org/officeDocument/2006/relationships/hyperlink" Target="http://www.iskra-ces.hr/" TargetMode="External"/><Relationship Id="rId857" Type="http://schemas.openxmlformats.org/officeDocument/2006/relationships/hyperlink" Target="mailto:ozana.udr@hi.t-com.hr" TargetMode="External"/><Relationship Id="rId107" Type="http://schemas.openxmlformats.org/officeDocument/2006/relationships/hyperlink" Target="http://www.dndmaksimirzg.hr/" TargetMode="External"/><Relationship Id="rId289" Type="http://schemas.openxmlformats.org/officeDocument/2006/relationships/hyperlink" Target="http://www.zlatnakarta.com/" TargetMode="External"/><Relationship Id="rId454" Type="http://schemas.openxmlformats.org/officeDocument/2006/relationships/hyperlink" Target="mailto:azkz@zamir.net" TargetMode="External"/><Relationship Id="rId496" Type="http://schemas.openxmlformats.org/officeDocument/2006/relationships/hyperlink" Target="mailto:tina.debeljak@ckzg.hr" TargetMode="External"/><Relationship Id="rId661" Type="http://schemas.openxmlformats.org/officeDocument/2006/relationships/hyperlink" Target="mailto:novotnyhr@gmail.com" TargetMode="External"/><Relationship Id="rId717" Type="http://schemas.openxmlformats.org/officeDocument/2006/relationships/hyperlink" Target="http://www.svezanju.hr/" TargetMode="External"/><Relationship Id="rId759" Type="http://schemas.openxmlformats.org/officeDocument/2006/relationships/hyperlink" Target="http://www.hrvatskodrustvopisaca.hr/" TargetMode="External"/><Relationship Id="rId11" Type="http://schemas.openxmlformats.org/officeDocument/2006/relationships/hyperlink" Target="http://www.pdlipa.hr/" TargetMode="External"/><Relationship Id="rId53" Type="http://schemas.openxmlformats.org/officeDocument/2006/relationships/hyperlink" Target="mailto:info@hrabritelefon.hr" TargetMode="External"/><Relationship Id="rId149" Type="http://schemas.openxmlformats.org/officeDocument/2006/relationships/hyperlink" Target="http://www.scout-savskigaj.hr/" TargetMode="External"/><Relationship Id="rId314" Type="http://schemas.openxmlformats.org/officeDocument/2006/relationships/hyperlink" Target="http://www.osvit.hr/" TargetMode="External"/><Relationship Id="rId356" Type="http://schemas.openxmlformats.org/officeDocument/2006/relationships/hyperlink" Target="mailto:info@sindikatbiciklista.hr" TargetMode="External"/><Relationship Id="rId398" Type="http://schemas.openxmlformats.org/officeDocument/2006/relationships/hyperlink" Target="mailto:ceraneo@zg.t-com.hr" TargetMode="External"/><Relationship Id="rId521" Type="http://schemas.openxmlformats.org/officeDocument/2006/relationships/hyperlink" Target="http://www.marysmeals.hr/" TargetMode="External"/><Relationship Id="rId563" Type="http://schemas.openxmlformats.org/officeDocument/2006/relationships/hyperlink" Target="mailto:hdd@hdd.hr" TargetMode="External"/><Relationship Id="rId619" Type="http://schemas.openxmlformats.org/officeDocument/2006/relationships/hyperlink" Target="http://www.isum.hr/" TargetMode="External"/><Relationship Id="rId770" Type="http://schemas.openxmlformats.org/officeDocument/2006/relationships/hyperlink" Target="http://www.booksa.hr/" TargetMode="External"/><Relationship Id="rId95" Type="http://schemas.openxmlformats.org/officeDocument/2006/relationships/hyperlink" Target="mailto:rk.sesvete1@zg.t-com.hr" TargetMode="External"/><Relationship Id="rId160" Type="http://schemas.openxmlformats.org/officeDocument/2006/relationships/hyperlink" Target="http://www.mkdavidschwarz.hr/" TargetMode="External"/><Relationship Id="rId216" Type="http://schemas.openxmlformats.org/officeDocument/2006/relationships/hyperlink" Target="http://www.sportic.hr/" TargetMode="External"/><Relationship Id="rId423" Type="http://schemas.openxmlformats.org/officeDocument/2006/relationships/hyperlink" Target="mailto:snjezana.pisk@gmail.com" TargetMode="External"/><Relationship Id="rId826" Type="http://schemas.openxmlformats.org/officeDocument/2006/relationships/hyperlink" Target="mailto:cantores.sancti.marcii@gmail.com" TargetMode="External"/><Relationship Id="rId868" Type="http://schemas.openxmlformats.org/officeDocument/2006/relationships/hyperlink" Target="mailto:info@ckzg.hr" TargetMode="External"/><Relationship Id="rId258" Type="http://schemas.openxmlformats.org/officeDocument/2006/relationships/hyperlink" Target="http://www.debra.hr/" TargetMode="External"/><Relationship Id="rId465" Type="http://schemas.openxmlformats.org/officeDocument/2006/relationships/hyperlink" Target="http://www.krila.hr/" TargetMode="External"/><Relationship Id="rId630" Type="http://schemas.openxmlformats.org/officeDocument/2006/relationships/hyperlink" Target="mailto:ubdrtresnjevka@gmail.com" TargetMode="External"/><Relationship Id="rId672" Type="http://schemas.openxmlformats.org/officeDocument/2006/relationships/hyperlink" Target="http://www.epilepsija.hr/" TargetMode="External"/><Relationship Id="rId728" Type="http://schemas.openxmlformats.org/officeDocument/2006/relationships/hyperlink" Target="http://www.uppt.hr/" TargetMode="External"/><Relationship Id="rId22" Type="http://schemas.openxmlformats.org/officeDocument/2006/relationships/hyperlink" Target="http://www.ld-fazan.com.hr/" TargetMode="External"/><Relationship Id="rId64" Type="http://schemas.openxmlformats.org/officeDocument/2006/relationships/hyperlink" Target="mailto:djurinjak@hotmail.com" TargetMode="External"/><Relationship Id="rId118" Type="http://schemas.openxmlformats.org/officeDocument/2006/relationships/hyperlink" Target="http://www.vertigo.hr/" TargetMode="External"/><Relationship Id="rId325" Type="http://schemas.openxmlformats.org/officeDocument/2006/relationships/hyperlink" Target="http://www.roda.hr/" TargetMode="External"/><Relationship Id="rId367" Type="http://schemas.openxmlformats.org/officeDocument/2006/relationships/hyperlink" Target="http://www.udrugavestigium.wix.com/vestigium" TargetMode="External"/><Relationship Id="rId532" Type="http://schemas.openxmlformats.org/officeDocument/2006/relationships/hyperlink" Target="http://www.adopta.hr/" TargetMode="External"/><Relationship Id="rId574" Type="http://schemas.openxmlformats.org/officeDocument/2006/relationships/hyperlink" Target="mailto:tina.debeljak@ckzg.hr" TargetMode="External"/><Relationship Id="rId171" Type="http://schemas.openxmlformats.org/officeDocument/2006/relationships/hyperlink" Target="mailto:info@amazonas.hr" TargetMode="External"/><Relationship Id="rId227" Type="http://schemas.openxmlformats.org/officeDocument/2006/relationships/hyperlink" Target="http://www.hrabritelefon.hr/" TargetMode="External"/><Relationship Id="rId781" Type="http://schemas.openxmlformats.org/officeDocument/2006/relationships/hyperlink" Target="mailto:silvija.sesto@zg.t-com.hr" TargetMode="External"/><Relationship Id="rId837" Type="http://schemas.openxmlformats.org/officeDocument/2006/relationships/hyperlink" Target="mailto:ured@hrvatskodrustvopisaca.hr" TargetMode="External"/><Relationship Id="rId269" Type="http://schemas.openxmlformats.org/officeDocument/2006/relationships/hyperlink" Target="mailto:husr@zg.t-com.hr" TargetMode="External"/><Relationship Id="rId434" Type="http://schemas.openxmlformats.org/officeDocument/2006/relationships/hyperlink" Target="mailto:udrugamudrica@gmail.com" TargetMode="External"/><Relationship Id="rId476" Type="http://schemas.openxmlformats.org/officeDocument/2006/relationships/hyperlink" Target="mailto:odraz@odraz.hr" TargetMode="External"/><Relationship Id="rId641" Type="http://schemas.openxmlformats.org/officeDocument/2006/relationships/hyperlink" Target="http://www.vizkultura.hr/" TargetMode="External"/><Relationship Id="rId683" Type="http://schemas.openxmlformats.org/officeDocument/2006/relationships/hyperlink" Target="http://www.zlatnakarta.com/" TargetMode="External"/><Relationship Id="rId739" Type="http://schemas.openxmlformats.org/officeDocument/2006/relationships/hyperlink" Target="mailto:dhk@dhk.hr" TargetMode="External"/><Relationship Id="rId33" Type="http://schemas.openxmlformats.org/officeDocument/2006/relationships/hyperlink" Target="http://www.odraz.hr/" TargetMode="External"/><Relationship Id="rId129" Type="http://schemas.openxmlformats.org/officeDocument/2006/relationships/hyperlink" Target="http://www.malisportasi.hr/" TargetMode="External"/><Relationship Id="rId280" Type="http://schemas.openxmlformats.org/officeDocument/2006/relationships/hyperlink" Target="http://www.institutdom.hr/" TargetMode="External"/><Relationship Id="rId336" Type="http://schemas.openxmlformats.org/officeDocument/2006/relationships/hyperlink" Target="http://www.prisutnost.hr/" TargetMode="External"/><Relationship Id="rId501" Type="http://schemas.openxmlformats.org/officeDocument/2006/relationships/hyperlink" Target="http://www.hrabritelefon.hr/" TargetMode="External"/><Relationship Id="rId543" Type="http://schemas.openxmlformats.org/officeDocument/2006/relationships/hyperlink" Target="http://www.volontiram.info/" TargetMode="External"/><Relationship Id="rId75" Type="http://schemas.openxmlformats.org/officeDocument/2006/relationships/hyperlink" Target="mailto:zzts@net.hr" TargetMode="External"/><Relationship Id="rId140" Type="http://schemas.openxmlformats.org/officeDocument/2006/relationships/hyperlink" Target="http://www.udrugavestigium.wix.com/vestigium" TargetMode="External"/><Relationship Id="rId182" Type="http://schemas.openxmlformats.org/officeDocument/2006/relationships/hyperlink" Target="http://www.mazoretkinje.hr/" TargetMode="External"/><Relationship Id="rId378" Type="http://schemas.openxmlformats.org/officeDocument/2006/relationships/hyperlink" Target="http://www.samohrani.hr/" TargetMode="External"/><Relationship Id="rId403" Type="http://schemas.openxmlformats.org/officeDocument/2006/relationships/hyperlink" Target="http://www.door.hr/" TargetMode="External"/><Relationship Id="rId585" Type="http://schemas.openxmlformats.org/officeDocument/2006/relationships/hyperlink" Target="http://www.uppt.hr/" TargetMode="External"/><Relationship Id="rId750" Type="http://schemas.openxmlformats.org/officeDocument/2006/relationships/hyperlink" Target="http://www.hrvatskodrustvopisaca.hr/" TargetMode="External"/><Relationship Id="rId792" Type="http://schemas.openxmlformats.org/officeDocument/2006/relationships/hyperlink" Target="mailto:mochvara@urk.hr" TargetMode="External"/><Relationship Id="rId806" Type="http://schemas.openxmlformats.org/officeDocument/2006/relationships/hyperlink" Target="mailto:zjelavic@emz.hr" TargetMode="External"/><Relationship Id="rId848" Type="http://schemas.openxmlformats.org/officeDocument/2006/relationships/hyperlink" Target="http://www.hrmud.hr/" TargetMode="External"/><Relationship Id="rId6" Type="http://schemas.openxmlformats.org/officeDocument/2006/relationships/hyperlink" Target="http://www.prijatelji-zivotinja.hr/" TargetMode="External"/><Relationship Id="rId238" Type="http://schemas.openxmlformats.org/officeDocument/2006/relationships/hyperlink" Target="mailto:info@barbiel.hr" TargetMode="External"/><Relationship Id="rId445" Type="http://schemas.openxmlformats.org/officeDocument/2006/relationships/hyperlink" Target="http://www.budisvoj.eu/" TargetMode="External"/><Relationship Id="rId487" Type="http://schemas.openxmlformats.org/officeDocument/2006/relationships/hyperlink" Target="http://www.umirovljenici-mup.hr/" TargetMode="External"/><Relationship Id="rId610" Type="http://schemas.openxmlformats.org/officeDocument/2006/relationships/hyperlink" Target="mailto:czn@czn.hr" TargetMode="External"/><Relationship Id="rId652" Type="http://schemas.openxmlformats.org/officeDocument/2006/relationships/hyperlink" Target="mailto:huzp@zg.t-com.hr" TargetMode="External"/><Relationship Id="rId694" Type="http://schemas.openxmlformats.org/officeDocument/2006/relationships/hyperlink" Target="mailto:m.znaor@yahoo.com" TargetMode="External"/><Relationship Id="rId708" Type="http://schemas.openxmlformats.org/officeDocument/2006/relationships/hyperlink" Target="mailto:milesevicbrane@gmail.com" TargetMode="External"/><Relationship Id="rId291" Type="http://schemas.openxmlformats.org/officeDocument/2006/relationships/hyperlink" Target="mailto:klub.umirovljenika.zagreb@gmail.com" TargetMode="External"/><Relationship Id="rId305" Type="http://schemas.openxmlformats.org/officeDocument/2006/relationships/hyperlink" Target="http://www.mugz.hr/" TargetMode="External"/><Relationship Id="rId347" Type="http://schemas.openxmlformats.org/officeDocument/2006/relationships/hyperlink" Target="http://www.korablja-arka.hr/" TargetMode="External"/><Relationship Id="rId512" Type="http://schemas.openxmlformats.org/officeDocument/2006/relationships/hyperlink" Target="http://www.prisutnost.hr/" TargetMode="External"/><Relationship Id="rId44" Type="http://schemas.openxmlformats.org/officeDocument/2006/relationships/hyperlink" Target="mailto:udruga.labirint@gmail.com" TargetMode="External"/><Relationship Id="rId86" Type="http://schemas.openxmlformats.org/officeDocument/2006/relationships/hyperlink" Target="mailto:status-m@status-m.hr" TargetMode="External"/><Relationship Id="rId151" Type="http://schemas.openxmlformats.org/officeDocument/2006/relationships/hyperlink" Target="http://www.javor.hr/" TargetMode="External"/><Relationship Id="rId389" Type="http://schemas.openxmlformats.org/officeDocument/2006/relationships/hyperlink" Target="http://www.djeca-prva.hr/" TargetMode="External"/><Relationship Id="rId554" Type="http://schemas.openxmlformats.org/officeDocument/2006/relationships/hyperlink" Target="http://www.tisiok.hr/" TargetMode="External"/><Relationship Id="rId596" Type="http://schemas.openxmlformats.org/officeDocument/2006/relationships/hyperlink" Target="mailto:luka.vidovic@gmail.com" TargetMode="External"/><Relationship Id="rId761" Type="http://schemas.openxmlformats.org/officeDocument/2006/relationships/hyperlink" Target="mailto:hkd@nsk.hr" TargetMode="External"/><Relationship Id="rId817" Type="http://schemas.openxmlformats.org/officeDocument/2006/relationships/hyperlink" Target="http://www.predstava.eu/" TargetMode="External"/><Relationship Id="rId859" Type="http://schemas.openxmlformats.org/officeDocument/2006/relationships/hyperlink" Target="mailto:dnd.maksimir.zg@gmail.com" TargetMode="External"/><Relationship Id="rId193" Type="http://schemas.openxmlformats.org/officeDocument/2006/relationships/hyperlink" Target="http://www.h-alter.org/" TargetMode="External"/><Relationship Id="rId207" Type="http://schemas.openxmlformats.org/officeDocument/2006/relationships/hyperlink" Target="mailto:savez.gluhih.i.nagluhih@zg.t-com.hr" TargetMode="External"/><Relationship Id="rId249" Type="http://schemas.openxmlformats.org/officeDocument/2006/relationships/hyperlink" Target="http://www.centarbea.hr/" TargetMode="External"/><Relationship Id="rId414" Type="http://schemas.openxmlformats.org/officeDocument/2006/relationships/hyperlink" Target="http://www.kap-dobrote.hr/" TargetMode="External"/><Relationship Id="rId456" Type="http://schemas.openxmlformats.org/officeDocument/2006/relationships/hyperlink" Target="mailto:forum@fso.hr" TargetMode="External"/><Relationship Id="rId498" Type="http://schemas.openxmlformats.org/officeDocument/2006/relationships/hyperlink" Target="http://www.muh.hr/" TargetMode="External"/><Relationship Id="rId621" Type="http://schemas.openxmlformats.org/officeDocument/2006/relationships/hyperlink" Target="mailto:uabhdr@gmail.com" TargetMode="External"/><Relationship Id="rId663" Type="http://schemas.openxmlformats.org/officeDocument/2006/relationships/hyperlink" Target="mailto:veljko.djordjevic@kbc-zagreb.hr" TargetMode="External"/><Relationship Id="rId870" Type="http://schemas.openxmlformats.org/officeDocument/2006/relationships/hyperlink" Target="mailto:hpd@ffzg.hr" TargetMode="External"/><Relationship Id="rId13" Type="http://schemas.openxmlformats.org/officeDocument/2006/relationships/hyperlink" Target="http://www.jockey-klub.hr/" TargetMode="External"/><Relationship Id="rId109" Type="http://schemas.openxmlformats.org/officeDocument/2006/relationships/hyperlink" Target="http://www.malisportasi.hr/" TargetMode="External"/><Relationship Id="rId260" Type="http://schemas.openxmlformats.org/officeDocument/2006/relationships/hyperlink" Target="http://www.dpp.hr/" TargetMode="External"/><Relationship Id="rId316" Type="http://schemas.openxmlformats.org/officeDocument/2006/relationships/hyperlink" Target="mailto:pragma@udruga-pragma.hr" TargetMode="External"/><Relationship Id="rId523" Type="http://schemas.openxmlformats.org/officeDocument/2006/relationships/hyperlink" Target="http://www.sretnamama.hr/" TargetMode="External"/><Relationship Id="rId719" Type="http://schemas.openxmlformats.org/officeDocument/2006/relationships/hyperlink" Target="mailto:zdravipodsuncem@gmail.com" TargetMode="External"/><Relationship Id="rId55" Type="http://schemas.openxmlformats.org/officeDocument/2006/relationships/hyperlink" Target="mailto:kreso@udruga-hum.hr" TargetMode="External"/><Relationship Id="rId97" Type="http://schemas.openxmlformats.org/officeDocument/2006/relationships/hyperlink" Target="mailto:ums.agram@gmail.com" TargetMode="External"/><Relationship Id="rId120" Type="http://schemas.openxmlformats.org/officeDocument/2006/relationships/hyperlink" Target="https://mmksavica.hr/" TargetMode="External"/><Relationship Id="rId358" Type="http://schemas.openxmlformats.org/officeDocument/2006/relationships/hyperlink" Target="mailto:tanja.kst@gmail.com" TargetMode="External"/><Relationship Id="rId565" Type="http://schemas.openxmlformats.org/officeDocument/2006/relationships/hyperlink" Target="mailto:novastranica1@gmail.com" TargetMode="External"/><Relationship Id="rId730" Type="http://schemas.openxmlformats.org/officeDocument/2006/relationships/hyperlink" Target="http://www.uppt.hr/" TargetMode="External"/><Relationship Id="rId772" Type="http://schemas.openxmlformats.org/officeDocument/2006/relationships/hyperlink" Target="http://www.hciti.hr/" TargetMode="External"/><Relationship Id="rId828" Type="http://schemas.openxmlformats.org/officeDocument/2006/relationships/hyperlink" Target="mailto:info@zfa.hr" TargetMode="External"/><Relationship Id="rId162" Type="http://schemas.openxmlformats.org/officeDocument/2006/relationships/hyperlink" Target="http://www.udrugaigra.hr/" TargetMode="External"/><Relationship Id="rId218" Type="http://schemas.openxmlformats.org/officeDocument/2006/relationships/hyperlink" Target="http://www.outwardboundcroatia.com/" TargetMode="External"/><Relationship Id="rId425" Type="http://schemas.openxmlformats.org/officeDocument/2006/relationships/hyperlink" Target="mailto:jednizadruge@gmail.com" TargetMode="External"/><Relationship Id="rId467" Type="http://schemas.openxmlformats.org/officeDocument/2006/relationships/hyperlink" Target="http://www.vcz.hr/" TargetMode="External"/><Relationship Id="rId632" Type="http://schemas.openxmlformats.org/officeDocument/2006/relationships/hyperlink" Target="mailto:uhblptspzg@net.hr" TargetMode="External"/><Relationship Id="rId271" Type="http://schemas.openxmlformats.org/officeDocument/2006/relationships/hyperlink" Target="mailto:alzheimer@xnet.hr" TargetMode="External"/><Relationship Id="rId674" Type="http://schemas.openxmlformats.org/officeDocument/2006/relationships/hyperlink" Target="http://www.hkld.hr/" TargetMode="External"/><Relationship Id="rId24" Type="http://schemas.openxmlformats.org/officeDocument/2006/relationships/hyperlink" Target="http://www.hmu.hr/" TargetMode="External"/><Relationship Id="rId66" Type="http://schemas.openxmlformats.org/officeDocument/2006/relationships/hyperlink" Target="mailto:kmtdubrava@gmail.com" TargetMode="External"/><Relationship Id="rId131" Type="http://schemas.openxmlformats.org/officeDocument/2006/relationships/hyperlink" Target="http://www.taekwondo-jastreb.hr/" TargetMode="External"/><Relationship Id="rId327" Type="http://schemas.openxmlformats.org/officeDocument/2006/relationships/hyperlink" Target="http://www.sginzg.hr/" TargetMode="External"/><Relationship Id="rId369" Type="http://schemas.openxmlformats.org/officeDocument/2006/relationships/hyperlink" Target="http://www.senzori.hr/" TargetMode="External"/><Relationship Id="rId534" Type="http://schemas.openxmlformats.org/officeDocument/2006/relationships/hyperlink" Target="http://www.zavicajno-drustvo-medjimurje.hr/" TargetMode="External"/><Relationship Id="rId576" Type="http://schemas.openxmlformats.org/officeDocument/2006/relationships/hyperlink" Target="http://www.kucaljudskihprava.hr/" TargetMode="External"/><Relationship Id="rId741" Type="http://schemas.openxmlformats.org/officeDocument/2006/relationships/hyperlink" Target="http://www.dhk.hr/" TargetMode="External"/><Relationship Id="rId783" Type="http://schemas.openxmlformats.org/officeDocument/2006/relationships/hyperlink" Target="http://www.hrvatskoizraelskodrustvo.hr/" TargetMode="External"/><Relationship Id="rId839" Type="http://schemas.openxmlformats.org/officeDocument/2006/relationships/hyperlink" Target="mailto:hrvatski.p.e.n.centar@zg.t-com.hr" TargetMode="External"/><Relationship Id="rId173" Type="http://schemas.openxmlformats.org/officeDocument/2006/relationships/hyperlink" Target="mailto:markcacic@net.hr" TargetMode="External"/><Relationship Id="rId229" Type="http://schemas.openxmlformats.org/officeDocument/2006/relationships/hyperlink" Target="http://www.thearto.hr/" TargetMode="External"/><Relationship Id="rId380" Type="http://schemas.openxmlformats.org/officeDocument/2006/relationships/hyperlink" Target="http://www.pravaustarosti.com/" TargetMode="External"/><Relationship Id="rId436" Type="http://schemas.openxmlformats.org/officeDocument/2006/relationships/hyperlink" Target="mailto:udruga.sidro.zg@gmail.com" TargetMode="External"/><Relationship Id="rId601" Type="http://schemas.openxmlformats.org/officeDocument/2006/relationships/hyperlink" Target="http://www.montazstroj.hr/" TargetMode="External"/><Relationship Id="rId643" Type="http://schemas.openxmlformats.org/officeDocument/2006/relationships/hyperlink" Target="http://www.tjedno.hr/" TargetMode="External"/><Relationship Id="rId240" Type="http://schemas.openxmlformats.org/officeDocument/2006/relationships/hyperlink" Target="mailto:ljiljana.igric@zg.t-com.hr" TargetMode="External"/><Relationship Id="rId478" Type="http://schemas.openxmlformats.org/officeDocument/2006/relationships/hyperlink" Target="mailto:info@eubc.hr" TargetMode="External"/><Relationship Id="rId685" Type="http://schemas.openxmlformats.org/officeDocument/2006/relationships/hyperlink" Target="http://htd.hr/" TargetMode="External"/><Relationship Id="rId850" Type="http://schemas.openxmlformats.org/officeDocument/2006/relationships/hyperlink" Target="mailto:akc@attack.hr" TargetMode="External"/><Relationship Id="rId35" Type="http://schemas.openxmlformats.org/officeDocument/2006/relationships/hyperlink" Target="http://www.javor.hr/" TargetMode="External"/><Relationship Id="rId77" Type="http://schemas.openxmlformats.org/officeDocument/2006/relationships/hyperlink" Target="mailto:zoran.abramovic@yahoo.com" TargetMode="External"/><Relationship Id="rId100" Type="http://schemas.openxmlformats.org/officeDocument/2006/relationships/hyperlink" Target="http://www.crointer.com/" TargetMode="External"/><Relationship Id="rId282" Type="http://schemas.openxmlformats.org/officeDocument/2006/relationships/hyperlink" Target="http://www.isum.hr/" TargetMode="External"/><Relationship Id="rId338" Type="http://schemas.openxmlformats.org/officeDocument/2006/relationships/hyperlink" Target="http://www.sdf.hr/" TargetMode="External"/><Relationship Id="rId503" Type="http://schemas.openxmlformats.org/officeDocument/2006/relationships/hyperlink" Target="http://www.hmu.hr/" TargetMode="External"/><Relationship Id="rId545" Type="http://schemas.openxmlformats.org/officeDocument/2006/relationships/hyperlink" Target="http://www.husr.hr/" TargetMode="External"/><Relationship Id="rId587" Type="http://schemas.openxmlformats.org/officeDocument/2006/relationships/hyperlink" Target="http://www.udruga-pragma.hr/" TargetMode="External"/><Relationship Id="rId710" Type="http://schemas.openxmlformats.org/officeDocument/2006/relationships/hyperlink" Target="mailto:plavi-telefon@zg.t-com.hr" TargetMode="External"/><Relationship Id="rId752" Type="http://schemas.openxmlformats.org/officeDocument/2006/relationships/hyperlink" Target="mailto:ured@hrvatskodru&#353;tvopisaca.hr" TargetMode="External"/><Relationship Id="rId808" Type="http://schemas.openxmlformats.org/officeDocument/2006/relationships/hyperlink" Target="mailto:leo.maric91@gmail.com" TargetMode="External"/><Relationship Id="rId8" Type="http://schemas.openxmlformats.org/officeDocument/2006/relationships/hyperlink" Target="http://www.futura4u.hr/" TargetMode="External"/><Relationship Id="rId142" Type="http://schemas.openxmlformats.org/officeDocument/2006/relationships/hyperlink" Target="http://www.orr.hr/" TargetMode="External"/><Relationship Id="rId184" Type="http://schemas.openxmlformats.org/officeDocument/2006/relationships/hyperlink" Target="http://www.uksr.hr/" TargetMode="External"/><Relationship Id="rId391" Type="http://schemas.openxmlformats.org/officeDocument/2006/relationships/hyperlink" Target="http://www.zaklada-mdm.hr/" TargetMode="External"/><Relationship Id="rId405" Type="http://schemas.openxmlformats.org/officeDocument/2006/relationships/hyperlink" Target="http://www.husr.hr/" TargetMode="External"/><Relationship Id="rId447" Type="http://schemas.openxmlformats.org/officeDocument/2006/relationships/hyperlink" Target="http://www.dndmaksimirzg.hr/" TargetMode="External"/><Relationship Id="rId612" Type="http://schemas.openxmlformats.org/officeDocument/2006/relationships/hyperlink" Target="mailto:udruga.roditeljstvo@gmail.com" TargetMode="External"/><Relationship Id="rId794" Type="http://schemas.openxmlformats.org/officeDocument/2006/relationships/hyperlink" Target="mailto:libra.libera.casopis@gmail.com" TargetMode="External"/><Relationship Id="rId251" Type="http://schemas.openxmlformats.org/officeDocument/2006/relationships/hyperlink" Target="http://www.eusuz.hr/" TargetMode="External"/><Relationship Id="rId489" Type="http://schemas.openxmlformats.org/officeDocument/2006/relationships/hyperlink" Target="http://www.harmony-dance.hr/" TargetMode="External"/><Relationship Id="rId654" Type="http://schemas.openxmlformats.org/officeDocument/2006/relationships/hyperlink" Target="http://www.huzp.hr/" TargetMode="External"/><Relationship Id="rId696" Type="http://schemas.openxmlformats.org/officeDocument/2006/relationships/hyperlink" Target="mailto:m.znaor@yahoo.com" TargetMode="External"/><Relationship Id="rId861" Type="http://schemas.openxmlformats.org/officeDocument/2006/relationships/hyperlink" Target="http://www.udruga-ozana.hr/" TargetMode="External"/><Relationship Id="rId46" Type="http://schemas.openxmlformats.org/officeDocument/2006/relationships/hyperlink" Target="mailto:info@mozartine.hr" TargetMode="External"/><Relationship Id="rId293" Type="http://schemas.openxmlformats.org/officeDocument/2006/relationships/hyperlink" Target="http://www.krijesnica.hr/" TargetMode="External"/><Relationship Id="rId307" Type="http://schemas.openxmlformats.org/officeDocument/2006/relationships/hyperlink" Target="http://www.nadruginacin.hr/" TargetMode="External"/><Relationship Id="rId349" Type="http://schemas.openxmlformats.org/officeDocument/2006/relationships/hyperlink" Target="http://www.phenomena.com.hr/" TargetMode="External"/><Relationship Id="rId514" Type="http://schemas.openxmlformats.org/officeDocument/2006/relationships/hyperlink" Target="http://www.susjed.hr/" TargetMode="External"/><Relationship Id="rId556" Type="http://schemas.openxmlformats.org/officeDocument/2006/relationships/hyperlink" Target="http://www.drustvo-podrska..hr/" TargetMode="External"/><Relationship Id="rId721" Type="http://schemas.openxmlformats.org/officeDocument/2006/relationships/hyperlink" Target="http://www.upuz.hr/" TargetMode="External"/><Relationship Id="rId763" Type="http://schemas.openxmlformats.org/officeDocument/2006/relationships/hyperlink" Target="http://www.hkdrustvo.hr/" TargetMode="External"/><Relationship Id="rId88" Type="http://schemas.openxmlformats.org/officeDocument/2006/relationships/hyperlink" Target="mailto:plesni.solisti@gmail.com" TargetMode="External"/><Relationship Id="rId111" Type="http://schemas.openxmlformats.org/officeDocument/2006/relationships/hyperlink" Target="http://www.hrabritelefon.hr/" TargetMode="External"/><Relationship Id="rId153" Type="http://schemas.openxmlformats.org/officeDocument/2006/relationships/hyperlink" Target="http://www.ums-agram.hr/" TargetMode="External"/><Relationship Id="rId195" Type="http://schemas.openxmlformats.org/officeDocument/2006/relationships/hyperlink" Target="mailto:dnd.maksimir.zg@gmail.com" TargetMode="External"/><Relationship Id="rId209" Type="http://schemas.openxmlformats.org/officeDocument/2006/relationships/hyperlink" Target="mailto:zenska.soba@zenskasoba.hr" TargetMode="External"/><Relationship Id="rId360" Type="http://schemas.openxmlformats.org/officeDocument/2006/relationships/hyperlink" Target="mailto:tanja.kst@gmail.com" TargetMode="External"/><Relationship Id="rId416" Type="http://schemas.openxmlformats.org/officeDocument/2006/relationships/hyperlink" Target="http://www.stijena.hr/" TargetMode="External"/><Relationship Id="rId598" Type="http://schemas.openxmlformats.org/officeDocument/2006/relationships/hyperlink" Target="mailto:info@mi-udruga.hr" TargetMode="External"/><Relationship Id="rId819" Type="http://schemas.openxmlformats.org/officeDocument/2006/relationships/hyperlink" Target="http://www.up-underground.com/" TargetMode="External"/><Relationship Id="rId220" Type="http://schemas.openxmlformats.org/officeDocument/2006/relationships/hyperlink" Target="http://www.zenskasoba.hr/" TargetMode="External"/><Relationship Id="rId458" Type="http://schemas.openxmlformats.org/officeDocument/2006/relationships/hyperlink" Target="mailto:info@hmvc.net" TargetMode="External"/><Relationship Id="rId623" Type="http://schemas.openxmlformats.org/officeDocument/2006/relationships/hyperlink" Target="mailto:hvidra.tresnjevka@gmail.com" TargetMode="External"/><Relationship Id="rId665" Type="http://schemas.openxmlformats.org/officeDocument/2006/relationships/hyperlink" Target="mailto:veljko.djordjevic@kbc-zagreb.hr" TargetMode="External"/><Relationship Id="rId830" Type="http://schemas.openxmlformats.org/officeDocument/2006/relationships/hyperlink" Target="http://www.dhk.hr/" TargetMode="External"/><Relationship Id="rId872" Type="http://schemas.openxmlformats.org/officeDocument/2006/relationships/hyperlink" Target="http://www.pedagogija.hr/" TargetMode="External"/><Relationship Id="rId15" Type="http://schemas.openxmlformats.org/officeDocument/2006/relationships/hyperlink" Target="http://www.pcelinjak.hr/" TargetMode="External"/><Relationship Id="rId57" Type="http://schemas.openxmlformats.org/officeDocument/2006/relationships/hyperlink" Target="mailto:hkudzeljeznicarzg@gmail.com" TargetMode="External"/><Relationship Id="rId262" Type="http://schemas.openxmlformats.org/officeDocument/2006/relationships/hyperlink" Target="mailto:gerijatrijskaudrugaprecko@gmail.com" TargetMode="External"/><Relationship Id="rId318" Type="http://schemas.openxmlformats.org/officeDocument/2006/relationships/hyperlink" Target="mailto:psiho.centar@tesa.hr" TargetMode="External"/><Relationship Id="rId525" Type="http://schemas.openxmlformats.org/officeDocument/2006/relationships/hyperlink" Target="http://www.zajednica-susret.hr/" TargetMode="External"/><Relationship Id="rId567" Type="http://schemas.openxmlformats.org/officeDocument/2006/relationships/hyperlink" Target="mailto:tatjana.tomec@abacus-hrvatska.hr" TargetMode="External"/><Relationship Id="rId732" Type="http://schemas.openxmlformats.org/officeDocument/2006/relationships/hyperlink" Target="http://www.ostaniuzmene.com/" TargetMode="External"/><Relationship Id="rId99" Type="http://schemas.openxmlformats.org/officeDocument/2006/relationships/hyperlink" Target="mailto:upset.theatre@gmail.com" TargetMode="External"/><Relationship Id="rId122" Type="http://schemas.openxmlformats.org/officeDocument/2006/relationships/hyperlink" Target="http://www.uhuli.hr/" TargetMode="External"/><Relationship Id="rId164" Type="http://schemas.openxmlformats.org/officeDocument/2006/relationships/hyperlink" Target="http://www.potepuhi.wordpress.com/" TargetMode="External"/><Relationship Id="rId371" Type="http://schemas.openxmlformats.org/officeDocument/2006/relationships/hyperlink" Target="mailto:udruga.mobbing@zg.t-com.hr" TargetMode="External"/><Relationship Id="rId774" Type="http://schemas.openxmlformats.org/officeDocument/2006/relationships/hyperlink" Target="http://www.pen.hr/" TargetMode="External"/><Relationship Id="rId427" Type="http://schemas.openxmlformats.org/officeDocument/2006/relationships/hyperlink" Target="mailto:jednizadruge@gmail.com" TargetMode="External"/><Relationship Id="rId469" Type="http://schemas.openxmlformats.org/officeDocument/2006/relationships/hyperlink" Target="http://www.ckzg.hr/" TargetMode="External"/><Relationship Id="rId634" Type="http://schemas.openxmlformats.org/officeDocument/2006/relationships/hyperlink" Target="http://www.sretnamama.hr/" TargetMode="External"/><Relationship Id="rId676" Type="http://schemas.openxmlformats.org/officeDocument/2006/relationships/hyperlink" Target="mailto:info@drzdio.hr" TargetMode="External"/><Relationship Id="rId841" Type="http://schemas.openxmlformats.org/officeDocument/2006/relationships/hyperlink" Target="mailto:dokic_ana@yahoo.com" TargetMode="External"/><Relationship Id="rId26" Type="http://schemas.openxmlformats.org/officeDocument/2006/relationships/hyperlink" Target="http://www.soih.hr/" TargetMode="External"/><Relationship Id="rId231" Type="http://schemas.openxmlformats.org/officeDocument/2006/relationships/hyperlink" Target="http://www.adopta.hr/" TargetMode="External"/><Relationship Id="rId273" Type="http://schemas.openxmlformats.org/officeDocument/2006/relationships/hyperlink" Target="mailto:alzheimer@xnet.hr" TargetMode="External"/><Relationship Id="rId329" Type="http://schemas.openxmlformats.org/officeDocument/2006/relationships/hyperlink" Target="http://www.centar-sirius.hr/" TargetMode="External"/><Relationship Id="rId480" Type="http://schemas.openxmlformats.org/officeDocument/2006/relationships/hyperlink" Target="mailto:ispricatcutipricu@gmail.com" TargetMode="External"/><Relationship Id="rId536" Type="http://schemas.openxmlformats.org/officeDocument/2006/relationships/hyperlink" Target="mailto:azkz@zamir.net" TargetMode="External"/><Relationship Id="rId701" Type="http://schemas.openxmlformats.org/officeDocument/2006/relationships/hyperlink" Target="mailto:cjelena1955@gmail.com" TargetMode="External"/><Relationship Id="rId68" Type="http://schemas.openxmlformats.org/officeDocument/2006/relationships/hyperlink" Target="mailto:plesnistudiescape@yahoo.com" TargetMode="External"/><Relationship Id="rId133" Type="http://schemas.openxmlformats.org/officeDocument/2006/relationships/hyperlink" Target="http://www.tkd-susedgrad-sokol.hr/" TargetMode="External"/><Relationship Id="rId175" Type="http://schemas.openxmlformats.org/officeDocument/2006/relationships/hyperlink" Target="mailto:projekti@centar-sirius.hr" TargetMode="External"/><Relationship Id="rId340" Type="http://schemas.openxmlformats.org/officeDocument/2006/relationships/hyperlink" Target="http://www.drustvo-zu.hr/" TargetMode="External"/><Relationship Id="rId578" Type="http://schemas.openxmlformats.org/officeDocument/2006/relationships/hyperlink" Target="mailto:dssocijalni.rad@gmail.com" TargetMode="External"/><Relationship Id="rId743" Type="http://schemas.openxmlformats.org/officeDocument/2006/relationships/hyperlink" Target="http://www.dhk.hr/" TargetMode="External"/><Relationship Id="rId785" Type="http://schemas.openxmlformats.org/officeDocument/2006/relationships/hyperlink" Target="http://www.kaj-spravisice.hr/" TargetMode="External"/><Relationship Id="rId200" Type="http://schemas.openxmlformats.org/officeDocument/2006/relationships/hyperlink" Target="mailto:forum@fso.hr" TargetMode="External"/><Relationship Id="rId382" Type="http://schemas.openxmlformats.org/officeDocument/2006/relationships/hyperlink" Target="mailto:info@svezanju.hr" TargetMode="External"/><Relationship Id="rId438" Type="http://schemas.openxmlformats.org/officeDocument/2006/relationships/hyperlink" Target="mailto:zaklada.cenacolo@gmail.com" TargetMode="External"/><Relationship Id="rId603" Type="http://schemas.openxmlformats.org/officeDocument/2006/relationships/hyperlink" Target="mailto:udruga.dostojan.zivot@gmail.com" TargetMode="External"/><Relationship Id="rId645" Type="http://schemas.openxmlformats.org/officeDocument/2006/relationships/hyperlink" Target="http://www.isum.hr/" TargetMode="External"/><Relationship Id="rId687" Type="http://schemas.openxmlformats.org/officeDocument/2006/relationships/hyperlink" Target="http://www.zikz.hr/" TargetMode="External"/><Relationship Id="rId810" Type="http://schemas.openxmlformats.org/officeDocument/2006/relationships/hyperlink" Target="http://www.udruga-slijepih-zagreb.hr/" TargetMode="External"/><Relationship Id="rId852" Type="http://schemas.openxmlformats.org/officeDocument/2006/relationships/hyperlink" Target="mailto:udruga.cedar@gmail.com" TargetMode="External"/><Relationship Id="rId242" Type="http://schemas.openxmlformats.org/officeDocument/2006/relationships/hyperlink" Target="mailto:idem@idem.hr" TargetMode="External"/><Relationship Id="rId284" Type="http://schemas.openxmlformats.org/officeDocument/2006/relationships/hyperlink" Target="http://www.jablani.hr/" TargetMode="External"/><Relationship Id="rId491" Type="http://schemas.openxmlformats.org/officeDocument/2006/relationships/hyperlink" Target="mailto:info@phenomena.com.hr" TargetMode="External"/><Relationship Id="rId505" Type="http://schemas.openxmlformats.org/officeDocument/2006/relationships/hyperlink" Target="http://www.marysmeals.hr/" TargetMode="External"/><Relationship Id="rId712" Type="http://schemas.openxmlformats.org/officeDocument/2006/relationships/hyperlink" Target="mailto:ured@centarcedar.hr" TargetMode="External"/><Relationship Id="rId37" Type="http://schemas.openxmlformats.org/officeDocument/2006/relationships/hyperlink" Target="http://www.hsuse.hr/" TargetMode="External"/><Relationship Id="rId79" Type="http://schemas.openxmlformats.org/officeDocument/2006/relationships/hyperlink" Target="mailto:nk.blato.zagreb@gmail.com" TargetMode="External"/><Relationship Id="rId102" Type="http://schemas.openxmlformats.org/officeDocument/2006/relationships/hyperlink" Target="http://www.centarproventus.hr/" TargetMode="External"/><Relationship Id="rId144" Type="http://schemas.openxmlformats.org/officeDocument/2006/relationships/hyperlink" Target="http://www.uksr.hr/" TargetMode="External"/><Relationship Id="rId547" Type="http://schemas.openxmlformats.org/officeDocument/2006/relationships/hyperlink" Target="mailto:vcz@vcz.hr" TargetMode="External"/><Relationship Id="rId589" Type="http://schemas.openxmlformats.org/officeDocument/2006/relationships/hyperlink" Target="http://www.zlatnakarta.com/" TargetMode="External"/><Relationship Id="rId754" Type="http://schemas.openxmlformats.org/officeDocument/2006/relationships/hyperlink" Target="mailto:ured@hrvatskodru&#353;tvopisaca.hr" TargetMode="External"/><Relationship Id="rId796" Type="http://schemas.openxmlformats.org/officeDocument/2006/relationships/hyperlink" Target="http://www.bnz.hr/" TargetMode="External"/><Relationship Id="rId90" Type="http://schemas.openxmlformats.org/officeDocument/2006/relationships/hyperlink" Target="mailto:info@rctzg.hr" TargetMode="External"/><Relationship Id="rId186" Type="http://schemas.openxmlformats.org/officeDocument/2006/relationships/hyperlink" Target="http://www.bkvelebit.com/" TargetMode="External"/><Relationship Id="rId351" Type="http://schemas.openxmlformats.org/officeDocument/2006/relationships/hyperlink" Target="http://www.plavi-telefon.hr/" TargetMode="External"/><Relationship Id="rId393" Type="http://schemas.openxmlformats.org/officeDocument/2006/relationships/hyperlink" Target="http://www.zenskapomocsada.hr/" TargetMode="External"/><Relationship Id="rId407" Type="http://schemas.openxmlformats.org/officeDocument/2006/relationships/hyperlink" Target="mailto:info@humh.hr" TargetMode="External"/><Relationship Id="rId449" Type="http://schemas.openxmlformats.org/officeDocument/2006/relationships/hyperlink" Target="http://www.sportzasve-centar.hr/" TargetMode="External"/><Relationship Id="rId614" Type="http://schemas.openxmlformats.org/officeDocument/2006/relationships/hyperlink" Target="mailto:senka.klaric@posta.hr" TargetMode="External"/><Relationship Id="rId656" Type="http://schemas.openxmlformats.org/officeDocument/2006/relationships/hyperlink" Target="http://www.huzp.hr/" TargetMode="External"/><Relationship Id="rId821" Type="http://schemas.openxmlformats.org/officeDocument/2006/relationships/hyperlink" Target="mailto:antebeno@gmail.com" TargetMode="External"/><Relationship Id="rId863" Type="http://schemas.openxmlformats.org/officeDocument/2006/relationships/hyperlink" Target="http://www.dndmaksimirzg.hr/" TargetMode="External"/><Relationship Id="rId211" Type="http://schemas.openxmlformats.org/officeDocument/2006/relationships/hyperlink" Target="http://www.cdp.hr/" TargetMode="External"/><Relationship Id="rId253" Type="http://schemas.openxmlformats.org/officeDocument/2006/relationships/hyperlink" Target="mailto:cenzena@zamir.net" TargetMode="External"/><Relationship Id="rId295" Type="http://schemas.openxmlformats.org/officeDocument/2006/relationships/hyperlink" Target="http://www.mala-sova.com/" TargetMode="External"/><Relationship Id="rId309" Type="http://schemas.openxmlformats.org/officeDocument/2006/relationships/hyperlink" Target="http://www.odraz.hr/" TargetMode="External"/><Relationship Id="rId460" Type="http://schemas.openxmlformats.org/officeDocument/2006/relationships/hyperlink" Target="mailto:info@isum.hr" TargetMode="External"/><Relationship Id="rId516" Type="http://schemas.openxmlformats.org/officeDocument/2006/relationships/hyperlink" Target="http://www.zbjl.hr/" TargetMode="External"/><Relationship Id="rId698" Type="http://schemas.openxmlformats.org/officeDocument/2006/relationships/hyperlink" Target="mailto:radat.katarina@gmail.com" TargetMode="External"/><Relationship Id="rId48" Type="http://schemas.openxmlformats.org/officeDocument/2006/relationships/hyperlink" Target="mailto:dnd.maksimir.zg@gmil.com" TargetMode="External"/><Relationship Id="rId113" Type="http://schemas.openxmlformats.org/officeDocument/2006/relationships/hyperlink" Target="http://www.udruga-hum.hr/" TargetMode="External"/><Relationship Id="rId320" Type="http://schemas.openxmlformats.org/officeDocument/2006/relationships/hyperlink" Target="mailto:psiho.centar@tesa.hr" TargetMode="External"/><Relationship Id="rId558" Type="http://schemas.openxmlformats.org/officeDocument/2006/relationships/hyperlink" Target="mailto:predsjednik.trnje@zagreb.hr" TargetMode="External"/><Relationship Id="rId723" Type="http://schemas.openxmlformats.org/officeDocument/2006/relationships/hyperlink" Target="mailto:jak.kao.jakov@gmail.com" TargetMode="External"/><Relationship Id="rId765" Type="http://schemas.openxmlformats.org/officeDocument/2006/relationships/hyperlink" Target="mailto:knjiga-u-centru@net.hr" TargetMode="External"/><Relationship Id="rId155" Type="http://schemas.openxmlformats.org/officeDocument/2006/relationships/hyperlink" Target="http://www.ums-agram.hr/" TargetMode="External"/><Relationship Id="rId197" Type="http://schemas.openxmlformats.org/officeDocument/2006/relationships/hyperlink" Target="http://www.savjetovaliste.hr/" TargetMode="External"/><Relationship Id="rId362" Type="http://schemas.openxmlformats.org/officeDocument/2006/relationships/hyperlink" Target="mailto:nada.matesic@gmail.com" TargetMode="External"/><Relationship Id="rId418" Type="http://schemas.openxmlformats.org/officeDocument/2006/relationships/hyperlink" Target="http://www.stijena.hr/" TargetMode="External"/><Relationship Id="rId625" Type="http://schemas.openxmlformats.org/officeDocument/2006/relationships/hyperlink" Target="mailto:udhos@udhos-zagreb.hr" TargetMode="External"/><Relationship Id="rId832" Type="http://schemas.openxmlformats.org/officeDocument/2006/relationships/hyperlink" Target="http://www.hdpbu.hr/" TargetMode="External"/><Relationship Id="rId222" Type="http://schemas.openxmlformats.org/officeDocument/2006/relationships/hyperlink" Target="http://www.jablani.hr/" TargetMode="External"/><Relationship Id="rId264" Type="http://schemas.openxmlformats.org/officeDocument/2006/relationships/hyperlink" Target="http://www.hrabritelefon.hr/" TargetMode="External"/><Relationship Id="rId471" Type="http://schemas.openxmlformats.org/officeDocument/2006/relationships/hyperlink" Target="http://www.ckzg.hr/" TargetMode="External"/><Relationship Id="rId667" Type="http://schemas.openxmlformats.org/officeDocument/2006/relationships/hyperlink" Target="http://www.zikz.hr/" TargetMode="External"/><Relationship Id="rId874" Type="http://schemas.openxmlformats.org/officeDocument/2006/relationships/hyperlink" Target="http://www.savez-dnd.hr/" TargetMode="External"/><Relationship Id="rId17" Type="http://schemas.openxmlformats.org/officeDocument/2006/relationships/hyperlink" Target="http://www.pdz.hr/" TargetMode="External"/><Relationship Id="rId59" Type="http://schemas.openxmlformats.org/officeDocument/2006/relationships/hyperlink" Target="mailto:info@isum.hr" TargetMode="External"/><Relationship Id="rId124" Type="http://schemas.openxmlformats.org/officeDocument/2006/relationships/hyperlink" Target="http://www.zztk.hr/" TargetMode="External"/><Relationship Id="rId527" Type="http://schemas.openxmlformats.org/officeDocument/2006/relationships/hyperlink" Target="http://www.zajedno-hr.hr/" TargetMode="External"/><Relationship Id="rId569" Type="http://schemas.openxmlformats.org/officeDocument/2006/relationships/hyperlink" Target="http://www.zaklada-mdm.hr/" TargetMode="External"/><Relationship Id="rId734" Type="http://schemas.openxmlformats.org/officeDocument/2006/relationships/hyperlink" Target="http://www.hums.hr/" TargetMode="External"/><Relationship Id="rId776" Type="http://schemas.openxmlformats.org/officeDocument/2006/relationships/hyperlink" Target="http://www.pen.hr/" TargetMode="External"/><Relationship Id="rId70" Type="http://schemas.openxmlformats.org/officeDocument/2006/relationships/hyperlink" Target="mailto:mladen.miholic@gmail.com" TargetMode="External"/><Relationship Id="rId166" Type="http://schemas.openxmlformats.org/officeDocument/2006/relationships/hyperlink" Target="http://www.wcp.freshcreator.com/" TargetMode="External"/><Relationship Id="rId331" Type="http://schemas.openxmlformats.org/officeDocument/2006/relationships/hyperlink" Target="http://www.centar-sirius.hr/" TargetMode="External"/><Relationship Id="rId373" Type="http://schemas.openxmlformats.org/officeDocument/2006/relationships/hyperlink" Target="mailto:fani01@net.hr" TargetMode="External"/><Relationship Id="rId429" Type="http://schemas.openxmlformats.org/officeDocument/2006/relationships/hyperlink" Target="mailto:rccg.dom.nade@gmail.com" TargetMode="External"/><Relationship Id="rId580" Type="http://schemas.openxmlformats.org/officeDocument/2006/relationships/hyperlink" Target="mailto:info@crveninosovi.hr" TargetMode="External"/><Relationship Id="rId636" Type="http://schemas.openxmlformats.org/officeDocument/2006/relationships/hyperlink" Target="http://www.forum.tm/" TargetMode="External"/><Relationship Id="rId801" Type="http://schemas.openxmlformats.org/officeDocument/2006/relationships/hyperlink" Target="mailto:kdbhpreporod@kdbhpreporod.hr" TargetMode="External"/><Relationship Id="rId1" Type="http://schemas.openxmlformats.org/officeDocument/2006/relationships/hyperlink" Target="http://www.psivodici.hr/" TargetMode="External"/><Relationship Id="rId233" Type="http://schemas.openxmlformats.org/officeDocument/2006/relationships/hyperlink" Target="mailto:dlepusic9@gmail.com" TargetMode="External"/><Relationship Id="rId440" Type="http://schemas.openxmlformats.org/officeDocument/2006/relationships/hyperlink" Target="mailto:ured@cenarcedar.hr" TargetMode="External"/><Relationship Id="rId678" Type="http://schemas.openxmlformats.org/officeDocument/2006/relationships/hyperlink" Target="mailto:financije@udruga-hzn.com" TargetMode="External"/><Relationship Id="rId843" Type="http://schemas.openxmlformats.org/officeDocument/2006/relationships/hyperlink" Target="mailto:hmd@hrmud.hr" TargetMode="External"/><Relationship Id="rId28" Type="http://schemas.openxmlformats.org/officeDocument/2006/relationships/hyperlink" Target="http://www.kossp.hr/" TargetMode="External"/><Relationship Id="rId275" Type="http://schemas.openxmlformats.org/officeDocument/2006/relationships/hyperlink" Target="mailto:info@ckzg.hr" TargetMode="External"/><Relationship Id="rId300" Type="http://schemas.openxmlformats.org/officeDocument/2006/relationships/hyperlink" Target="mailto:mugz@mugz.hr" TargetMode="External"/><Relationship Id="rId482" Type="http://schemas.openxmlformats.org/officeDocument/2006/relationships/hyperlink" Target="mailto:anaermakora2@gmail.com" TargetMode="External"/><Relationship Id="rId538" Type="http://schemas.openxmlformats.org/officeDocument/2006/relationships/hyperlink" Target="mailto:franicnovaklu@gmail.com" TargetMode="External"/><Relationship Id="rId703" Type="http://schemas.openxmlformats.org/officeDocument/2006/relationships/hyperlink" Target="mailto:mjjurasic@gmail.com" TargetMode="External"/><Relationship Id="rId745" Type="http://schemas.openxmlformats.org/officeDocument/2006/relationships/hyperlink" Target="http://www.dhkp.hr/" TargetMode="External"/><Relationship Id="rId81" Type="http://schemas.openxmlformats.org/officeDocument/2006/relationships/hyperlink" Target="mailto:zgdubrava@yahoo.hr" TargetMode="External"/><Relationship Id="rId135" Type="http://schemas.openxmlformats.org/officeDocument/2006/relationships/hyperlink" Target="http://www.plavi-telefon.hr/" TargetMode="External"/><Relationship Id="rId177" Type="http://schemas.openxmlformats.org/officeDocument/2006/relationships/hyperlink" Target="http://www.centar-sirius.hr/" TargetMode="External"/><Relationship Id="rId342" Type="http://schemas.openxmlformats.org/officeDocument/2006/relationships/hyperlink" Target="mailto:uprava@td-gaj.hr" TargetMode="External"/><Relationship Id="rId384" Type="http://schemas.openxmlformats.org/officeDocument/2006/relationships/hyperlink" Target="mailto:udruga.igra@udrugaigra.hr" TargetMode="External"/><Relationship Id="rId591" Type="http://schemas.openxmlformats.org/officeDocument/2006/relationships/hyperlink" Target="http://www.taekwondo-jastreb.hr/" TargetMode="External"/><Relationship Id="rId605" Type="http://schemas.openxmlformats.org/officeDocument/2006/relationships/hyperlink" Target="mailto:ulicni.fajteri@gmail.com" TargetMode="External"/><Relationship Id="rId787" Type="http://schemas.openxmlformats.org/officeDocument/2006/relationships/hyperlink" Target="mailto:info@booksa.hr" TargetMode="External"/><Relationship Id="rId812" Type="http://schemas.openxmlformats.org/officeDocument/2006/relationships/hyperlink" Target="mailto:info@pogledaj.to" TargetMode="External"/><Relationship Id="rId202" Type="http://schemas.openxmlformats.org/officeDocument/2006/relationships/hyperlink" Target="mailto:office@outwardbound.hr" TargetMode="External"/><Relationship Id="rId244" Type="http://schemas.openxmlformats.org/officeDocument/2006/relationships/hyperlink" Target="mailto:tatjana@centarproventus.hr" TargetMode="External"/><Relationship Id="rId647" Type="http://schemas.openxmlformats.org/officeDocument/2006/relationships/hyperlink" Target="http://www.isum.hr/" TargetMode="External"/><Relationship Id="rId689" Type="http://schemas.openxmlformats.org/officeDocument/2006/relationships/hyperlink" Target="http://www.hlz.hr/" TargetMode="External"/><Relationship Id="rId854" Type="http://schemas.openxmlformats.org/officeDocument/2006/relationships/hyperlink" Target="mailto:centar@cirkus.hr" TargetMode="External"/><Relationship Id="rId39" Type="http://schemas.openxmlformats.org/officeDocument/2006/relationships/hyperlink" Target="mailto:zeljko.miskulin@zagreb.hr" TargetMode="External"/><Relationship Id="rId286" Type="http://schemas.openxmlformats.org/officeDocument/2006/relationships/hyperlink" Target="mailto:mariocanjek@gmail.com" TargetMode="External"/><Relationship Id="rId451" Type="http://schemas.openxmlformats.org/officeDocument/2006/relationships/hyperlink" Target="http://www.krugovi.hr/" TargetMode="External"/><Relationship Id="rId493" Type="http://schemas.openxmlformats.org/officeDocument/2006/relationships/hyperlink" Target="mailto:udruga.umirovljenika.pescenic@gmail.com" TargetMode="External"/><Relationship Id="rId507" Type="http://schemas.openxmlformats.org/officeDocument/2006/relationships/hyperlink" Target="mailto:ulicni.fenjer@gmail.com" TargetMode="External"/><Relationship Id="rId549" Type="http://schemas.openxmlformats.org/officeDocument/2006/relationships/hyperlink" Target="mailto:uszm@uszm.hr" TargetMode="External"/><Relationship Id="rId714" Type="http://schemas.openxmlformats.org/officeDocument/2006/relationships/hyperlink" Target="mailto:jednizadruge@gmail.com" TargetMode="External"/><Relationship Id="rId756" Type="http://schemas.openxmlformats.org/officeDocument/2006/relationships/hyperlink" Target="http://www.hrvatskodrustvopisaca.hr/" TargetMode="External"/><Relationship Id="rId50" Type="http://schemas.openxmlformats.org/officeDocument/2006/relationships/hyperlink" Target="mailto:trpimir@malisportasi.hr" TargetMode="External"/><Relationship Id="rId104" Type="http://schemas.openxmlformats.org/officeDocument/2006/relationships/hyperlink" Target="http://www.mala-sova.com/" TargetMode="External"/><Relationship Id="rId146" Type="http://schemas.openxmlformats.org/officeDocument/2006/relationships/hyperlink" Target="http://www.vucici.hr/" TargetMode="External"/><Relationship Id="rId188" Type="http://schemas.openxmlformats.org/officeDocument/2006/relationships/hyperlink" Target="http://www.codim-malesnica.hr/" TargetMode="External"/><Relationship Id="rId311" Type="http://schemas.openxmlformats.org/officeDocument/2006/relationships/hyperlink" Target="http://www.orr.hr/" TargetMode="External"/><Relationship Id="rId353" Type="http://schemas.openxmlformats.org/officeDocument/2006/relationships/hyperlink" Target="mailto:info@ljubavnadjelu.hr" TargetMode="External"/><Relationship Id="rId395" Type="http://schemas.openxmlformats.org/officeDocument/2006/relationships/hyperlink" Target="http://www.zenskasoba.hr/" TargetMode="External"/><Relationship Id="rId409" Type="http://schemas.openxmlformats.org/officeDocument/2006/relationships/hyperlink" Target="mailto:info@isum.hr" TargetMode="External"/><Relationship Id="rId560" Type="http://schemas.openxmlformats.org/officeDocument/2006/relationships/hyperlink" Target="mailto:judo.klub.lika@zg.t-com.hr" TargetMode="External"/><Relationship Id="rId798" Type="http://schemas.openxmlformats.org/officeDocument/2006/relationships/hyperlink" Target="mailto:hgzd@hgzd.hr" TargetMode="External"/><Relationship Id="rId92" Type="http://schemas.openxmlformats.org/officeDocument/2006/relationships/hyperlink" Target="mailto:rkmedvescak@gmail.com" TargetMode="External"/><Relationship Id="rId213" Type="http://schemas.openxmlformats.org/officeDocument/2006/relationships/hyperlink" Target="http://www.udrugaroditeljakpk.hr/" TargetMode="External"/><Relationship Id="rId420" Type="http://schemas.openxmlformats.org/officeDocument/2006/relationships/hyperlink" Target="http://www.rctzg.hr/" TargetMode="External"/><Relationship Id="rId616" Type="http://schemas.openxmlformats.org/officeDocument/2006/relationships/hyperlink" Target="http://www.plesni-studio.eu/" TargetMode="External"/><Relationship Id="rId658" Type="http://schemas.openxmlformats.org/officeDocument/2006/relationships/hyperlink" Target="http://www.zzp.hr/" TargetMode="External"/><Relationship Id="rId823" Type="http://schemas.openxmlformats.org/officeDocument/2006/relationships/hyperlink" Target="mailto:ivan-pl.zajc@hi.htnet.hr" TargetMode="External"/><Relationship Id="rId865" Type="http://schemas.openxmlformats.org/officeDocument/2006/relationships/hyperlink" Target="mailto:udvdr@udvdr.hr" TargetMode="External"/><Relationship Id="rId255" Type="http://schemas.openxmlformats.org/officeDocument/2006/relationships/hyperlink" Target="mailto:udrugacreativa@gmail.com" TargetMode="External"/><Relationship Id="rId297" Type="http://schemas.openxmlformats.org/officeDocument/2006/relationships/hyperlink" Target="http://www.czn.hr/" TargetMode="External"/><Relationship Id="rId462" Type="http://schemas.openxmlformats.org/officeDocument/2006/relationships/hyperlink" Target="mailto:info@iskra-ces.hr" TargetMode="External"/><Relationship Id="rId518" Type="http://schemas.openxmlformats.org/officeDocument/2006/relationships/hyperlink" Target="http://www.hrabritelefon.hr/" TargetMode="External"/><Relationship Id="rId725" Type="http://schemas.openxmlformats.org/officeDocument/2006/relationships/hyperlink" Target="mailto:bojan@hdd.hr" TargetMode="External"/><Relationship Id="rId115" Type="http://schemas.openxmlformats.org/officeDocument/2006/relationships/hyperlink" Target="http://www.hspdsljem.hr/" TargetMode="External"/><Relationship Id="rId157" Type="http://schemas.openxmlformats.org/officeDocument/2006/relationships/hyperlink" Target="http://www.rktrnje.hr/" TargetMode="External"/><Relationship Id="rId322" Type="http://schemas.openxmlformats.org/officeDocument/2006/relationships/hyperlink" Target="mailto:info@rctzg.hr" TargetMode="External"/><Relationship Id="rId364" Type="http://schemas.openxmlformats.org/officeDocument/2006/relationships/hyperlink" Target="mailto:info@uimeobitelji.net" TargetMode="External"/><Relationship Id="rId767" Type="http://schemas.openxmlformats.org/officeDocument/2006/relationships/hyperlink" Target="http://www.knjiga-u-centru.hr/" TargetMode="External"/><Relationship Id="rId61" Type="http://schemas.openxmlformats.org/officeDocument/2006/relationships/hyperlink" Target="mailto:jk_sveti_nikola@net.hr" TargetMode="External"/><Relationship Id="rId199" Type="http://schemas.openxmlformats.org/officeDocument/2006/relationships/hyperlink" Target="mailto:cesi@cesi.hr" TargetMode="External"/><Relationship Id="rId571" Type="http://schemas.openxmlformats.org/officeDocument/2006/relationships/hyperlink" Target="http://www.stranicamrvica.hr/" TargetMode="External"/><Relationship Id="rId627" Type="http://schemas.openxmlformats.org/officeDocument/2006/relationships/hyperlink" Target="mailto:ndamjan@gmail.com" TargetMode="External"/><Relationship Id="rId669" Type="http://schemas.openxmlformats.org/officeDocument/2006/relationships/hyperlink" Target="mailto:sdms_hrvatske@sdms.hr" TargetMode="External"/><Relationship Id="rId834" Type="http://schemas.openxmlformats.org/officeDocument/2006/relationships/hyperlink" Target="mailto:sonja.zubovic@zg.t-com.hr" TargetMode="External"/><Relationship Id="rId876" Type="http://schemas.openxmlformats.org/officeDocument/2006/relationships/drawing" Target="../drawings/drawing1.xml"/><Relationship Id="rId19" Type="http://schemas.openxmlformats.org/officeDocument/2006/relationships/hyperlink" Target="http://www.oazainfo.hr/" TargetMode="External"/><Relationship Id="rId224" Type="http://schemas.openxmlformats.org/officeDocument/2006/relationships/hyperlink" Target="http://www.zamisli.hr/" TargetMode="External"/><Relationship Id="rId266" Type="http://schemas.openxmlformats.org/officeDocument/2006/relationships/hyperlink" Target="http://www.hrabritelefon.hr/" TargetMode="External"/><Relationship Id="rId431" Type="http://schemas.openxmlformats.org/officeDocument/2006/relationships/hyperlink" Target="mailto:info@petplus.hr" TargetMode="External"/><Relationship Id="rId473" Type="http://schemas.openxmlformats.org/officeDocument/2006/relationships/hyperlink" Target="http://www.ckzg.hr/" TargetMode="External"/><Relationship Id="rId529" Type="http://schemas.openxmlformats.org/officeDocument/2006/relationships/hyperlink" Target="mailto:zkaerotika@gmail.com" TargetMode="External"/><Relationship Id="rId680" Type="http://schemas.openxmlformats.org/officeDocument/2006/relationships/hyperlink" Target="mailto:veljko.djordjevic@kbc-zagreb.hr" TargetMode="External"/><Relationship Id="rId736" Type="http://schemas.openxmlformats.org/officeDocument/2006/relationships/hyperlink" Target="mailto:dhk@dhk.hr" TargetMode="External"/><Relationship Id="rId30" Type="http://schemas.openxmlformats.org/officeDocument/2006/relationships/hyperlink" Target="http://www.donkihot.hr/" TargetMode="External"/><Relationship Id="rId126" Type="http://schemas.openxmlformats.org/officeDocument/2006/relationships/hyperlink" Target="http://www.nk-kustosija.hr/" TargetMode="External"/><Relationship Id="rId168" Type="http://schemas.openxmlformats.org/officeDocument/2006/relationships/hyperlink" Target="http://www.stepbystep.hr/" TargetMode="External"/><Relationship Id="rId333" Type="http://schemas.openxmlformats.org/officeDocument/2006/relationships/hyperlink" Target="http://www.centar-sirius.hr/" TargetMode="External"/><Relationship Id="rId540" Type="http://schemas.openxmlformats.org/officeDocument/2006/relationships/hyperlink" Target="mailto:malizmaj.hr@gmail.com" TargetMode="External"/><Relationship Id="rId778" Type="http://schemas.openxmlformats.org/officeDocument/2006/relationships/hyperlink" Target="http://www.pen.hr/" TargetMode="External"/><Relationship Id="rId72" Type="http://schemas.openxmlformats.org/officeDocument/2006/relationships/hyperlink" Target="mailto:zvjezdana.bubnjar@kultura-nova.hr" TargetMode="External"/><Relationship Id="rId375" Type="http://schemas.openxmlformats.org/officeDocument/2006/relationships/hyperlink" Target="mailto:kontakt@slatkikosecer.com" TargetMode="External"/><Relationship Id="rId582" Type="http://schemas.openxmlformats.org/officeDocument/2006/relationships/hyperlink" Target="mailto:udrugamedvescak@gmail.com" TargetMode="External"/><Relationship Id="rId638" Type="http://schemas.openxmlformats.org/officeDocument/2006/relationships/hyperlink" Target="http://www.dokumentarni.net/" TargetMode="External"/><Relationship Id="rId803" Type="http://schemas.openxmlformats.org/officeDocument/2006/relationships/hyperlink" Target="mailto:dplavsic@net.hr" TargetMode="External"/><Relationship Id="rId845" Type="http://schemas.openxmlformats.org/officeDocument/2006/relationships/hyperlink" Target="mailto:zenstud@zenstud.hr" TargetMode="External"/><Relationship Id="rId3" Type="http://schemas.openxmlformats.org/officeDocument/2006/relationships/hyperlink" Target="http://www.noina-arka.hr/" TargetMode="External"/><Relationship Id="rId235" Type="http://schemas.openxmlformats.org/officeDocument/2006/relationships/hyperlink" Target="http://www.ambidekster.hr/" TargetMode="External"/><Relationship Id="rId277" Type="http://schemas.openxmlformats.org/officeDocument/2006/relationships/hyperlink" Target="mailto:rijetke.bolesti@gmail.com" TargetMode="External"/><Relationship Id="rId400" Type="http://schemas.openxmlformats.org/officeDocument/2006/relationships/hyperlink" Target="mailto:cesi@cesi.hr" TargetMode="External"/><Relationship Id="rId442" Type="http://schemas.openxmlformats.org/officeDocument/2006/relationships/hyperlink" Target="mailto:info@ti-si-sunce.hr" TargetMode="External"/><Relationship Id="rId484" Type="http://schemas.openxmlformats.org/officeDocument/2006/relationships/hyperlink" Target="http://www.mugz.hr/" TargetMode="External"/><Relationship Id="rId705" Type="http://schemas.openxmlformats.org/officeDocument/2006/relationships/hyperlink" Target="mailto:udrugamudrica@gmail.com" TargetMode="External"/><Relationship Id="rId137" Type="http://schemas.openxmlformats.org/officeDocument/2006/relationships/hyperlink" Target="http://www.projunior.hr/" TargetMode="External"/><Relationship Id="rId302" Type="http://schemas.openxmlformats.org/officeDocument/2006/relationships/hyperlink" Target="mailto:mugz@mugz.hr" TargetMode="External"/><Relationship Id="rId344" Type="http://schemas.openxmlformats.org/officeDocument/2006/relationships/hyperlink" Target="mailto:colon@colon.hr" TargetMode="External"/><Relationship Id="rId691" Type="http://schemas.openxmlformats.org/officeDocument/2006/relationships/hyperlink" Target="mailto:milanhabljak@gmail.com" TargetMode="External"/><Relationship Id="rId747" Type="http://schemas.openxmlformats.org/officeDocument/2006/relationships/hyperlink" Target="mailto:dhkp@zg.t-com.hr" TargetMode="External"/><Relationship Id="rId789" Type="http://schemas.openxmlformats.org/officeDocument/2006/relationships/hyperlink" Target="http://www.booksa.hr/" TargetMode="External"/><Relationship Id="rId41" Type="http://schemas.openxmlformats.org/officeDocument/2006/relationships/hyperlink" Target="mailto:czn@czn.hr" TargetMode="External"/><Relationship Id="rId83" Type="http://schemas.openxmlformats.org/officeDocument/2006/relationships/hyperlink" Target="mailto:foresta@ok-foresta.hr" TargetMode="External"/><Relationship Id="rId179" Type="http://schemas.openxmlformats.org/officeDocument/2006/relationships/hyperlink" Target="http://www.budenje.hr/" TargetMode="External"/><Relationship Id="rId386" Type="http://schemas.openxmlformats.org/officeDocument/2006/relationships/hyperlink" Target="mailto:udruga.igra@udrugaigra.hr" TargetMode="External"/><Relationship Id="rId551" Type="http://schemas.openxmlformats.org/officeDocument/2006/relationships/hyperlink" Target="mailto:karate.sosai@gmail.com" TargetMode="External"/><Relationship Id="rId593" Type="http://schemas.openxmlformats.org/officeDocument/2006/relationships/hyperlink" Target="http://www.rkzg-dubrava.hr/" TargetMode="External"/><Relationship Id="rId607" Type="http://schemas.openxmlformats.org/officeDocument/2006/relationships/hyperlink" Target="http://www.malisportasi.hr/" TargetMode="External"/><Relationship Id="rId649" Type="http://schemas.openxmlformats.org/officeDocument/2006/relationships/hyperlink" Target="http://www.udrugafranak.hr/" TargetMode="External"/><Relationship Id="rId814" Type="http://schemas.openxmlformats.org/officeDocument/2006/relationships/hyperlink" Target="mailto:br@dzepna.com" TargetMode="External"/><Relationship Id="rId856" Type="http://schemas.openxmlformats.org/officeDocument/2006/relationships/hyperlink" Target="mailto:unijaroma@gmail.com" TargetMode="External"/><Relationship Id="rId190" Type="http://schemas.openxmlformats.org/officeDocument/2006/relationships/hyperlink" Target="http://www.djecjaposla.hr/" TargetMode="External"/><Relationship Id="rId204" Type="http://schemas.openxmlformats.org/officeDocument/2006/relationships/hyperlink" Target="mailto:jablani.poplartrees@gmail.com" TargetMode="External"/><Relationship Id="rId246" Type="http://schemas.openxmlformats.org/officeDocument/2006/relationships/hyperlink" Target="mailto:alemka.codim@gmail.com" TargetMode="External"/><Relationship Id="rId288" Type="http://schemas.openxmlformats.org/officeDocument/2006/relationships/hyperlink" Target="mailto:zlatnakarta@gmail.com" TargetMode="External"/><Relationship Id="rId411" Type="http://schemas.openxmlformats.org/officeDocument/2006/relationships/hyperlink" Target="mailto:zeljka.mazzi@iskra-ces.hr" TargetMode="External"/><Relationship Id="rId453" Type="http://schemas.openxmlformats.org/officeDocument/2006/relationships/hyperlink" Target="http://www.crveninosovi.hr/" TargetMode="External"/><Relationship Id="rId509" Type="http://schemas.openxmlformats.org/officeDocument/2006/relationships/hyperlink" Target="mailto:tatjana.tomec@abacus-hrvatska.hr" TargetMode="External"/><Relationship Id="rId660" Type="http://schemas.openxmlformats.org/officeDocument/2006/relationships/hyperlink" Target="http://www.potrosac.hr/" TargetMode="External"/><Relationship Id="rId106" Type="http://schemas.openxmlformats.org/officeDocument/2006/relationships/hyperlink" Target="http://www.mozartine.hr/" TargetMode="External"/><Relationship Id="rId313" Type="http://schemas.openxmlformats.org/officeDocument/2006/relationships/hyperlink" Target="mailto:osvit1@net.hr" TargetMode="External"/><Relationship Id="rId495" Type="http://schemas.openxmlformats.org/officeDocument/2006/relationships/hyperlink" Target="http://www.vcz.hr/" TargetMode="External"/><Relationship Id="rId716" Type="http://schemas.openxmlformats.org/officeDocument/2006/relationships/hyperlink" Target="mailto:tomislav.beganovic@huhiv.hr" TargetMode="External"/><Relationship Id="rId758" Type="http://schemas.openxmlformats.org/officeDocument/2006/relationships/hyperlink" Target="http://www.hrvatskodrustvopisaca.hr/" TargetMode="External"/><Relationship Id="rId10" Type="http://schemas.openxmlformats.org/officeDocument/2006/relationships/hyperlink" Target="http://www.prijatelji-zivotinja.hr/" TargetMode="External"/><Relationship Id="rId52" Type="http://schemas.openxmlformats.org/officeDocument/2006/relationships/hyperlink" Target="mailto:iva.majcenic@gmail.com" TargetMode="External"/><Relationship Id="rId94" Type="http://schemas.openxmlformats.org/officeDocument/2006/relationships/hyperlink" Target="mailto:tajniksesvetezagreb@gmail.com" TargetMode="External"/><Relationship Id="rId148" Type="http://schemas.openxmlformats.org/officeDocument/2006/relationships/hyperlink" Target="http://www.zrs.hr/" TargetMode="External"/><Relationship Id="rId355" Type="http://schemas.openxmlformats.org/officeDocument/2006/relationships/hyperlink" Target="http://www.umrh.hr/" TargetMode="External"/><Relationship Id="rId397" Type="http://schemas.openxmlformats.org/officeDocument/2006/relationships/hyperlink" Target="http://www.czn.hr/" TargetMode="External"/><Relationship Id="rId520" Type="http://schemas.openxmlformats.org/officeDocument/2006/relationships/hyperlink" Target="mailto:info@marysmeals.hr" TargetMode="External"/><Relationship Id="rId562" Type="http://schemas.openxmlformats.org/officeDocument/2006/relationships/hyperlink" Target="http://www.plavi-telefon.hr/" TargetMode="External"/><Relationship Id="rId618" Type="http://schemas.openxmlformats.org/officeDocument/2006/relationships/hyperlink" Target="mailto:info@isum.hr" TargetMode="External"/><Relationship Id="rId825" Type="http://schemas.openxmlformats.org/officeDocument/2006/relationships/hyperlink" Target="mailto:uprava@td-gaj.hr" TargetMode="External"/><Relationship Id="rId215" Type="http://schemas.openxmlformats.org/officeDocument/2006/relationships/hyperlink" Target="http://www.sportic.hr/" TargetMode="External"/><Relationship Id="rId257" Type="http://schemas.openxmlformats.org/officeDocument/2006/relationships/hyperlink" Target="mailto:info@debra-croatia.com" TargetMode="External"/><Relationship Id="rId422" Type="http://schemas.openxmlformats.org/officeDocument/2006/relationships/hyperlink" Target="http://www.nezaposleni.hr/" TargetMode="External"/><Relationship Id="rId464" Type="http://schemas.openxmlformats.org/officeDocument/2006/relationships/hyperlink" Target="mailto:krila@krila.hr" TargetMode="External"/><Relationship Id="rId867" Type="http://schemas.openxmlformats.org/officeDocument/2006/relationships/hyperlink" Target="mailto:info@ckzg.hr" TargetMode="External"/><Relationship Id="rId299" Type="http://schemas.openxmlformats.org/officeDocument/2006/relationships/hyperlink" Target="http://www.martinov-plast.hr/" TargetMode="External"/><Relationship Id="rId727" Type="http://schemas.openxmlformats.org/officeDocument/2006/relationships/hyperlink" Target="mailto:sonja.njunjic@gmail.com" TargetMode="External"/><Relationship Id="rId63" Type="http://schemas.openxmlformats.org/officeDocument/2006/relationships/hyperlink" Target="mailto:karate.sosai@gmail.com" TargetMode="External"/><Relationship Id="rId159" Type="http://schemas.openxmlformats.org/officeDocument/2006/relationships/hyperlink" Target="http://www.sknovizagreb.hr/" TargetMode="External"/><Relationship Id="rId366" Type="http://schemas.openxmlformats.org/officeDocument/2006/relationships/hyperlink" Target="mailto:udruga.vestigium@gmail.com" TargetMode="External"/><Relationship Id="rId573" Type="http://schemas.openxmlformats.org/officeDocument/2006/relationships/hyperlink" Target="mailto:magipersic@gmail.com" TargetMode="External"/><Relationship Id="rId780" Type="http://schemas.openxmlformats.org/officeDocument/2006/relationships/hyperlink" Target="http://www.pen.hr/" TargetMode="External"/><Relationship Id="rId226" Type="http://schemas.openxmlformats.org/officeDocument/2006/relationships/hyperlink" Target="http://www.husr.hr/" TargetMode="External"/><Relationship Id="rId433" Type="http://schemas.openxmlformats.org/officeDocument/2006/relationships/hyperlink" Target="http://www.uksr.hr/" TargetMode="External"/><Relationship Id="rId640" Type="http://schemas.openxmlformats.org/officeDocument/2006/relationships/hyperlink" Target="http://www.nacionalnemanjinehr.com/" TargetMode="External"/><Relationship Id="rId738" Type="http://schemas.openxmlformats.org/officeDocument/2006/relationships/hyperlink" Target="mailto:dhk@dhk.hr" TargetMode="External"/><Relationship Id="rId74" Type="http://schemas.openxmlformats.org/officeDocument/2006/relationships/hyperlink" Target="mailto:info-lk@parafreek.hr" TargetMode="External"/><Relationship Id="rId377" Type="http://schemas.openxmlformats.org/officeDocument/2006/relationships/hyperlink" Target="mailto:let@udruga-let.hr" TargetMode="External"/><Relationship Id="rId500" Type="http://schemas.openxmlformats.org/officeDocument/2006/relationships/hyperlink" Target="mailto:gerijatrijskaudrugaprecko@gmail.com" TargetMode="External"/><Relationship Id="rId584" Type="http://schemas.openxmlformats.org/officeDocument/2006/relationships/hyperlink" Target="http://www.isum.hr/" TargetMode="External"/><Relationship Id="rId805" Type="http://schemas.openxmlformats.org/officeDocument/2006/relationships/hyperlink" Target="mailto:zjelavic@emz.hr" TargetMode="External"/><Relationship Id="rId5" Type="http://schemas.openxmlformats.org/officeDocument/2006/relationships/hyperlink" Target="http://www.krila.hr/" TargetMode="External"/><Relationship Id="rId237" Type="http://schemas.openxmlformats.org/officeDocument/2006/relationships/hyperlink" Target="http://www.babe.hr/" TargetMode="External"/><Relationship Id="rId791" Type="http://schemas.openxmlformats.org/officeDocument/2006/relationships/hyperlink" Target="http://www.booksa.hr/" TargetMode="External"/><Relationship Id="rId444" Type="http://schemas.openxmlformats.org/officeDocument/2006/relationships/hyperlink" Target="mailto:jelena@budisvoj.eu" TargetMode="External"/><Relationship Id="rId651" Type="http://schemas.openxmlformats.org/officeDocument/2006/relationships/hyperlink" Target="mailto:stedopis@stedopis.hr" TargetMode="External"/><Relationship Id="rId749" Type="http://schemas.openxmlformats.org/officeDocument/2006/relationships/hyperlink" Target="mailto:ured@hrvatskodru&#353;tvopisaca.hr" TargetMode="External"/><Relationship Id="rId290" Type="http://schemas.openxmlformats.org/officeDocument/2006/relationships/hyperlink" Target="mailto:klub.umirovljenika.zagreb@gmail.com" TargetMode="External"/><Relationship Id="rId304" Type="http://schemas.openxmlformats.org/officeDocument/2006/relationships/hyperlink" Target="mailto:mugz@mugz.hr" TargetMode="External"/><Relationship Id="rId388" Type="http://schemas.openxmlformats.org/officeDocument/2006/relationships/hyperlink" Target="http://www.djeca-prva.hr/" TargetMode="External"/><Relationship Id="rId511" Type="http://schemas.openxmlformats.org/officeDocument/2006/relationships/hyperlink" Target="mailto:prisutnost@ffdi.hr" TargetMode="External"/><Relationship Id="rId609" Type="http://schemas.openxmlformats.org/officeDocument/2006/relationships/hyperlink" Target="http://www.croatianhistory.net/glagoljica/dpg.html" TargetMode="External"/><Relationship Id="rId85" Type="http://schemas.openxmlformats.org/officeDocument/2006/relationships/hyperlink" Target="mailto:javor@javor.hr" TargetMode="External"/><Relationship Id="rId150" Type="http://schemas.openxmlformats.org/officeDocument/2006/relationships/hyperlink" Target="http://www.kultura-nova.hr/" TargetMode="External"/><Relationship Id="rId595" Type="http://schemas.openxmlformats.org/officeDocument/2006/relationships/hyperlink" Target="mailto:babe@babe.hr" TargetMode="External"/><Relationship Id="rId816" Type="http://schemas.openxmlformats.org/officeDocument/2006/relationships/hyperlink" Target="mailto:vesna@predstava.eu" TargetMode="External"/><Relationship Id="rId248" Type="http://schemas.openxmlformats.org/officeDocument/2006/relationships/hyperlink" Target="mailto:info@centarbea.hr" TargetMode="External"/><Relationship Id="rId455" Type="http://schemas.openxmlformats.org/officeDocument/2006/relationships/hyperlink" Target="http://www.azkz.net/" TargetMode="External"/><Relationship Id="rId662" Type="http://schemas.openxmlformats.org/officeDocument/2006/relationships/hyperlink" Target="http://www.zabreg.hr/" TargetMode="External"/><Relationship Id="rId12" Type="http://schemas.openxmlformats.org/officeDocument/2006/relationships/hyperlink" Target="http://www.hmu.hr/" TargetMode="External"/><Relationship Id="rId108" Type="http://schemas.openxmlformats.org/officeDocument/2006/relationships/hyperlink" Target="http://www.sportzasve-centar.hr/" TargetMode="External"/><Relationship Id="rId315" Type="http://schemas.openxmlformats.org/officeDocument/2006/relationships/hyperlink" Target="mailto:suh-pov@zg.t-com.hr" TargetMode="External"/><Relationship Id="rId522" Type="http://schemas.openxmlformats.org/officeDocument/2006/relationships/hyperlink" Target="mailto:amisic7@gmail.com" TargetMode="External"/><Relationship Id="rId96" Type="http://schemas.openxmlformats.org/officeDocument/2006/relationships/hyperlink" Target="mailto:goran@rkmaksimir-pastela.hr" TargetMode="External"/><Relationship Id="rId161" Type="http://schemas.openxmlformats.org/officeDocument/2006/relationships/hyperlink" Target="http://www.jk-sveti-nikola.hr/" TargetMode="External"/><Relationship Id="rId399" Type="http://schemas.openxmlformats.org/officeDocument/2006/relationships/hyperlink" Target="http://www.ceraneo.hr/" TargetMode="External"/><Relationship Id="rId827" Type="http://schemas.openxmlformats.org/officeDocument/2006/relationships/hyperlink" Target="mailto:svijet.tisine.1@gmail.com" TargetMode="External"/><Relationship Id="rId259" Type="http://schemas.openxmlformats.org/officeDocument/2006/relationships/hyperlink" Target="mailto:spa@dpp.hr" TargetMode="External"/><Relationship Id="rId466" Type="http://schemas.openxmlformats.org/officeDocument/2006/relationships/hyperlink" Target="mailto:vcz@vcz.hr" TargetMode="External"/><Relationship Id="rId673" Type="http://schemas.openxmlformats.org/officeDocument/2006/relationships/hyperlink" Target="mailto:fieldco.croatia@medecinsdumonde.be" TargetMode="External"/><Relationship Id="rId23" Type="http://schemas.openxmlformats.org/officeDocument/2006/relationships/hyperlink" Target="http://www.hsd.hr/" TargetMode="External"/><Relationship Id="rId119" Type="http://schemas.openxmlformats.org/officeDocument/2006/relationships/hyperlink" Target="http://www.zzts.hr/" TargetMode="External"/><Relationship Id="rId326" Type="http://schemas.openxmlformats.org/officeDocument/2006/relationships/hyperlink" Target="mailto:savez.gluhih.i.nagluhih@zg.t-com.hr" TargetMode="External"/><Relationship Id="rId533" Type="http://schemas.openxmlformats.org/officeDocument/2006/relationships/hyperlink" Target="mailto:info@adopta.hr" TargetMode="External"/><Relationship Id="rId740" Type="http://schemas.openxmlformats.org/officeDocument/2006/relationships/hyperlink" Target="http://www.dhk.hr/" TargetMode="External"/><Relationship Id="rId838" Type="http://schemas.openxmlformats.org/officeDocument/2006/relationships/hyperlink" Target="http://www.hrvatskodrustvopisaca.hr/" TargetMode="External"/><Relationship Id="rId172" Type="http://schemas.openxmlformats.org/officeDocument/2006/relationships/hyperlink" Target="mailto:alemka.codim@gmail.com" TargetMode="External"/><Relationship Id="rId477" Type="http://schemas.openxmlformats.org/officeDocument/2006/relationships/hyperlink" Target="http://www.odraz.hr/" TargetMode="External"/><Relationship Id="rId600" Type="http://schemas.openxmlformats.org/officeDocument/2006/relationships/hyperlink" Target="mailto:info@montazstroj.hr" TargetMode="External"/><Relationship Id="rId684" Type="http://schemas.openxmlformats.org/officeDocument/2006/relationships/hyperlink" Target="mailto:mperaica@imi.hr" TargetMode="External"/><Relationship Id="rId337" Type="http://schemas.openxmlformats.org/officeDocument/2006/relationships/hyperlink" Target="mailto:zagreb-sdf@sdf.hr" TargetMode="External"/><Relationship Id="rId34" Type="http://schemas.openxmlformats.org/officeDocument/2006/relationships/hyperlink" Target="http://www.hhdhyla.hr/" TargetMode="External"/><Relationship Id="rId544" Type="http://schemas.openxmlformats.org/officeDocument/2006/relationships/hyperlink" Target="http://www.zaklada-mdm.hr/" TargetMode="External"/><Relationship Id="rId751" Type="http://schemas.openxmlformats.org/officeDocument/2006/relationships/hyperlink" Target="mailto:ured@hrvatskodru&#353;tvopisaca.hr" TargetMode="External"/><Relationship Id="rId849" Type="http://schemas.openxmlformats.org/officeDocument/2006/relationships/hyperlink" Target="http://www.atack.h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narodne-novine.nn.hr/clanci/sluzbeni/dodatni/434417.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narodne-novine.nn.hr/clanci/sluzbeni/dodatni/434417.pdf"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narodne-novine.nn.hr/clanci/sluzbeni/2015_01_4_76.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183"/>
  <sheetViews>
    <sheetView tabSelected="1" zoomScale="80" zoomScaleNormal="80" zoomScaleSheetLayoutView="62" workbookViewId="0">
      <pane ySplit="3" topLeftCell="A60" activePane="bottomLeft" state="frozen"/>
      <selection pane="bottomLeft" activeCell="J2" sqref="J1:J1048576"/>
    </sheetView>
  </sheetViews>
  <sheetFormatPr defaultColWidth="9.140625" defaultRowHeight="12.75" x14ac:dyDescent="0.2"/>
  <cols>
    <col min="1" max="1" width="7.140625" style="16" customWidth="1"/>
    <col min="2" max="3" width="31.7109375" style="10" customWidth="1"/>
    <col min="4" max="4" width="31.7109375" style="44" customWidth="1"/>
    <col min="5" max="5" width="39.7109375" style="10" customWidth="1"/>
    <col min="6" max="6" width="34.28515625" style="10" customWidth="1"/>
    <col min="7" max="7" width="18.42578125" style="10" customWidth="1"/>
    <col min="8" max="8" width="15" style="545" customWidth="1"/>
    <col min="9" max="9" width="15.5703125" style="545" customWidth="1"/>
    <col min="10" max="10" width="22.5703125" style="10" hidden="1" customWidth="1"/>
    <col min="11" max="12" width="16.140625" style="10" hidden="1" customWidth="1"/>
    <col min="13" max="13" width="16.140625" style="10" customWidth="1"/>
    <col min="14" max="14" width="18.140625" style="10" customWidth="1"/>
    <col min="15" max="16" width="32.7109375" style="10" customWidth="1"/>
    <col min="17" max="17" width="23" style="44" customWidth="1"/>
    <col min="18" max="18" width="19.42578125" style="539" customWidth="1"/>
    <col min="19" max="19" width="21.140625" style="539" customWidth="1"/>
    <col min="20" max="20" width="17.7109375" style="16" customWidth="1"/>
    <col min="21" max="21" width="24.28515625" style="16" customWidth="1"/>
    <col min="22" max="22" width="16.5703125" style="10" customWidth="1"/>
    <col min="23" max="23" width="17.7109375" style="545" customWidth="1"/>
    <col min="24" max="24" width="14.42578125" style="10" customWidth="1"/>
    <col min="25" max="25" width="14.5703125" style="10" customWidth="1"/>
    <col min="26" max="26" width="15" style="10" customWidth="1"/>
    <col min="27" max="27" width="14.85546875" style="10" customWidth="1"/>
    <col min="28" max="28" width="19.28515625" style="10" customWidth="1"/>
    <col min="29" max="29" width="31.28515625" style="460" customWidth="1"/>
    <col min="30" max="30" width="26.7109375" style="10" customWidth="1"/>
    <col min="31" max="31" width="21.42578125" style="10" customWidth="1"/>
    <col min="32" max="32" width="24" style="10" customWidth="1"/>
    <col min="33" max="33" width="22.42578125" style="10" customWidth="1"/>
    <col min="34" max="34" width="31" style="10" customWidth="1"/>
    <col min="35" max="16384" width="9.140625" style="10"/>
  </cols>
  <sheetData>
    <row r="1" spans="1:34" s="18" customFormat="1" ht="84.75" customHeight="1" x14ac:dyDescent="0.25">
      <c r="A1" s="608" t="s">
        <v>1077</v>
      </c>
      <c r="B1" s="138" t="s">
        <v>107</v>
      </c>
      <c r="C1" s="614" t="s">
        <v>1039</v>
      </c>
      <c r="D1" s="614"/>
      <c r="E1" s="615"/>
      <c r="F1" s="610" t="s">
        <v>111</v>
      </c>
      <c r="G1" s="611"/>
      <c r="H1" s="611"/>
      <c r="I1" s="611"/>
      <c r="J1" s="611"/>
      <c r="K1" s="611"/>
      <c r="L1" s="611"/>
      <c r="M1" s="611"/>
      <c r="N1" s="612"/>
      <c r="O1" s="613" t="s">
        <v>53</v>
      </c>
      <c r="P1" s="613"/>
      <c r="Q1" s="613"/>
      <c r="R1" s="613"/>
      <c r="S1" s="613"/>
      <c r="T1" s="613"/>
      <c r="U1" s="613"/>
      <c r="V1" s="613"/>
      <c r="W1" s="613"/>
      <c r="X1" s="613"/>
      <c r="Y1" s="613"/>
      <c r="Z1" s="613"/>
      <c r="AA1" s="613"/>
      <c r="AB1" s="613"/>
      <c r="AC1" s="613"/>
      <c r="AD1" s="613"/>
      <c r="AE1" s="613"/>
      <c r="AF1" s="613"/>
      <c r="AG1" s="613"/>
      <c r="AH1" s="613"/>
    </row>
    <row r="2" spans="1:34" s="19" customFormat="1" ht="141" x14ac:dyDescent="0.2">
      <c r="A2" s="609"/>
      <c r="B2" s="24" t="s">
        <v>106</v>
      </c>
      <c r="C2" s="133" t="s">
        <v>1079</v>
      </c>
      <c r="D2" s="133" t="s">
        <v>1078</v>
      </c>
      <c r="E2" s="132" t="s">
        <v>108</v>
      </c>
      <c r="F2" s="29" t="s">
        <v>112</v>
      </c>
      <c r="G2" s="29" t="s">
        <v>113</v>
      </c>
      <c r="H2" s="540" t="s">
        <v>1080</v>
      </c>
      <c r="I2" s="540" t="s">
        <v>1081</v>
      </c>
      <c r="J2" s="36" t="s">
        <v>1046</v>
      </c>
      <c r="K2" s="33" t="s">
        <v>114</v>
      </c>
      <c r="L2" s="33" t="s">
        <v>115</v>
      </c>
      <c r="M2" s="33" t="s">
        <v>116</v>
      </c>
      <c r="N2" s="31" t="s">
        <v>29</v>
      </c>
      <c r="O2" s="34" t="s">
        <v>966</v>
      </c>
      <c r="P2" s="36" t="s">
        <v>117</v>
      </c>
      <c r="Q2" s="36" t="s">
        <v>1047</v>
      </c>
      <c r="R2" s="531" t="s">
        <v>999</v>
      </c>
      <c r="S2" s="531" t="s">
        <v>1076</v>
      </c>
      <c r="T2" s="157" t="s">
        <v>1082</v>
      </c>
      <c r="U2" s="157" t="s">
        <v>1048</v>
      </c>
      <c r="V2" s="27" t="s">
        <v>1050</v>
      </c>
      <c r="W2" s="575" t="s">
        <v>120</v>
      </c>
      <c r="X2" s="27" t="s">
        <v>121</v>
      </c>
      <c r="Y2" s="27" t="s">
        <v>122</v>
      </c>
      <c r="Z2" s="27" t="s">
        <v>123</v>
      </c>
      <c r="AA2" s="27" t="s">
        <v>124</v>
      </c>
      <c r="AB2" s="39" t="s">
        <v>1049</v>
      </c>
      <c r="AC2" s="40" t="s">
        <v>1051</v>
      </c>
      <c r="AD2" s="454" t="s">
        <v>118</v>
      </c>
      <c r="AE2" s="158" t="s">
        <v>1043</v>
      </c>
      <c r="AF2" s="158" t="s">
        <v>1044</v>
      </c>
      <c r="AG2" s="158" t="s">
        <v>1045</v>
      </c>
      <c r="AH2" s="159" t="s">
        <v>1052</v>
      </c>
    </row>
    <row r="3" spans="1:34" s="11" customFormat="1" ht="13.5" customHeight="1" x14ac:dyDescent="0.2">
      <c r="A3" s="26">
        <v>1</v>
      </c>
      <c r="B3" s="25">
        <v>2</v>
      </c>
      <c r="C3" s="135" t="s">
        <v>109</v>
      </c>
      <c r="D3" s="135" t="s">
        <v>110</v>
      </c>
      <c r="E3" s="135" t="s">
        <v>1007</v>
      </c>
      <c r="F3" s="29">
        <v>4</v>
      </c>
      <c r="G3" s="29">
        <v>5</v>
      </c>
      <c r="H3" s="540">
        <v>6</v>
      </c>
      <c r="I3" s="540">
        <v>7</v>
      </c>
      <c r="J3" s="33">
        <v>8</v>
      </c>
      <c r="K3" s="30">
        <v>9</v>
      </c>
      <c r="L3" s="30">
        <v>10</v>
      </c>
      <c r="M3" s="30">
        <v>11</v>
      </c>
      <c r="N3" s="32">
        <v>12</v>
      </c>
      <c r="O3" s="35">
        <v>13</v>
      </c>
      <c r="P3" s="37">
        <v>14</v>
      </c>
      <c r="Q3" s="36">
        <v>15</v>
      </c>
      <c r="R3" s="34">
        <v>16</v>
      </c>
      <c r="S3" s="34">
        <v>17</v>
      </c>
      <c r="T3" s="35">
        <v>18</v>
      </c>
      <c r="U3" s="35">
        <v>19</v>
      </c>
      <c r="V3" s="38">
        <v>20</v>
      </c>
      <c r="W3" s="576">
        <v>21</v>
      </c>
      <c r="X3" s="38">
        <v>22</v>
      </c>
      <c r="Y3" s="38">
        <v>23</v>
      </c>
      <c r="Z3" s="38">
        <v>24</v>
      </c>
      <c r="AA3" s="38">
        <v>25</v>
      </c>
      <c r="AB3" s="450">
        <v>26</v>
      </c>
      <c r="AC3" s="449">
        <v>27</v>
      </c>
      <c r="AD3" s="455">
        <v>28</v>
      </c>
      <c r="AE3" s="38">
        <v>29</v>
      </c>
      <c r="AF3" s="38">
        <v>30</v>
      </c>
      <c r="AG3" s="38">
        <v>31</v>
      </c>
      <c r="AH3" s="40">
        <v>32</v>
      </c>
    </row>
    <row r="4" spans="1:34" s="283" customFormat="1" ht="51" x14ac:dyDescent="0.2">
      <c r="A4" s="156">
        <v>1</v>
      </c>
      <c r="B4" s="43" t="s">
        <v>1710</v>
      </c>
      <c r="C4" s="43">
        <v>5</v>
      </c>
      <c r="D4" s="43" t="s">
        <v>140</v>
      </c>
      <c r="E4" s="43" t="s">
        <v>1085</v>
      </c>
      <c r="F4" s="277" t="s">
        <v>1086</v>
      </c>
      <c r="G4" s="136" t="s">
        <v>1087</v>
      </c>
      <c r="H4" s="136" t="s">
        <v>1088</v>
      </c>
      <c r="I4" s="136" t="s">
        <v>1089</v>
      </c>
      <c r="J4" s="43" t="s">
        <v>1090</v>
      </c>
      <c r="K4" s="43"/>
      <c r="L4" s="43"/>
      <c r="M4" s="43"/>
      <c r="N4" s="43" t="s">
        <v>1091</v>
      </c>
      <c r="O4" s="277" t="s">
        <v>1092</v>
      </c>
      <c r="P4" s="43"/>
      <c r="Q4" s="43">
        <v>1</v>
      </c>
      <c r="R4" s="532">
        <v>10000</v>
      </c>
      <c r="S4" s="532">
        <v>10000</v>
      </c>
      <c r="T4" s="278">
        <v>1</v>
      </c>
      <c r="U4" s="278">
        <v>1</v>
      </c>
      <c r="V4" s="279">
        <v>7</v>
      </c>
      <c r="W4" s="321" t="s">
        <v>495</v>
      </c>
      <c r="X4" s="278">
        <v>11</v>
      </c>
      <c r="Y4" s="278">
        <v>8</v>
      </c>
      <c r="Z4" s="278">
        <v>6</v>
      </c>
      <c r="AA4" s="278">
        <v>6</v>
      </c>
      <c r="AB4" s="451">
        <v>21</v>
      </c>
      <c r="AC4" s="281" t="s">
        <v>1093</v>
      </c>
      <c r="AD4" s="318"/>
      <c r="AE4" s="43">
        <v>12</v>
      </c>
      <c r="AF4" s="43">
        <v>2</v>
      </c>
      <c r="AG4" s="282">
        <v>2</v>
      </c>
      <c r="AH4" s="281" t="s">
        <v>1093</v>
      </c>
    </row>
    <row r="5" spans="1:34" s="283" customFormat="1" ht="51" x14ac:dyDescent="0.2">
      <c r="A5" s="156">
        <v>2</v>
      </c>
      <c r="B5" s="43" t="s">
        <v>1710</v>
      </c>
      <c r="C5" s="43">
        <v>5</v>
      </c>
      <c r="D5" s="43" t="s">
        <v>140</v>
      </c>
      <c r="E5" s="43" t="s">
        <v>1085</v>
      </c>
      <c r="F5" s="277" t="s">
        <v>1094</v>
      </c>
      <c r="G5" s="136" t="s">
        <v>1095</v>
      </c>
      <c r="H5" s="136" t="s">
        <v>1096</v>
      </c>
      <c r="I5" s="136" t="s">
        <v>1097</v>
      </c>
      <c r="J5" s="43" t="s">
        <v>1098</v>
      </c>
      <c r="K5" s="43"/>
      <c r="L5" s="43"/>
      <c r="M5" s="43"/>
      <c r="N5" s="43" t="s">
        <v>1099</v>
      </c>
      <c r="O5" s="277" t="s">
        <v>1100</v>
      </c>
      <c r="P5" s="43"/>
      <c r="Q5" s="43">
        <v>1</v>
      </c>
      <c r="R5" s="532">
        <v>15000</v>
      </c>
      <c r="S5" s="532">
        <v>15000</v>
      </c>
      <c r="T5" s="278">
        <v>1</v>
      </c>
      <c r="U5" s="278">
        <v>1</v>
      </c>
      <c r="V5" s="278">
        <v>7</v>
      </c>
      <c r="W5" s="284" t="s">
        <v>445</v>
      </c>
      <c r="X5" s="278">
        <v>10</v>
      </c>
      <c r="Y5" s="278">
        <v>8</v>
      </c>
      <c r="Z5" s="278">
        <v>6</v>
      </c>
      <c r="AA5" s="278">
        <v>6</v>
      </c>
      <c r="AB5" s="451">
        <v>22</v>
      </c>
      <c r="AC5" s="281" t="s">
        <v>1101</v>
      </c>
      <c r="AD5" s="318"/>
      <c r="AE5" s="43">
        <v>4</v>
      </c>
      <c r="AF5" s="43">
        <v>1</v>
      </c>
      <c r="AG5" s="282">
        <v>1</v>
      </c>
      <c r="AH5" s="281" t="s">
        <v>1101</v>
      </c>
    </row>
    <row r="6" spans="1:34" s="283" customFormat="1" ht="51" x14ac:dyDescent="0.2">
      <c r="A6" s="156">
        <v>3</v>
      </c>
      <c r="B6" s="43" t="s">
        <v>1710</v>
      </c>
      <c r="C6" s="43">
        <v>5</v>
      </c>
      <c r="D6" s="43" t="s">
        <v>140</v>
      </c>
      <c r="E6" s="43" t="s">
        <v>1085</v>
      </c>
      <c r="F6" s="285" t="s">
        <v>1102</v>
      </c>
      <c r="G6" s="136" t="s">
        <v>1103</v>
      </c>
      <c r="H6" s="136" t="s">
        <v>1104</v>
      </c>
      <c r="I6" s="136" t="s">
        <v>1105</v>
      </c>
      <c r="J6" s="43" t="s">
        <v>1106</v>
      </c>
      <c r="K6" s="43"/>
      <c r="L6" s="43"/>
      <c r="M6" s="43"/>
      <c r="N6" s="43" t="s">
        <v>1107</v>
      </c>
      <c r="O6" s="285" t="s">
        <v>1108</v>
      </c>
      <c r="P6" s="43"/>
      <c r="Q6" s="43">
        <v>1</v>
      </c>
      <c r="R6" s="532">
        <v>10000</v>
      </c>
      <c r="S6" s="532">
        <v>10000</v>
      </c>
      <c r="T6" s="278">
        <v>1</v>
      </c>
      <c r="U6" s="278">
        <v>1</v>
      </c>
      <c r="V6" s="278">
        <v>7</v>
      </c>
      <c r="W6" s="321" t="s">
        <v>493</v>
      </c>
      <c r="X6" s="278">
        <v>77</v>
      </c>
      <c r="Y6" s="278">
        <v>77</v>
      </c>
      <c r="Z6" s="278">
        <v>6</v>
      </c>
      <c r="AA6" s="278">
        <v>6</v>
      </c>
      <c r="AB6" s="451">
        <v>22</v>
      </c>
      <c r="AC6" s="285" t="s">
        <v>1108</v>
      </c>
      <c r="AD6" s="318"/>
      <c r="AE6" s="43">
        <v>4</v>
      </c>
      <c r="AF6" s="43">
        <v>0</v>
      </c>
      <c r="AG6" s="282">
        <v>2</v>
      </c>
      <c r="AH6" s="285" t="s">
        <v>1108</v>
      </c>
    </row>
    <row r="7" spans="1:34" s="283" customFormat="1" ht="51" x14ac:dyDescent="0.2">
      <c r="A7" s="156">
        <v>4</v>
      </c>
      <c r="B7" s="43" t="s">
        <v>1710</v>
      </c>
      <c r="C7" s="43">
        <v>5</v>
      </c>
      <c r="D7" s="43" t="s">
        <v>140</v>
      </c>
      <c r="E7" s="43" t="s">
        <v>1085</v>
      </c>
      <c r="F7" s="277" t="s">
        <v>1109</v>
      </c>
      <c r="G7" s="136" t="s">
        <v>1110</v>
      </c>
      <c r="H7" s="136" t="s">
        <v>1111</v>
      </c>
      <c r="I7" s="136" t="s">
        <v>1112</v>
      </c>
      <c r="J7" s="43" t="s">
        <v>1113</v>
      </c>
      <c r="K7" s="43"/>
      <c r="L7" s="43"/>
      <c r="M7" s="43"/>
      <c r="N7" s="43" t="s">
        <v>1114</v>
      </c>
      <c r="O7" s="277" t="s">
        <v>1115</v>
      </c>
      <c r="P7" s="43"/>
      <c r="Q7" s="43">
        <v>1</v>
      </c>
      <c r="R7" s="532">
        <v>15000</v>
      </c>
      <c r="S7" s="532">
        <v>15000</v>
      </c>
      <c r="T7" s="278">
        <v>1</v>
      </c>
      <c r="U7" s="278">
        <v>1</v>
      </c>
      <c r="V7" s="278">
        <v>7</v>
      </c>
      <c r="W7" s="321" t="s">
        <v>447</v>
      </c>
      <c r="X7" s="278">
        <v>103</v>
      </c>
      <c r="Y7" s="278">
        <v>74</v>
      </c>
      <c r="Z7" s="278">
        <v>21</v>
      </c>
      <c r="AA7" s="278">
        <v>30</v>
      </c>
      <c r="AB7" s="451">
        <v>22</v>
      </c>
      <c r="AC7" s="281" t="s">
        <v>1116</v>
      </c>
      <c r="AD7" s="318"/>
      <c r="AE7" s="43">
        <v>2</v>
      </c>
      <c r="AF7" s="43">
        <v>0</v>
      </c>
      <c r="AG7" s="282">
        <v>0</v>
      </c>
      <c r="AH7" s="282"/>
    </row>
    <row r="8" spans="1:34" s="283" customFormat="1" ht="51" x14ac:dyDescent="0.2">
      <c r="A8" s="156">
        <v>5</v>
      </c>
      <c r="B8" s="43" t="s">
        <v>1710</v>
      </c>
      <c r="C8" s="43">
        <v>5</v>
      </c>
      <c r="D8" s="43" t="s">
        <v>140</v>
      </c>
      <c r="E8" s="43" t="s">
        <v>1085</v>
      </c>
      <c r="F8" s="277" t="s">
        <v>1117</v>
      </c>
      <c r="G8" s="136" t="s">
        <v>1118</v>
      </c>
      <c r="H8" s="136" t="s">
        <v>1119</v>
      </c>
      <c r="I8" s="136" t="s">
        <v>1120</v>
      </c>
      <c r="J8" s="43" t="s">
        <v>1121</v>
      </c>
      <c r="K8" s="43"/>
      <c r="L8" s="43"/>
      <c r="M8" s="43"/>
      <c r="N8" s="43" t="s">
        <v>1122</v>
      </c>
      <c r="O8" s="277" t="s">
        <v>1123</v>
      </c>
      <c r="P8" s="43"/>
      <c r="Q8" s="43">
        <v>1</v>
      </c>
      <c r="R8" s="532">
        <v>10000</v>
      </c>
      <c r="S8" s="532">
        <v>10000</v>
      </c>
      <c r="T8" s="278">
        <v>1</v>
      </c>
      <c r="U8" s="278">
        <v>1</v>
      </c>
      <c r="V8" s="278">
        <v>7</v>
      </c>
      <c r="W8" s="321" t="s">
        <v>445</v>
      </c>
      <c r="X8" s="278">
        <v>67</v>
      </c>
      <c r="Y8" s="278">
        <v>67</v>
      </c>
      <c r="Z8" s="278">
        <v>6</v>
      </c>
      <c r="AA8" s="278">
        <v>2</v>
      </c>
      <c r="AB8" s="451">
        <v>21</v>
      </c>
      <c r="AC8" s="281" t="s">
        <v>1124</v>
      </c>
      <c r="AD8" s="318"/>
      <c r="AE8" s="43">
        <v>5</v>
      </c>
      <c r="AF8" s="43">
        <v>2</v>
      </c>
      <c r="AG8" s="282">
        <v>1</v>
      </c>
      <c r="AH8" s="282"/>
    </row>
    <row r="9" spans="1:34" s="283" customFormat="1" ht="63.75" x14ac:dyDescent="0.2">
      <c r="A9" s="156">
        <v>6</v>
      </c>
      <c r="B9" s="43" t="s">
        <v>1710</v>
      </c>
      <c r="C9" s="43">
        <v>5</v>
      </c>
      <c r="D9" s="43" t="s">
        <v>140</v>
      </c>
      <c r="E9" s="43" t="s">
        <v>1085</v>
      </c>
      <c r="F9" s="277" t="s">
        <v>1125</v>
      </c>
      <c r="G9" s="136" t="s">
        <v>1126</v>
      </c>
      <c r="H9" s="136" t="s">
        <v>1127</v>
      </c>
      <c r="I9" s="136" t="s">
        <v>4108</v>
      </c>
      <c r="J9" s="43" t="s">
        <v>1128</v>
      </c>
      <c r="K9" s="43"/>
      <c r="L9" s="43"/>
      <c r="M9" s="43"/>
      <c r="N9" s="43" t="s">
        <v>1129</v>
      </c>
      <c r="O9" s="286" t="s">
        <v>1130</v>
      </c>
      <c r="P9" s="43"/>
      <c r="Q9" s="43">
        <v>1</v>
      </c>
      <c r="R9" s="532">
        <v>10000</v>
      </c>
      <c r="S9" s="532">
        <v>10000</v>
      </c>
      <c r="T9" s="278">
        <v>1</v>
      </c>
      <c r="U9" s="278">
        <v>1</v>
      </c>
      <c r="V9" s="278">
        <v>7</v>
      </c>
      <c r="W9" s="52" t="s">
        <v>445</v>
      </c>
      <c r="X9" s="278">
        <v>102</v>
      </c>
      <c r="Y9" s="278">
        <v>19</v>
      </c>
      <c r="Z9" s="278">
        <v>2</v>
      </c>
      <c r="AA9" s="278">
        <v>2</v>
      </c>
      <c r="AB9" s="451">
        <v>21</v>
      </c>
      <c r="AC9" s="281" t="s">
        <v>1131</v>
      </c>
      <c r="AD9" s="318"/>
      <c r="AE9" s="43">
        <v>9</v>
      </c>
      <c r="AF9" s="43">
        <v>0</v>
      </c>
      <c r="AG9" s="282">
        <v>1</v>
      </c>
      <c r="AH9" s="281" t="s">
        <v>1131</v>
      </c>
    </row>
    <row r="10" spans="1:34" s="283" customFormat="1" ht="51" x14ac:dyDescent="0.2">
      <c r="A10" s="156">
        <v>7</v>
      </c>
      <c r="B10" s="43" t="s">
        <v>1710</v>
      </c>
      <c r="C10" s="43">
        <v>5</v>
      </c>
      <c r="D10" s="43" t="s">
        <v>140</v>
      </c>
      <c r="E10" s="43" t="s">
        <v>1085</v>
      </c>
      <c r="F10" s="277" t="s">
        <v>1132</v>
      </c>
      <c r="G10" s="136" t="s">
        <v>1133</v>
      </c>
      <c r="H10" s="136" t="s">
        <v>1134</v>
      </c>
      <c r="I10" s="136" t="s">
        <v>1135</v>
      </c>
      <c r="J10" s="43" t="s">
        <v>1136</v>
      </c>
      <c r="K10" s="43"/>
      <c r="L10" s="43"/>
      <c r="M10" s="43"/>
      <c r="N10" s="43" t="s">
        <v>1137</v>
      </c>
      <c r="O10" s="277" t="s">
        <v>1138</v>
      </c>
      <c r="P10" s="43"/>
      <c r="Q10" s="43">
        <v>1</v>
      </c>
      <c r="R10" s="532">
        <v>15000</v>
      </c>
      <c r="S10" s="532">
        <v>15000</v>
      </c>
      <c r="T10" s="278">
        <v>1</v>
      </c>
      <c r="U10" s="278">
        <v>1</v>
      </c>
      <c r="V10" s="278">
        <v>2</v>
      </c>
      <c r="W10" s="321" t="s">
        <v>184</v>
      </c>
      <c r="X10" s="278">
        <v>9</v>
      </c>
      <c r="Y10" s="278">
        <v>44</v>
      </c>
      <c r="Z10" s="278">
        <v>29</v>
      </c>
      <c r="AA10" s="278">
        <v>10</v>
      </c>
      <c r="AB10" s="451">
        <v>21</v>
      </c>
      <c r="AC10" s="281" t="s">
        <v>1139</v>
      </c>
      <c r="AD10" s="318"/>
      <c r="AE10" s="43">
        <v>0</v>
      </c>
      <c r="AF10" s="43">
        <v>3</v>
      </c>
      <c r="AG10" s="282">
        <v>1</v>
      </c>
      <c r="AH10" s="282"/>
    </row>
    <row r="11" spans="1:34" s="283" customFormat="1" ht="76.5" x14ac:dyDescent="0.2">
      <c r="A11" s="156">
        <v>8</v>
      </c>
      <c r="B11" s="43" t="s">
        <v>1710</v>
      </c>
      <c r="C11" s="43">
        <v>5</v>
      </c>
      <c r="D11" s="43" t="s">
        <v>140</v>
      </c>
      <c r="E11" s="43" t="s">
        <v>1085</v>
      </c>
      <c r="F11" s="277" t="s">
        <v>1140</v>
      </c>
      <c r="G11" s="136" t="s">
        <v>1141</v>
      </c>
      <c r="H11" s="136" t="s">
        <v>1142</v>
      </c>
      <c r="I11" s="136" t="s">
        <v>1143</v>
      </c>
      <c r="J11" s="43" t="s">
        <v>1144</v>
      </c>
      <c r="K11" s="43"/>
      <c r="L11" s="43"/>
      <c r="M11" s="43"/>
      <c r="N11" s="43" t="s">
        <v>1145</v>
      </c>
      <c r="O11" s="277" t="s">
        <v>1146</v>
      </c>
      <c r="P11" s="43"/>
      <c r="Q11" s="43">
        <v>1</v>
      </c>
      <c r="R11" s="532">
        <v>10000</v>
      </c>
      <c r="S11" s="532">
        <v>10000</v>
      </c>
      <c r="T11" s="278">
        <v>1</v>
      </c>
      <c r="U11" s="278">
        <v>1</v>
      </c>
      <c r="V11" s="278">
        <v>7</v>
      </c>
      <c r="W11" s="321" t="s">
        <v>495</v>
      </c>
      <c r="X11" s="278">
        <v>11</v>
      </c>
      <c r="Y11" s="278">
        <v>33</v>
      </c>
      <c r="Z11" s="278">
        <v>6</v>
      </c>
      <c r="AA11" s="278">
        <v>6</v>
      </c>
      <c r="AB11" s="451">
        <v>21</v>
      </c>
      <c r="AC11" s="281" t="s">
        <v>1147</v>
      </c>
      <c r="AD11" s="318"/>
      <c r="AE11" s="43">
        <v>10</v>
      </c>
      <c r="AF11" s="43">
        <v>0</v>
      </c>
      <c r="AG11" s="282">
        <v>4</v>
      </c>
      <c r="AH11" s="281" t="s">
        <v>1147</v>
      </c>
    </row>
    <row r="12" spans="1:34" s="283" customFormat="1" ht="51" x14ac:dyDescent="0.2">
      <c r="A12" s="156">
        <v>9</v>
      </c>
      <c r="B12" s="43" t="s">
        <v>1710</v>
      </c>
      <c r="C12" s="43">
        <v>5</v>
      </c>
      <c r="D12" s="43" t="s">
        <v>140</v>
      </c>
      <c r="E12" s="43" t="s">
        <v>1085</v>
      </c>
      <c r="F12" s="277" t="s">
        <v>1148</v>
      </c>
      <c r="G12" s="136" t="s">
        <v>1149</v>
      </c>
      <c r="H12" s="136" t="s">
        <v>1150</v>
      </c>
      <c r="I12" s="136" t="s">
        <v>1151</v>
      </c>
      <c r="J12" s="43" t="s">
        <v>1152</v>
      </c>
      <c r="K12" s="43"/>
      <c r="L12" s="43"/>
      <c r="M12" s="43"/>
      <c r="N12" s="43" t="s">
        <v>1153</v>
      </c>
      <c r="O12" s="277" t="s">
        <v>1154</v>
      </c>
      <c r="P12" s="43"/>
      <c r="Q12" s="43">
        <v>1</v>
      </c>
      <c r="R12" s="532">
        <v>10000</v>
      </c>
      <c r="S12" s="532">
        <v>10000</v>
      </c>
      <c r="T12" s="278">
        <v>1</v>
      </c>
      <c r="U12" s="278">
        <v>1</v>
      </c>
      <c r="V12" s="278">
        <v>7</v>
      </c>
      <c r="W12" s="52" t="s">
        <v>453</v>
      </c>
      <c r="X12" s="278">
        <v>111</v>
      </c>
      <c r="Y12" s="278">
        <v>111</v>
      </c>
      <c r="Z12" s="278">
        <v>29</v>
      </c>
      <c r="AA12" s="278">
        <v>29</v>
      </c>
      <c r="AB12" s="451">
        <v>21</v>
      </c>
      <c r="AC12" s="281" t="s">
        <v>1155</v>
      </c>
      <c r="AD12" s="318"/>
      <c r="AE12" s="43">
        <v>10</v>
      </c>
      <c r="AF12" s="43">
        <v>0</v>
      </c>
      <c r="AG12" s="282">
        <v>1</v>
      </c>
      <c r="AH12" s="281" t="s">
        <v>1155</v>
      </c>
    </row>
    <row r="13" spans="1:34" s="283" customFormat="1" ht="63.75" x14ac:dyDescent="0.2">
      <c r="A13" s="156">
        <v>10</v>
      </c>
      <c r="B13" s="43" t="s">
        <v>1710</v>
      </c>
      <c r="C13" s="43">
        <v>5</v>
      </c>
      <c r="D13" s="43" t="s">
        <v>140</v>
      </c>
      <c r="E13" s="43" t="s">
        <v>1085</v>
      </c>
      <c r="F13" s="277" t="s">
        <v>1156</v>
      </c>
      <c r="G13" s="136" t="s">
        <v>1157</v>
      </c>
      <c r="H13" s="136" t="s">
        <v>1158</v>
      </c>
      <c r="I13" s="136" t="s">
        <v>1159</v>
      </c>
      <c r="J13" s="43" t="s">
        <v>1160</v>
      </c>
      <c r="K13" s="43"/>
      <c r="L13" s="43"/>
      <c r="M13" s="43"/>
      <c r="N13" s="43" t="s">
        <v>1161</v>
      </c>
      <c r="O13" s="277" t="s">
        <v>1162</v>
      </c>
      <c r="P13" s="43"/>
      <c r="Q13" s="43">
        <v>1</v>
      </c>
      <c r="R13" s="532">
        <v>15000</v>
      </c>
      <c r="S13" s="532">
        <v>15000</v>
      </c>
      <c r="T13" s="278">
        <v>1</v>
      </c>
      <c r="U13" s="278">
        <v>1</v>
      </c>
      <c r="V13" s="278">
        <v>7</v>
      </c>
      <c r="W13" s="321" t="s">
        <v>457</v>
      </c>
      <c r="X13" s="278">
        <v>10</v>
      </c>
      <c r="Y13" s="278">
        <v>11</v>
      </c>
      <c r="Z13" s="278">
        <v>6</v>
      </c>
      <c r="AA13" s="278">
        <v>6</v>
      </c>
      <c r="AB13" s="451">
        <v>21</v>
      </c>
      <c r="AC13" s="281" t="s">
        <v>1163</v>
      </c>
      <c r="AD13" s="318"/>
      <c r="AE13" s="43">
        <v>2</v>
      </c>
      <c r="AF13" s="43">
        <v>1</v>
      </c>
      <c r="AG13" s="282">
        <v>6</v>
      </c>
      <c r="AH13" s="281" t="s">
        <v>1163</v>
      </c>
    </row>
    <row r="14" spans="1:34" s="283" customFormat="1" ht="51" x14ac:dyDescent="0.2">
      <c r="A14" s="156">
        <v>11</v>
      </c>
      <c r="B14" s="43" t="s">
        <v>1710</v>
      </c>
      <c r="C14" s="43">
        <v>5</v>
      </c>
      <c r="D14" s="43" t="s">
        <v>140</v>
      </c>
      <c r="E14" s="43" t="s">
        <v>1085</v>
      </c>
      <c r="F14" s="277" t="s">
        <v>1164</v>
      </c>
      <c r="G14" s="136" t="s">
        <v>1165</v>
      </c>
      <c r="H14" s="136" t="s">
        <v>1166</v>
      </c>
      <c r="I14" s="136" t="s">
        <v>1167</v>
      </c>
      <c r="J14" s="43" t="s">
        <v>1168</v>
      </c>
      <c r="K14" s="43"/>
      <c r="L14" s="43"/>
      <c r="M14" s="43"/>
      <c r="N14" s="43" t="s">
        <v>1169</v>
      </c>
      <c r="O14" s="277" t="s">
        <v>1170</v>
      </c>
      <c r="P14" s="43"/>
      <c r="Q14" s="43">
        <v>1</v>
      </c>
      <c r="R14" s="532">
        <v>10000</v>
      </c>
      <c r="S14" s="532">
        <v>10000</v>
      </c>
      <c r="T14" s="278">
        <v>1</v>
      </c>
      <c r="U14" s="278">
        <v>1</v>
      </c>
      <c r="V14" s="278">
        <v>7</v>
      </c>
      <c r="W14" s="52" t="s">
        <v>453</v>
      </c>
      <c r="X14" s="278">
        <v>75</v>
      </c>
      <c r="Y14" s="278">
        <v>8</v>
      </c>
      <c r="Z14" s="278">
        <v>6</v>
      </c>
      <c r="AA14" s="278">
        <v>6</v>
      </c>
      <c r="AB14" s="451">
        <v>21</v>
      </c>
      <c r="AC14" s="281" t="s">
        <v>1171</v>
      </c>
      <c r="AD14" s="318"/>
      <c r="AE14" s="43">
        <v>0</v>
      </c>
      <c r="AF14" s="43">
        <v>2</v>
      </c>
      <c r="AG14" s="282">
        <v>2</v>
      </c>
      <c r="AH14" s="281" t="s">
        <v>1171</v>
      </c>
    </row>
    <row r="15" spans="1:34" s="283" customFormat="1" ht="51" x14ac:dyDescent="0.2">
      <c r="A15" s="156">
        <v>12</v>
      </c>
      <c r="B15" s="43" t="s">
        <v>1710</v>
      </c>
      <c r="C15" s="43">
        <v>5</v>
      </c>
      <c r="D15" s="43" t="s">
        <v>140</v>
      </c>
      <c r="E15" s="43" t="s">
        <v>1085</v>
      </c>
      <c r="F15" s="277" t="s">
        <v>1172</v>
      </c>
      <c r="G15" s="136" t="s">
        <v>1173</v>
      </c>
      <c r="H15" s="136" t="s">
        <v>1174</v>
      </c>
      <c r="I15" s="136" t="s">
        <v>1175</v>
      </c>
      <c r="J15" s="43" t="s">
        <v>1176</v>
      </c>
      <c r="K15" s="43"/>
      <c r="L15" s="43"/>
      <c r="M15" s="43"/>
      <c r="N15" s="43" t="s">
        <v>1177</v>
      </c>
      <c r="O15" s="277" t="s">
        <v>1178</v>
      </c>
      <c r="P15" s="43"/>
      <c r="Q15" s="43">
        <v>1</v>
      </c>
      <c r="R15" s="532">
        <v>10000</v>
      </c>
      <c r="S15" s="532">
        <v>10000</v>
      </c>
      <c r="T15" s="278">
        <v>1</v>
      </c>
      <c r="U15" s="278">
        <v>1</v>
      </c>
      <c r="V15" s="278">
        <v>7</v>
      </c>
      <c r="W15" s="321" t="s">
        <v>447</v>
      </c>
      <c r="X15" s="278">
        <v>102</v>
      </c>
      <c r="Y15" s="278">
        <v>19</v>
      </c>
      <c r="Z15" s="278">
        <v>6</v>
      </c>
      <c r="AA15" s="278">
        <v>6</v>
      </c>
      <c r="AB15" s="451">
        <v>21</v>
      </c>
      <c r="AC15" s="281" t="s">
        <v>1179</v>
      </c>
      <c r="AD15" s="318"/>
      <c r="AE15" s="43">
        <v>3</v>
      </c>
      <c r="AF15" s="43">
        <v>1</v>
      </c>
      <c r="AG15" s="282">
        <v>1</v>
      </c>
      <c r="AH15" s="281" t="s">
        <v>1179</v>
      </c>
    </row>
    <row r="16" spans="1:34" s="283" customFormat="1" ht="51" x14ac:dyDescent="0.2">
      <c r="A16" s="156">
        <v>13</v>
      </c>
      <c r="B16" s="43" t="s">
        <v>1710</v>
      </c>
      <c r="C16" s="43">
        <v>5</v>
      </c>
      <c r="D16" s="43" t="s">
        <v>140</v>
      </c>
      <c r="E16" s="43" t="s">
        <v>1085</v>
      </c>
      <c r="F16" s="277" t="s">
        <v>1180</v>
      </c>
      <c r="G16" s="287" t="s">
        <v>1181</v>
      </c>
      <c r="H16" s="287" t="s">
        <v>1182</v>
      </c>
      <c r="I16" s="287" t="s">
        <v>1183</v>
      </c>
      <c r="J16" s="288" t="s">
        <v>1184</v>
      </c>
      <c r="N16" s="288" t="s">
        <v>1185</v>
      </c>
      <c r="O16" s="277" t="s">
        <v>1186</v>
      </c>
      <c r="P16" s="43"/>
      <c r="Q16" s="43">
        <v>1</v>
      </c>
      <c r="R16" s="532">
        <v>10000</v>
      </c>
      <c r="S16" s="532">
        <v>10000</v>
      </c>
      <c r="T16" s="278">
        <v>1</v>
      </c>
      <c r="U16" s="278">
        <v>1</v>
      </c>
      <c r="V16" s="278">
        <v>7</v>
      </c>
      <c r="W16" s="52" t="s">
        <v>447</v>
      </c>
      <c r="X16" s="278">
        <v>33</v>
      </c>
      <c r="Y16" s="278">
        <v>19</v>
      </c>
      <c r="Z16" s="278">
        <v>6</v>
      </c>
      <c r="AA16" s="278">
        <v>6</v>
      </c>
      <c r="AB16" s="451">
        <v>21</v>
      </c>
      <c r="AC16" s="281" t="s">
        <v>1187</v>
      </c>
      <c r="AD16" s="318"/>
      <c r="AE16" s="43">
        <v>3</v>
      </c>
      <c r="AF16" s="43">
        <v>1</v>
      </c>
      <c r="AG16" s="282">
        <v>3</v>
      </c>
      <c r="AH16" s="281" t="s">
        <v>1187</v>
      </c>
    </row>
    <row r="17" spans="1:34" s="283" customFormat="1" ht="63.75" x14ac:dyDescent="0.2">
      <c r="A17" s="156">
        <v>14</v>
      </c>
      <c r="B17" s="43" t="s">
        <v>1710</v>
      </c>
      <c r="C17" s="43">
        <v>5</v>
      </c>
      <c r="D17" s="43" t="s">
        <v>140</v>
      </c>
      <c r="E17" s="43" t="s">
        <v>1085</v>
      </c>
      <c r="F17" s="277" t="s">
        <v>1188</v>
      </c>
      <c r="G17" s="136" t="s">
        <v>1189</v>
      </c>
      <c r="H17" s="136" t="s">
        <v>1190</v>
      </c>
      <c r="I17" s="136" t="s">
        <v>1191</v>
      </c>
      <c r="J17" s="43" t="s">
        <v>1192</v>
      </c>
      <c r="K17" s="43"/>
      <c r="L17" s="43"/>
      <c r="M17" s="43"/>
      <c r="N17" s="43" t="s">
        <v>1193</v>
      </c>
      <c r="O17" s="289" t="s">
        <v>1194</v>
      </c>
      <c r="P17" s="43"/>
      <c r="Q17" s="43">
        <v>1</v>
      </c>
      <c r="R17" s="533">
        <v>10000</v>
      </c>
      <c r="S17" s="533">
        <v>10000</v>
      </c>
      <c r="T17" s="278">
        <v>1</v>
      </c>
      <c r="U17" s="278">
        <v>1</v>
      </c>
      <c r="V17" s="278">
        <v>7</v>
      </c>
      <c r="W17" s="52" t="s">
        <v>447</v>
      </c>
      <c r="X17" s="278">
        <v>19</v>
      </c>
      <c r="Y17" s="278">
        <v>19</v>
      </c>
      <c r="Z17" s="278">
        <v>29</v>
      </c>
      <c r="AA17" s="278">
        <v>29</v>
      </c>
      <c r="AB17" s="451">
        <v>21</v>
      </c>
      <c r="AC17" s="281" t="s">
        <v>1195</v>
      </c>
      <c r="AD17" s="318"/>
      <c r="AE17" s="43">
        <v>0</v>
      </c>
      <c r="AF17" s="43">
        <v>3</v>
      </c>
      <c r="AG17" s="282">
        <v>1</v>
      </c>
      <c r="AH17" s="281" t="s">
        <v>1195</v>
      </c>
    </row>
    <row r="18" spans="1:34" s="283" customFormat="1" ht="51" x14ac:dyDescent="0.2">
      <c r="A18" s="156">
        <v>15</v>
      </c>
      <c r="B18" s="43" t="s">
        <v>1710</v>
      </c>
      <c r="C18" s="43">
        <v>5</v>
      </c>
      <c r="D18" s="43" t="s">
        <v>140</v>
      </c>
      <c r="E18" s="43" t="s">
        <v>1085</v>
      </c>
      <c r="F18" s="277" t="s">
        <v>1196</v>
      </c>
      <c r="G18" s="136" t="s">
        <v>1197</v>
      </c>
      <c r="H18" s="136" t="s">
        <v>1198</v>
      </c>
      <c r="I18" s="136" t="s">
        <v>9251</v>
      </c>
      <c r="J18" s="43" t="s">
        <v>1199</v>
      </c>
      <c r="K18" s="43"/>
      <c r="L18" s="43"/>
      <c r="M18" s="43"/>
      <c r="N18" s="43" t="s">
        <v>1200</v>
      </c>
      <c r="O18" s="289" t="s">
        <v>1201</v>
      </c>
      <c r="P18" s="43"/>
      <c r="Q18" s="43">
        <v>1</v>
      </c>
      <c r="R18" s="533">
        <v>15000</v>
      </c>
      <c r="S18" s="533">
        <v>15000</v>
      </c>
      <c r="T18" s="278">
        <v>1</v>
      </c>
      <c r="U18" s="278">
        <v>1</v>
      </c>
      <c r="V18" s="278">
        <v>7</v>
      </c>
      <c r="W18" s="321" t="s">
        <v>495</v>
      </c>
      <c r="X18" s="278">
        <v>33</v>
      </c>
      <c r="Y18" s="278">
        <v>33</v>
      </c>
      <c r="Z18" s="278">
        <v>6</v>
      </c>
      <c r="AA18" s="278">
        <v>6</v>
      </c>
      <c r="AB18" s="451">
        <v>21</v>
      </c>
      <c r="AC18" s="281" t="s">
        <v>1202</v>
      </c>
      <c r="AD18" s="318"/>
      <c r="AE18" s="43">
        <v>0</v>
      </c>
      <c r="AF18" s="43">
        <v>0</v>
      </c>
      <c r="AG18" s="282">
        <v>3</v>
      </c>
      <c r="AH18" s="281" t="s">
        <v>1202</v>
      </c>
    </row>
    <row r="19" spans="1:34" s="283" customFormat="1" ht="51" x14ac:dyDescent="0.2">
      <c r="A19" s="156">
        <v>16</v>
      </c>
      <c r="B19" s="43" t="s">
        <v>1710</v>
      </c>
      <c r="C19" s="43">
        <v>5</v>
      </c>
      <c r="D19" s="43" t="s">
        <v>140</v>
      </c>
      <c r="E19" s="43" t="s">
        <v>1085</v>
      </c>
      <c r="F19" s="277" t="s">
        <v>1203</v>
      </c>
      <c r="G19" s="136" t="s">
        <v>1204</v>
      </c>
      <c r="H19" s="136" t="s">
        <v>1205</v>
      </c>
      <c r="I19" s="136" t="s">
        <v>1206</v>
      </c>
      <c r="J19" s="43" t="s">
        <v>1207</v>
      </c>
      <c r="K19" s="43"/>
      <c r="L19" s="43"/>
      <c r="M19" s="43"/>
      <c r="N19" s="43" t="s">
        <v>1208</v>
      </c>
      <c r="O19" s="289" t="s">
        <v>1209</v>
      </c>
      <c r="P19" s="43"/>
      <c r="Q19" s="43">
        <v>1</v>
      </c>
      <c r="R19" s="533">
        <v>10000</v>
      </c>
      <c r="S19" s="533">
        <v>10000</v>
      </c>
      <c r="T19" s="278">
        <v>1</v>
      </c>
      <c r="U19" s="278">
        <v>1</v>
      </c>
      <c r="V19" s="278">
        <v>7</v>
      </c>
      <c r="W19" s="321" t="s">
        <v>485</v>
      </c>
      <c r="X19" s="278">
        <v>10</v>
      </c>
      <c r="Y19" s="278">
        <v>8</v>
      </c>
      <c r="Z19" s="278">
        <v>6</v>
      </c>
      <c r="AA19" s="278">
        <v>6</v>
      </c>
      <c r="AB19" s="451">
        <v>21</v>
      </c>
      <c r="AC19" s="281" t="s">
        <v>1210</v>
      </c>
      <c r="AD19" s="318"/>
      <c r="AE19" s="43">
        <v>1</v>
      </c>
      <c r="AF19" s="43">
        <v>1</v>
      </c>
      <c r="AG19" s="282">
        <v>1</v>
      </c>
      <c r="AH19" s="281" t="s">
        <v>1210</v>
      </c>
    </row>
    <row r="20" spans="1:34" s="283" customFormat="1" ht="51" x14ac:dyDescent="0.2">
      <c r="A20" s="156">
        <v>17</v>
      </c>
      <c r="B20" s="43" t="s">
        <v>1710</v>
      </c>
      <c r="C20" s="43">
        <v>5</v>
      </c>
      <c r="D20" s="43" t="s">
        <v>140</v>
      </c>
      <c r="E20" s="43" t="s">
        <v>1085</v>
      </c>
      <c r="F20" s="277" t="s">
        <v>1211</v>
      </c>
      <c r="G20" s="136" t="s">
        <v>1212</v>
      </c>
      <c r="H20" s="136" t="s">
        <v>1213</v>
      </c>
      <c r="I20" s="136" t="s">
        <v>1212</v>
      </c>
      <c r="J20" s="43" t="s">
        <v>1214</v>
      </c>
      <c r="K20" s="43"/>
      <c r="L20" s="43"/>
      <c r="M20" s="43"/>
      <c r="N20" s="43" t="s">
        <v>1215</v>
      </c>
      <c r="O20" s="289" t="s">
        <v>1216</v>
      </c>
      <c r="P20" s="43"/>
      <c r="Q20" s="43">
        <v>1</v>
      </c>
      <c r="R20" s="533">
        <v>15000</v>
      </c>
      <c r="S20" s="533">
        <v>15000</v>
      </c>
      <c r="T20" s="278">
        <v>1</v>
      </c>
      <c r="U20" s="278">
        <v>1</v>
      </c>
      <c r="V20" s="278">
        <v>7</v>
      </c>
      <c r="W20" s="321" t="s">
        <v>485</v>
      </c>
      <c r="X20" s="278">
        <v>19</v>
      </c>
      <c r="Y20" s="278">
        <v>19</v>
      </c>
      <c r="Z20" s="278">
        <v>7</v>
      </c>
      <c r="AA20" s="278">
        <v>13</v>
      </c>
      <c r="AB20" s="451">
        <v>21</v>
      </c>
      <c r="AC20" s="281" t="s">
        <v>1217</v>
      </c>
      <c r="AD20" s="318"/>
      <c r="AE20" s="43">
        <v>1</v>
      </c>
      <c r="AF20" s="43">
        <v>1</v>
      </c>
      <c r="AG20" s="282">
        <v>1</v>
      </c>
      <c r="AH20" s="282"/>
    </row>
    <row r="21" spans="1:34" s="283" customFormat="1" ht="51" x14ac:dyDescent="0.2">
      <c r="A21" s="156">
        <v>18</v>
      </c>
      <c r="B21" s="43" t="s">
        <v>1710</v>
      </c>
      <c r="C21" s="43">
        <v>5</v>
      </c>
      <c r="D21" s="43" t="s">
        <v>140</v>
      </c>
      <c r="E21" s="43" t="s">
        <v>1085</v>
      </c>
      <c r="F21" s="277" t="s">
        <v>1218</v>
      </c>
      <c r="G21" s="136" t="s">
        <v>1219</v>
      </c>
      <c r="H21" s="136" t="s">
        <v>1220</v>
      </c>
      <c r="I21" s="136" t="s">
        <v>1221</v>
      </c>
      <c r="J21" s="43" t="s">
        <v>1222</v>
      </c>
      <c r="K21" s="43"/>
      <c r="L21" s="43"/>
      <c r="M21" s="43"/>
      <c r="N21" s="43" t="s">
        <v>1223</v>
      </c>
      <c r="O21" s="289" t="s">
        <v>1224</v>
      </c>
      <c r="P21" s="43"/>
      <c r="Q21" s="43">
        <v>1</v>
      </c>
      <c r="R21" s="533">
        <v>10000</v>
      </c>
      <c r="S21" s="533">
        <v>10000</v>
      </c>
      <c r="T21" s="278">
        <v>1</v>
      </c>
      <c r="U21" s="278">
        <v>1</v>
      </c>
      <c r="V21" s="278">
        <v>7</v>
      </c>
      <c r="W21" s="284" t="s">
        <v>491</v>
      </c>
      <c r="X21" s="278">
        <v>37</v>
      </c>
      <c r="Y21" s="278">
        <v>19</v>
      </c>
      <c r="Z21" s="278">
        <v>6</v>
      </c>
      <c r="AA21" s="278">
        <v>6</v>
      </c>
      <c r="AB21" s="451">
        <v>21</v>
      </c>
      <c r="AC21" s="281" t="s">
        <v>1225</v>
      </c>
      <c r="AD21" s="318"/>
      <c r="AE21" s="43">
        <v>2</v>
      </c>
      <c r="AF21" s="43">
        <v>0</v>
      </c>
      <c r="AG21" s="282">
        <v>0</v>
      </c>
      <c r="AH21" s="281" t="s">
        <v>1225</v>
      </c>
    </row>
    <row r="22" spans="1:34" s="283" customFormat="1" ht="63.75" x14ac:dyDescent="0.2">
      <c r="A22" s="156">
        <v>19</v>
      </c>
      <c r="B22" s="43" t="s">
        <v>1710</v>
      </c>
      <c r="C22" s="43">
        <v>5</v>
      </c>
      <c r="D22" s="43" t="s">
        <v>140</v>
      </c>
      <c r="E22" s="43" t="s">
        <v>1085</v>
      </c>
      <c r="F22" s="277" t="s">
        <v>1226</v>
      </c>
      <c r="G22" s="136" t="s">
        <v>1227</v>
      </c>
      <c r="H22" s="136" t="s">
        <v>1228</v>
      </c>
      <c r="I22" s="136" t="s">
        <v>1229</v>
      </c>
      <c r="J22" s="43" t="s">
        <v>1230</v>
      </c>
      <c r="K22" s="43"/>
      <c r="L22" s="43"/>
      <c r="M22" s="43"/>
      <c r="N22" s="43" t="s">
        <v>1231</v>
      </c>
      <c r="O22" s="289" t="s">
        <v>1232</v>
      </c>
      <c r="P22" s="43"/>
      <c r="Q22" s="43">
        <v>1</v>
      </c>
      <c r="R22" s="533">
        <v>15000</v>
      </c>
      <c r="S22" s="533">
        <v>15000</v>
      </c>
      <c r="T22" s="278">
        <v>1</v>
      </c>
      <c r="U22" s="278">
        <v>1</v>
      </c>
      <c r="V22" s="278">
        <v>7</v>
      </c>
      <c r="W22" s="52" t="s">
        <v>447</v>
      </c>
      <c r="X22" s="278">
        <v>111</v>
      </c>
      <c r="Y22" s="278">
        <v>102</v>
      </c>
      <c r="Z22" s="278">
        <v>6</v>
      </c>
      <c r="AA22" s="278">
        <v>6</v>
      </c>
      <c r="AB22" s="451">
        <v>21</v>
      </c>
      <c r="AC22" s="281" t="s">
        <v>1233</v>
      </c>
      <c r="AD22" s="318"/>
      <c r="AE22" s="43">
        <v>5</v>
      </c>
      <c r="AF22" s="43">
        <v>2</v>
      </c>
      <c r="AG22" s="282">
        <v>1</v>
      </c>
      <c r="AH22" s="282"/>
    </row>
    <row r="23" spans="1:34" s="283" customFormat="1" ht="51" x14ac:dyDescent="0.2">
      <c r="A23" s="156">
        <v>20</v>
      </c>
      <c r="B23" s="43" t="s">
        <v>1710</v>
      </c>
      <c r="C23" s="43">
        <v>5</v>
      </c>
      <c r="D23" s="43" t="s">
        <v>140</v>
      </c>
      <c r="E23" s="43" t="s">
        <v>1085</v>
      </c>
      <c r="F23" s="277" t="s">
        <v>1234</v>
      </c>
      <c r="G23" s="136" t="s">
        <v>1235</v>
      </c>
      <c r="H23" s="136" t="s">
        <v>1236</v>
      </c>
      <c r="I23" s="136" t="s">
        <v>1237</v>
      </c>
      <c r="J23" s="43" t="s">
        <v>1238</v>
      </c>
      <c r="K23" s="43"/>
      <c r="L23" s="43"/>
      <c r="M23" s="43"/>
      <c r="N23" s="43" t="s">
        <v>1239</v>
      </c>
      <c r="O23" s="289" t="s">
        <v>1240</v>
      </c>
      <c r="P23" s="43"/>
      <c r="Q23" s="43">
        <v>1</v>
      </c>
      <c r="R23" s="533">
        <v>15000</v>
      </c>
      <c r="S23" s="533">
        <v>15000</v>
      </c>
      <c r="T23" s="278">
        <v>1</v>
      </c>
      <c r="U23" s="278">
        <v>1</v>
      </c>
      <c r="V23" s="278">
        <v>7</v>
      </c>
      <c r="W23" s="52" t="s">
        <v>459</v>
      </c>
      <c r="X23" s="278">
        <v>107</v>
      </c>
      <c r="Y23" s="278">
        <v>102</v>
      </c>
      <c r="Z23" s="278">
        <v>1</v>
      </c>
      <c r="AA23" s="278">
        <v>1</v>
      </c>
      <c r="AB23" s="451">
        <v>21</v>
      </c>
      <c r="AC23" s="281" t="s">
        <v>1241</v>
      </c>
      <c r="AD23" s="318"/>
      <c r="AE23" s="43">
        <v>8</v>
      </c>
      <c r="AF23" s="43">
        <v>2</v>
      </c>
      <c r="AG23" s="282">
        <v>3</v>
      </c>
      <c r="AH23" s="281" t="s">
        <v>1241</v>
      </c>
    </row>
    <row r="24" spans="1:34" s="283" customFormat="1" ht="38.25" x14ac:dyDescent="0.2">
      <c r="A24" s="156">
        <v>21</v>
      </c>
      <c r="B24" s="43" t="s">
        <v>1710</v>
      </c>
      <c r="C24" s="43">
        <v>5</v>
      </c>
      <c r="D24" s="43" t="s">
        <v>140</v>
      </c>
      <c r="E24" s="43" t="s">
        <v>1242</v>
      </c>
      <c r="F24" s="286" t="s">
        <v>1243</v>
      </c>
      <c r="G24" s="136" t="s">
        <v>1244</v>
      </c>
      <c r="H24" s="136" t="s">
        <v>1245</v>
      </c>
      <c r="I24" s="136" t="s">
        <v>1246</v>
      </c>
      <c r="J24" s="43" t="s">
        <v>1247</v>
      </c>
      <c r="K24" s="43"/>
      <c r="L24" s="43"/>
      <c r="M24" s="43"/>
      <c r="N24" s="43" t="s">
        <v>1248</v>
      </c>
      <c r="O24" s="43" t="s">
        <v>1249</v>
      </c>
      <c r="P24" s="43"/>
      <c r="Q24" s="43">
        <v>1</v>
      </c>
      <c r="R24" s="534">
        <v>15000</v>
      </c>
      <c r="S24" s="534">
        <v>15000</v>
      </c>
      <c r="T24" s="278">
        <v>1</v>
      </c>
      <c r="U24" s="278">
        <v>1</v>
      </c>
      <c r="V24" s="278">
        <v>7</v>
      </c>
      <c r="W24" s="321" t="s">
        <v>495</v>
      </c>
      <c r="X24" s="278">
        <v>19</v>
      </c>
      <c r="Y24" s="278">
        <v>19</v>
      </c>
      <c r="Z24" s="278">
        <v>12</v>
      </c>
      <c r="AA24" s="278">
        <v>12</v>
      </c>
      <c r="AB24" s="451">
        <v>21</v>
      </c>
      <c r="AC24" s="43" t="s">
        <v>1249</v>
      </c>
      <c r="AD24" s="318"/>
      <c r="AE24" s="43">
        <v>0</v>
      </c>
      <c r="AF24" s="43">
        <v>2</v>
      </c>
      <c r="AG24" s="282">
        <v>0</v>
      </c>
      <c r="AH24" s="43" t="s">
        <v>1249</v>
      </c>
    </row>
    <row r="25" spans="1:34" s="283" customFormat="1" ht="38.25" x14ac:dyDescent="0.2">
      <c r="A25" s="156">
        <v>22</v>
      </c>
      <c r="B25" s="43" t="s">
        <v>1710</v>
      </c>
      <c r="C25" s="43">
        <v>5</v>
      </c>
      <c r="D25" s="43" t="s">
        <v>140</v>
      </c>
      <c r="E25" s="43" t="s">
        <v>1242</v>
      </c>
      <c r="F25" s="286" t="s">
        <v>1250</v>
      </c>
      <c r="G25" s="136" t="s">
        <v>1251</v>
      </c>
      <c r="H25" s="136" t="s">
        <v>1252</v>
      </c>
      <c r="I25" s="136" t="s">
        <v>1253</v>
      </c>
      <c r="J25" s="43" t="s">
        <v>1254</v>
      </c>
      <c r="K25" s="43"/>
      <c r="L25" s="43"/>
      <c r="M25" s="43"/>
      <c r="N25" s="43" t="s">
        <v>1255</v>
      </c>
      <c r="O25" s="43" t="s">
        <v>1256</v>
      </c>
      <c r="P25" s="43"/>
      <c r="Q25" s="43">
        <v>1</v>
      </c>
      <c r="R25" s="534">
        <v>60000</v>
      </c>
      <c r="S25" s="534">
        <v>60000</v>
      </c>
      <c r="T25" s="278">
        <v>1</v>
      </c>
      <c r="U25" s="278">
        <v>1</v>
      </c>
      <c r="V25" s="278">
        <v>6</v>
      </c>
      <c r="W25" s="577" t="s">
        <v>354</v>
      </c>
      <c r="X25" s="278">
        <v>10</v>
      </c>
      <c r="Y25" s="278">
        <v>8</v>
      </c>
      <c r="Z25" s="278">
        <v>32</v>
      </c>
      <c r="AA25" s="278">
        <v>31</v>
      </c>
      <c r="AB25" s="451">
        <v>14</v>
      </c>
      <c r="AC25" s="281" t="s">
        <v>1257</v>
      </c>
      <c r="AD25" s="318"/>
      <c r="AE25" s="43">
        <v>0</v>
      </c>
      <c r="AF25" s="43">
        <v>0</v>
      </c>
      <c r="AG25" s="282">
        <v>0</v>
      </c>
      <c r="AH25" s="282"/>
    </row>
    <row r="26" spans="1:34" s="283" customFormat="1" ht="38.25" x14ac:dyDescent="0.2">
      <c r="A26" s="156">
        <v>23</v>
      </c>
      <c r="B26" s="43" t="s">
        <v>1710</v>
      </c>
      <c r="C26" s="43">
        <v>5</v>
      </c>
      <c r="D26" s="43" t="s">
        <v>140</v>
      </c>
      <c r="E26" s="43" t="s">
        <v>1242</v>
      </c>
      <c r="F26" s="286" t="s">
        <v>1258</v>
      </c>
      <c r="G26" s="136" t="s">
        <v>1259</v>
      </c>
      <c r="H26" s="136" t="s">
        <v>1260</v>
      </c>
      <c r="I26" s="136" t="s">
        <v>1261</v>
      </c>
      <c r="J26" s="43" t="s">
        <v>1262</v>
      </c>
      <c r="K26" s="43"/>
      <c r="L26" s="43"/>
      <c r="M26" s="43"/>
      <c r="N26" s="43" t="s">
        <v>1263</v>
      </c>
      <c r="O26" s="43" t="s">
        <v>1264</v>
      </c>
      <c r="P26" s="43"/>
      <c r="Q26" s="43">
        <v>1</v>
      </c>
      <c r="R26" s="534">
        <v>10000</v>
      </c>
      <c r="S26" s="534">
        <v>10000</v>
      </c>
      <c r="T26" s="278">
        <v>1</v>
      </c>
      <c r="U26" s="278">
        <v>1</v>
      </c>
      <c r="V26" s="278">
        <v>7</v>
      </c>
      <c r="W26" s="321" t="s">
        <v>493</v>
      </c>
      <c r="X26" s="278">
        <v>37</v>
      </c>
      <c r="Y26" s="278">
        <v>31</v>
      </c>
      <c r="Z26" s="278">
        <v>13</v>
      </c>
      <c r="AA26" s="278">
        <v>14</v>
      </c>
      <c r="AB26" s="451">
        <v>21</v>
      </c>
      <c r="AC26" s="43" t="s">
        <v>1264</v>
      </c>
      <c r="AD26" s="318"/>
      <c r="AE26" s="43">
        <v>0</v>
      </c>
      <c r="AF26" s="43">
        <v>0</v>
      </c>
      <c r="AG26" s="282">
        <v>0</v>
      </c>
      <c r="AH26" s="282"/>
    </row>
    <row r="27" spans="1:34" s="283" customFormat="1" ht="38.25" x14ac:dyDescent="0.2">
      <c r="A27" s="156">
        <v>24</v>
      </c>
      <c r="B27" s="43" t="s">
        <v>1710</v>
      </c>
      <c r="C27" s="43">
        <v>5</v>
      </c>
      <c r="D27" s="43" t="s">
        <v>140</v>
      </c>
      <c r="E27" s="43" t="s">
        <v>1242</v>
      </c>
      <c r="F27" s="286" t="s">
        <v>1265</v>
      </c>
      <c r="G27" s="136" t="s">
        <v>1266</v>
      </c>
      <c r="H27" s="136" t="s">
        <v>1267</v>
      </c>
      <c r="I27" s="136" t="s">
        <v>1268</v>
      </c>
      <c r="J27" s="43" t="s">
        <v>1269</v>
      </c>
      <c r="K27" s="43"/>
      <c r="L27" s="43"/>
      <c r="M27" s="43"/>
      <c r="N27" s="43" t="s">
        <v>1270</v>
      </c>
      <c r="O27" s="43" t="s">
        <v>1271</v>
      </c>
      <c r="P27" s="43"/>
      <c r="Q27" s="43">
        <v>1</v>
      </c>
      <c r="R27" s="534">
        <v>30000</v>
      </c>
      <c r="S27" s="534">
        <v>30000</v>
      </c>
      <c r="T27" s="278">
        <v>1</v>
      </c>
      <c r="U27" s="278">
        <v>1</v>
      </c>
      <c r="V27" s="278">
        <v>7</v>
      </c>
      <c r="W27" s="321" t="s">
        <v>493</v>
      </c>
      <c r="X27" s="278">
        <v>19</v>
      </c>
      <c r="Y27" s="278">
        <v>19</v>
      </c>
      <c r="Z27" s="278">
        <v>14</v>
      </c>
      <c r="AA27" s="278">
        <v>14</v>
      </c>
      <c r="AB27" s="451">
        <v>21</v>
      </c>
      <c r="AC27" s="43" t="s">
        <v>1271</v>
      </c>
      <c r="AD27" s="318"/>
      <c r="AE27" s="43">
        <v>0</v>
      </c>
      <c r="AF27" s="43">
        <v>0</v>
      </c>
      <c r="AG27" s="282">
        <v>0</v>
      </c>
      <c r="AH27" s="43" t="s">
        <v>1271</v>
      </c>
    </row>
    <row r="28" spans="1:34" s="283" customFormat="1" ht="38.25" x14ac:dyDescent="0.2">
      <c r="A28" s="156">
        <v>25</v>
      </c>
      <c r="B28" s="43" t="s">
        <v>1710</v>
      </c>
      <c r="C28" s="43">
        <v>5</v>
      </c>
      <c r="D28" s="43" t="s">
        <v>140</v>
      </c>
      <c r="E28" s="43" t="s">
        <v>1242</v>
      </c>
      <c r="F28" s="286" t="s">
        <v>1272</v>
      </c>
      <c r="G28" s="136" t="s">
        <v>1273</v>
      </c>
      <c r="H28" s="136" t="s">
        <v>1274</v>
      </c>
      <c r="I28" s="136" t="s">
        <v>1275</v>
      </c>
      <c r="J28" s="43" t="s">
        <v>1276</v>
      </c>
      <c r="K28" s="43"/>
      <c r="L28" s="43"/>
      <c r="M28" s="43"/>
      <c r="N28" s="43" t="s">
        <v>1277</v>
      </c>
      <c r="O28" s="43" t="s">
        <v>1278</v>
      </c>
      <c r="P28" s="43"/>
      <c r="Q28" s="43">
        <v>1</v>
      </c>
      <c r="R28" s="534">
        <v>43850</v>
      </c>
      <c r="S28" s="534">
        <v>43850</v>
      </c>
      <c r="T28" s="278">
        <v>1</v>
      </c>
      <c r="U28" s="278">
        <v>1</v>
      </c>
      <c r="V28" s="278">
        <v>7</v>
      </c>
      <c r="W28" s="284" t="s">
        <v>493</v>
      </c>
      <c r="X28" s="278">
        <v>37</v>
      </c>
      <c r="Y28" s="278">
        <v>19</v>
      </c>
      <c r="Z28" s="278">
        <v>13</v>
      </c>
      <c r="AA28" s="278">
        <v>14</v>
      </c>
      <c r="AB28" s="451">
        <v>21</v>
      </c>
      <c r="AC28" s="43" t="s">
        <v>1278</v>
      </c>
      <c r="AD28" s="318"/>
      <c r="AE28" s="43">
        <v>0</v>
      </c>
      <c r="AF28" s="43">
        <v>0</v>
      </c>
      <c r="AG28" s="282">
        <v>0</v>
      </c>
      <c r="AH28" s="282"/>
    </row>
    <row r="29" spans="1:34" s="283" customFormat="1" ht="38.25" x14ac:dyDescent="0.2">
      <c r="A29" s="156">
        <v>26</v>
      </c>
      <c r="B29" s="43" t="s">
        <v>1710</v>
      </c>
      <c r="C29" s="43">
        <v>5</v>
      </c>
      <c r="D29" s="43" t="s">
        <v>140</v>
      </c>
      <c r="E29" s="43" t="s">
        <v>1242</v>
      </c>
      <c r="F29" s="286" t="s">
        <v>1279</v>
      </c>
      <c r="G29" s="136" t="s">
        <v>1280</v>
      </c>
      <c r="H29" s="136" t="s">
        <v>1281</v>
      </c>
      <c r="I29" s="136" t="s">
        <v>9260</v>
      </c>
      <c r="J29" s="43" t="s">
        <v>1282</v>
      </c>
      <c r="K29" s="43"/>
      <c r="L29" s="43"/>
      <c r="M29" s="43"/>
      <c r="N29" s="43" t="s">
        <v>1283</v>
      </c>
      <c r="O29" s="43" t="s">
        <v>1284</v>
      </c>
      <c r="P29" s="43"/>
      <c r="Q29" s="43">
        <v>1</v>
      </c>
      <c r="R29" s="534">
        <v>30000</v>
      </c>
      <c r="S29" s="534">
        <v>30000</v>
      </c>
      <c r="T29" s="278">
        <v>1</v>
      </c>
      <c r="U29" s="278">
        <v>1</v>
      </c>
      <c r="V29" s="278">
        <v>7</v>
      </c>
      <c r="W29" s="52" t="s">
        <v>473</v>
      </c>
      <c r="X29" s="278">
        <v>19</v>
      </c>
      <c r="Y29" s="278">
        <v>115</v>
      </c>
      <c r="Z29" s="278">
        <v>6</v>
      </c>
      <c r="AA29" s="278">
        <v>6</v>
      </c>
      <c r="AB29" s="451">
        <v>21</v>
      </c>
      <c r="AC29" s="43" t="s">
        <v>1284</v>
      </c>
      <c r="AD29" s="318"/>
      <c r="AE29" s="43">
        <v>0</v>
      </c>
      <c r="AF29" s="43">
        <v>0</v>
      </c>
      <c r="AG29" s="282">
        <v>0</v>
      </c>
      <c r="AH29" s="43" t="s">
        <v>1284</v>
      </c>
    </row>
    <row r="30" spans="1:34" s="283" customFormat="1" ht="38.25" x14ac:dyDescent="0.2">
      <c r="A30" s="156">
        <v>27</v>
      </c>
      <c r="B30" s="43" t="s">
        <v>1710</v>
      </c>
      <c r="C30" s="43">
        <v>5</v>
      </c>
      <c r="D30" s="43" t="s">
        <v>140</v>
      </c>
      <c r="E30" s="43" t="s">
        <v>1242</v>
      </c>
      <c r="F30" s="286" t="s">
        <v>1180</v>
      </c>
      <c r="G30" s="290" t="s">
        <v>1181</v>
      </c>
      <c r="H30" s="290" t="s">
        <v>1182</v>
      </c>
      <c r="I30" s="290" t="s">
        <v>1183</v>
      </c>
      <c r="J30" s="43" t="s">
        <v>1184</v>
      </c>
      <c r="K30" s="134"/>
      <c r="L30" s="134"/>
      <c r="M30" s="134"/>
      <c r="N30" s="43" t="s">
        <v>1185</v>
      </c>
      <c r="O30" s="43" t="s">
        <v>1285</v>
      </c>
      <c r="P30" s="43"/>
      <c r="Q30" s="43">
        <v>1</v>
      </c>
      <c r="R30" s="534">
        <v>15000</v>
      </c>
      <c r="S30" s="534">
        <v>15000</v>
      </c>
      <c r="T30" s="278">
        <v>1</v>
      </c>
      <c r="U30" s="278">
        <v>1</v>
      </c>
      <c r="V30" s="278">
        <v>7</v>
      </c>
      <c r="W30" s="52" t="s">
        <v>449</v>
      </c>
      <c r="X30" s="278">
        <v>104</v>
      </c>
      <c r="Y30" s="278">
        <v>102</v>
      </c>
      <c r="Z30" s="278">
        <v>6</v>
      </c>
      <c r="AA30" s="278">
        <v>6</v>
      </c>
      <c r="AB30" s="451">
        <v>21</v>
      </c>
      <c r="AC30" s="43" t="s">
        <v>1285</v>
      </c>
      <c r="AD30" s="318"/>
      <c r="AE30" s="43">
        <v>0</v>
      </c>
      <c r="AF30" s="43">
        <v>0</v>
      </c>
      <c r="AG30" s="282">
        <v>0</v>
      </c>
      <c r="AH30" s="43" t="s">
        <v>1285</v>
      </c>
    </row>
    <row r="31" spans="1:34" s="283" customFormat="1" ht="38.25" x14ac:dyDescent="0.2">
      <c r="A31" s="156">
        <v>28</v>
      </c>
      <c r="B31" s="43" t="s">
        <v>1710</v>
      </c>
      <c r="C31" s="43">
        <v>5</v>
      </c>
      <c r="D31" s="43" t="s">
        <v>140</v>
      </c>
      <c r="E31" s="43" t="s">
        <v>1242</v>
      </c>
      <c r="F31" s="286" t="s">
        <v>1180</v>
      </c>
      <c r="G31" s="290" t="s">
        <v>1181</v>
      </c>
      <c r="H31" s="290" t="s">
        <v>1182</v>
      </c>
      <c r="I31" s="290" t="s">
        <v>1183</v>
      </c>
      <c r="J31" s="43" t="s">
        <v>1184</v>
      </c>
      <c r="K31" s="134"/>
      <c r="L31" s="134"/>
      <c r="M31" s="134"/>
      <c r="N31" s="43" t="s">
        <v>1286</v>
      </c>
      <c r="O31" s="43" t="s">
        <v>1287</v>
      </c>
      <c r="P31" s="43"/>
      <c r="Q31" s="43">
        <v>1</v>
      </c>
      <c r="R31" s="534">
        <v>5000</v>
      </c>
      <c r="S31" s="534">
        <v>5000</v>
      </c>
      <c r="T31" s="278">
        <v>1</v>
      </c>
      <c r="U31" s="278">
        <v>1</v>
      </c>
      <c r="V31" s="278">
        <v>7</v>
      </c>
      <c r="W31" s="52" t="s">
        <v>447</v>
      </c>
      <c r="X31" s="278">
        <v>19</v>
      </c>
      <c r="Y31" s="278">
        <v>19</v>
      </c>
      <c r="Z31" s="278">
        <v>6</v>
      </c>
      <c r="AA31" s="278">
        <v>6</v>
      </c>
      <c r="AB31" s="451">
        <v>21</v>
      </c>
      <c r="AC31" s="43" t="s">
        <v>1287</v>
      </c>
      <c r="AD31" s="318"/>
      <c r="AE31" s="43">
        <v>0</v>
      </c>
      <c r="AF31" s="43">
        <v>0</v>
      </c>
      <c r="AG31" s="282">
        <v>0</v>
      </c>
      <c r="AH31" s="43" t="s">
        <v>1287</v>
      </c>
    </row>
    <row r="32" spans="1:34" s="283" customFormat="1" ht="38.25" x14ac:dyDescent="0.2">
      <c r="A32" s="156">
        <v>29</v>
      </c>
      <c r="B32" s="43" t="s">
        <v>1710</v>
      </c>
      <c r="C32" s="43">
        <v>5</v>
      </c>
      <c r="D32" s="43" t="s">
        <v>140</v>
      </c>
      <c r="E32" s="43" t="s">
        <v>1242</v>
      </c>
      <c r="F32" s="286" t="s">
        <v>1180</v>
      </c>
      <c r="G32" s="290" t="s">
        <v>1181</v>
      </c>
      <c r="H32" s="290" t="s">
        <v>1182</v>
      </c>
      <c r="I32" s="290" t="s">
        <v>1183</v>
      </c>
      <c r="J32" s="43" t="s">
        <v>1184</v>
      </c>
      <c r="K32" s="134"/>
      <c r="L32" s="134"/>
      <c r="M32" s="134"/>
      <c r="N32" s="43" t="s">
        <v>1286</v>
      </c>
      <c r="O32" s="43" t="s">
        <v>1288</v>
      </c>
      <c r="P32" s="43"/>
      <c r="Q32" s="43">
        <v>1</v>
      </c>
      <c r="R32" s="534">
        <v>6600</v>
      </c>
      <c r="S32" s="534">
        <v>6600</v>
      </c>
      <c r="T32" s="278">
        <v>1</v>
      </c>
      <c r="U32" s="278">
        <v>1</v>
      </c>
      <c r="V32" s="278">
        <v>7</v>
      </c>
      <c r="W32" s="52" t="s">
        <v>447</v>
      </c>
      <c r="X32" s="278">
        <v>19</v>
      </c>
      <c r="Y32" s="278">
        <v>19</v>
      </c>
      <c r="Z32" s="278">
        <v>10</v>
      </c>
      <c r="AA32" s="278">
        <v>10</v>
      </c>
      <c r="AB32" s="451">
        <v>21</v>
      </c>
      <c r="AC32" s="43" t="s">
        <v>1288</v>
      </c>
      <c r="AD32" s="318"/>
      <c r="AE32" s="43">
        <v>0</v>
      </c>
      <c r="AF32" s="43">
        <v>0</v>
      </c>
      <c r="AG32" s="282">
        <v>0</v>
      </c>
      <c r="AH32" s="43" t="s">
        <v>1288</v>
      </c>
    </row>
    <row r="33" spans="1:34" s="283" customFormat="1" ht="38.25" x14ac:dyDescent="0.2">
      <c r="A33" s="156">
        <v>30</v>
      </c>
      <c r="B33" s="43" t="s">
        <v>1710</v>
      </c>
      <c r="C33" s="43">
        <v>5</v>
      </c>
      <c r="D33" s="43" t="s">
        <v>140</v>
      </c>
      <c r="E33" s="43" t="s">
        <v>1242</v>
      </c>
      <c r="F33" s="286" t="s">
        <v>1289</v>
      </c>
      <c r="G33" s="136" t="s">
        <v>1290</v>
      </c>
      <c r="H33" s="136" t="s">
        <v>1291</v>
      </c>
      <c r="I33" s="136" t="s">
        <v>1292</v>
      </c>
      <c r="J33" s="43" t="s">
        <v>1293</v>
      </c>
      <c r="K33" s="43"/>
      <c r="L33" s="43"/>
      <c r="M33" s="43"/>
      <c r="N33" s="43" t="s">
        <v>1294</v>
      </c>
      <c r="O33" s="43" t="s">
        <v>1295</v>
      </c>
      <c r="P33" s="43"/>
      <c r="Q33" s="43">
        <v>1</v>
      </c>
      <c r="R33" s="534">
        <v>15000</v>
      </c>
      <c r="S33" s="534">
        <v>15000</v>
      </c>
      <c r="T33" s="278">
        <v>1</v>
      </c>
      <c r="U33" s="278">
        <v>1</v>
      </c>
      <c r="V33" s="278">
        <v>7</v>
      </c>
      <c r="W33" s="284" t="s">
        <v>493</v>
      </c>
      <c r="X33" s="278">
        <v>37</v>
      </c>
      <c r="Y33" s="278">
        <v>37</v>
      </c>
      <c r="Z33" s="278">
        <v>9</v>
      </c>
      <c r="AA33" s="278">
        <v>13</v>
      </c>
      <c r="AB33" s="451">
        <v>21</v>
      </c>
      <c r="AC33" s="43" t="s">
        <v>1295</v>
      </c>
      <c r="AD33" s="318"/>
      <c r="AE33" s="43">
        <v>0</v>
      </c>
      <c r="AF33" s="43">
        <v>0</v>
      </c>
      <c r="AG33" s="282">
        <v>0</v>
      </c>
      <c r="AH33" s="282"/>
    </row>
    <row r="34" spans="1:34" s="283" customFormat="1" ht="38.25" x14ac:dyDescent="0.2">
      <c r="A34" s="156">
        <v>31</v>
      </c>
      <c r="B34" s="43" t="s">
        <v>1710</v>
      </c>
      <c r="C34" s="43">
        <v>5</v>
      </c>
      <c r="D34" s="43" t="s">
        <v>140</v>
      </c>
      <c r="E34" s="43" t="s">
        <v>1242</v>
      </c>
      <c r="F34" s="286" t="s">
        <v>1296</v>
      </c>
      <c r="G34" s="136" t="s">
        <v>1297</v>
      </c>
      <c r="H34" s="136" t="s">
        <v>1298</v>
      </c>
      <c r="I34" s="136" t="s">
        <v>1299</v>
      </c>
      <c r="J34" s="43" t="s">
        <v>1128</v>
      </c>
      <c r="K34" s="43"/>
      <c r="L34" s="43"/>
      <c r="M34" s="43"/>
      <c r="N34" s="43" t="s">
        <v>1300</v>
      </c>
      <c r="O34" s="43" t="s">
        <v>1301</v>
      </c>
      <c r="P34" s="43"/>
      <c r="Q34" s="43">
        <v>1</v>
      </c>
      <c r="R34" s="534">
        <v>4000</v>
      </c>
      <c r="S34" s="534">
        <v>4000</v>
      </c>
      <c r="T34" s="278">
        <v>1</v>
      </c>
      <c r="U34" s="278">
        <v>1</v>
      </c>
      <c r="V34" s="278">
        <v>7</v>
      </c>
      <c r="W34" s="52" t="s">
        <v>477</v>
      </c>
      <c r="X34" s="278">
        <v>2</v>
      </c>
      <c r="Y34" s="278">
        <v>19</v>
      </c>
      <c r="Z34" s="278">
        <v>14</v>
      </c>
      <c r="AA34" s="278">
        <v>14</v>
      </c>
      <c r="AB34" s="451">
        <v>21</v>
      </c>
      <c r="AC34" s="43" t="s">
        <v>1301</v>
      </c>
      <c r="AD34" s="318"/>
      <c r="AE34" s="43">
        <v>0</v>
      </c>
      <c r="AF34" s="43">
        <v>0</v>
      </c>
      <c r="AG34" s="282">
        <v>0</v>
      </c>
      <c r="AH34" s="43" t="s">
        <v>1301</v>
      </c>
    </row>
    <row r="35" spans="1:34" s="283" customFormat="1" ht="38.25" x14ac:dyDescent="0.2">
      <c r="A35" s="156">
        <v>32</v>
      </c>
      <c r="B35" s="43" t="s">
        <v>1710</v>
      </c>
      <c r="C35" s="43">
        <v>5</v>
      </c>
      <c r="D35" s="43" t="s">
        <v>140</v>
      </c>
      <c r="E35" s="43" t="s">
        <v>1242</v>
      </c>
      <c r="F35" s="286" t="s">
        <v>1258</v>
      </c>
      <c r="G35" s="136" t="s">
        <v>1259</v>
      </c>
      <c r="H35" s="136" t="s">
        <v>1260</v>
      </c>
      <c r="I35" s="136" t="s">
        <v>1261</v>
      </c>
      <c r="J35" s="43" t="s">
        <v>1262</v>
      </c>
      <c r="K35" s="43"/>
      <c r="L35" s="43"/>
      <c r="M35" s="43"/>
      <c r="N35" s="43" t="s">
        <v>1263</v>
      </c>
      <c r="O35" s="43" t="s">
        <v>1302</v>
      </c>
      <c r="P35" s="43"/>
      <c r="Q35" s="43">
        <v>1</v>
      </c>
      <c r="R35" s="534">
        <v>15000</v>
      </c>
      <c r="S35" s="534">
        <v>15000</v>
      </c>
      <c r="T35" s="278">
        <v>1</v>
      </c>
      <c r="U35" s="278">
        <v>1</v>
      </c>
      <c r="V35" s="278">
        <v>7</v>
      </c>
      <c r="W35" s="291" t="s">
        <v>495</v>
      </c>
      <c r="X35" s="278">
        <v>77</v>
      </c>
      <c r="Y35" s="278">
        <v>19</v>
      </c>
      <c r="Z35" s="278">
        <v>13</v>
      </c>
      <c r="AA35" s="278">
        <v>13</v>
      </c>
      <c r="AB35" s="451">
        <v>21</v>
      </c>
      <c r="AC35" s="43" t="s">
        <v>1302</v>
      </c>
      <c r="AD35" s="318"/>
      <c r="AE35" s="282">
        <v>0</v>
      </c>
      <c r="AF35" s="282">
        <v>0</v>
      </c>
      <c r="AG35" s="282">
        <v>0</v>
      </c>
      <c r="AH35" s="43" t="s">
        <v>1302</v>
      </c>
    </row>
    <row r="36" spans="1:34" s="283" customFormat="1" ht="38.25" x14ac:dyDescent="0.2">
      <c r="A36" s="156">
        <v>33</v>
      </c>
      <c r="B36" s="43" t="s">
        <v>1710</v>
      </c>
      <c r="C36" s="43">
        <v>5</v>
      </c>
      <c r="D36" s="43" t="s">
        <v>140</v>
      </c>
      <c r="E36" s="43" t="s">
        <v>1242</v>
      </c>
      <c r="F36" s="286" t="s">
        <v>1303</v>
      </c>
      <c r="G36" s="136" t="s">
        <v>1304</v>
      </c>
      <c r="H36" s="136" t="s">
        <v>1305</v>
      </c>
      <c r="I36" s="136" t="s">
        <v>1306</v>
      </c>
      <c r="J36" s="43" t="s">
        <v>1307</v>
      </c>
      <c r="K36" s="43"/>
      <c r="L36" s="43"/>
      <c r="M36" s="43"/>
      <c r="N36" s="43" t="s">
        <v>1308</v>
      </c>
      <c r="O36" s="43" t="s">
        <v>1309</v>
      </c>
      <c r="P36" s="43"/>
      <c r="Q36" s="43">
        <v>1</v>
      </c>
      <c r="R36" s="534">
        <v>12500</v>
      </c>
      <c r="S36" s="534">
        <v>12500</v>
      </c>
      <c r="T36" s="278">
        <v>1</v>
      </c>
      <c r="U36" s="278">
        <v>1</v>
      </c>
      <c r="V36" s="278">
        <v>7</v>
      </c>
      <c r="W36" s="52" t="s">
        <v>447</v>
      </c>
      <c r="X36" s="278">
        <v>41</v>
      </c>
      <c r="Y36" s="278">
        <v>19</v>
      </c>
      <c r="Z36" s="278">
        <v>6</v>
      </c>
      <c r="AA36" s="278">
        <v>6</v>
      </c>
      <c r="AB36" s="451">
        <v>21</v>
      </c>
      <c r="AC36" s="43" t="s">
        <v>1309</v>
      </c>
      <c r="AD36" s="318"/>
      <c r="AE36" s="43">
        <v>0</v>
      </c>
      <c r="AF36" s="43">
        <v>0</v>
      </c>
      <c r="AG36" s="282">
        <v>0</v>
      </c>
      <c r="AH36" s="43" t="s">
        <v>1309</v>
      </c>
    </row>
    <row r="37" spans="1:34" s="283" customFormat="1" ht="38.25" x14ac:dyDescent="0.2">
      <c r="A37" s="156">
        <v>34</v>
      </c>
      <c r="B37" s="43" t="s">
        <v>1710</v>
      </c>
      <c r="C37" s="43">
        <v>5</v>
      </c>
      <c r="D37" s="43" t="s">
        <v>140</v>
      </c>
      <c r="E37" s="43" t="s">
        <v>1242</v>
      </c>
      <c r="F37" s="286" t="s">
        <v>1310</v>
      </c>
      <c r="G37" s="136" t="s">
        <v>1311</v>
      </c>
      <c r="H37" s="136" t="s">
        <v>1312</v>
      </c>
      <c r="I37" s="136" t="s">
        <v>1313</v>
      </c>
      <c r="J37" s="43" t="s">
        <v>1314</v>
      </c>
      <c r="K37" s="43"/>
      <c r="L37" s="43"/>
      <c r="M37" s="43"/>
      <c r="N37" s="43" t="s">
        <v>1315</v>
      </c>
      <c r="O37" s="43" t="s">
        <v>1316</v>
      </c>
      <c r="P37" s="43"/>
      <c r="Q37" s="43">
        <v>1</v>
      </c>
      <c r="R37" s="534">
        <v>8700</v>
      </c>
      <c r="S37" s="534">
        <v>8700</v>
      </c>
      <c r="T37" s="278">
        <v>1</v>
      </c>
      <c r="U37" s="278">
        <v>1</v>
      </c>
      <c r="V37" s="278">
        <v>7</v>
      </c>
      <c r="W37" s="321" t="s">
        <v>485</v>
      </c>
      <c r="X37" s="278">
        <v>19</v>
      </c>
      <c r="Y37" s="278">
        <v>19</v>
      </c>
      <c r="Z37" s="278">
        <v>14</v>
      </c>
      <c r="AA37" s="278" t="s">
        <v>1042</v>
      </c>
      <c r="AB37" s="451">
        <v>8</v>
      </c>
      <c r="AC37" s="43" t="s">
        <v>1316</v>
      </c>
      <c r="AD37" s="318"/>
      <c r="AE37" s="43">
        <v>0</v>
      </c>
      <c r="AF37" s="43">
        <v>0</v>
      </c>
      <c r="AG37" s="282">
        <v>0</v>
      </c>
      <c r="AH37" s="43" t="s">
        <v>1316</v>
      </c>
    </row>
    <row r="38" spans="1:34" s="283" customFormat="1" ht="38.25" x14ac:dyDescent="0.2">
      <c r="A38" s="156">
        <v>35</v>
      </c>
      <c r="B38" s="43" t="s">
        <v>1710</v>
      </c>
      <c r="C38" s="43">
        <v>5</v>
      </c>
      <c r="D38" s="43" t="s">
        <v>140</v>
      </c>
      <c r="E38" s="43" t="s">
        <v>1242</v>
      </c>
      <c r="F38" s="286" t="s">
        <v>1317</v>
      </c>
      <c r="G38" s="136" t="s">
        <v>1318</v>
      </c>
      <c r="H38" s="136" t="s">
        <v>1319</v>
      </c>
      <c r="I38" s="136" t="s">
        <v>1320</v>
      </c>
      <c r="J38" s="43" t="s">
        <v>1321</v>
      </c>
      <c r="K38" s="43"/>
      <c r="L38" s="43"/>
      <c r="M38" s="43"/>
      <c r="N38" s="43" t="s">
        <v>1322</v>
      </c>
      <c r="O38" s="43" t="s">
        <v>1323</v>
      </c>
      <c r="P38" s="43"/>
      <c r="Q38" s="43">
        <v>1</v>
      </c>
      <c r="R38" s="534">
        <v>3243</v>
      </c>
      <c r="S38" s="534">
        <v>3243</v>
      </c>
      <c r="T38" s="278">
        <v>1</v>
      </c>
      <c r="U38" s="278">
        <v>1</v>
      </c>
      <c r="V38" s="278">
        <v>6</v>
      </c>
      <c r="W38" s="321" t="s">
        <v>392</v>
      </c>
      <c r="X38" s="278">
        <v>19</v>
      </c>
      <c r="Y38" s="278">
        <v>19</v>
      </c>
      <c r="Z38" s="278">
        <v>14</v>
      </c>
      <c r="AA38" s="278" t="s">
        <v>1042</v>
      </c>
      <c r="AB38" s="451">
        <v>21</v>
      </c>
      <c r="AC38" s="43" t="s">
        <v>1323</v>
      </c>
      <c r="AD38" s="318"/>
      <c r="AE38" s="43">
        <v>0</v>
      </c>
      <c r="AF38" s="43">
        <v>0</v>
      </c>
      <c r="AG38" s="282">
        <v>0</v>
      </c>
      <c r="AH38" s="43" t="s">
        <v>1323</v>
      </c>
    </row>
    <row r="39" spans="1:34" s="283" customFormat="1" ht="38.25" x14ac:dyDescent="0.2">
      <c r="A39" s="156">
        <v>36</v>
      </c>
      <c r="B39" s="43" t="s">
        <v>1710</v>
      </c>
      <c r="C39" s="43">
        <v>5</v>
      </c>
      <c r="D39" s="43" t="s">
        <v>140</v>
      </c>
      <c r="E39" s="43" t="s">
        <v>1242</v>
      </c>
      <c r="F39" s="286" t="s">
        <v>1324</v>
      </c>
      <c r="G39" s="136" t="s">
        <v>1325</v>
      </c>
      <c r="H39" s="136" t="s">
        <v>1326</v>
      </c>
      <c r="I39" s="136" t="s">
        <v>1327</v>
      </c>
      <c r="J39" s="43" t="s">
        <v>1328</v>
      </c>
      <c r="K39" s="43"/>
      <c r="L39" s="43"/>
      <c r="M39" s="43"/>
      <c r="N39" s="43" t="s">
        <v>1329</v>
      </c>
      <c r="O39" s="43" t="s">
        <v>1330</v>
      </c>
      <c r="P39" s="43"/>
      <c r="Q39" s="43">
        <v>1</v>
      </c>
      <c r="R39" s="534">
        <v>11000</v>
      </c>
      <c r="S39" s="534">
        <v>11000</v>
      </c>
      <c r="T39" s="278">
        <v>1</v>
      </c>
      <c r="U39" s="278">
        <v>1</v>
      </c>
      <c r="V39" s="278">
        <v>11</v>
      </c>
      <c r="W39" s="321" t="s">
        <v>682</v>
      </c>
      <c r="X39" s="278">
        <v>19</v>
      </c>
      <c r="Y39" s="278">
        <v>19</v>
      </c>
      <c r="Z39" s="278">
        <v>10</v>
      </c>
      <c r="AA39" s="278" t="s">
        <v>1042</v>
      </c>
      <c r="AB39" s="451">
        <v>18</v>
      </c>
      <c r="AC39" s="43" t="s">
        <v>1330</v>
      </c>
      <c r="AD39" s="318"/>
      <c r="AE39" s="43">
        <v>0</v>
      </c>
      <c r="AF39" s="43">
        <v>0</v>
      </c>
      <c r="AG39" s="282">
        <v>0</v>
      </c>
      <c r="AH39" s="43" t="s">
        <v>1330</v>
      </c>
    </row>
    <row r="40" spans="1:34" s="283" customFormat="1" ht="38.25" x14ac:dyDescent="0.2">
      <c r="A40" s="156">
        <v>37</v>
      </c>
      <c r="B40" s="43" t="s">
        <v>1710</v>
      </c>
      <c r="C40" s="43">
        <v>5</v>
      </c>
      <c r="D40" s="43" t="s">
        <v>140</v>
      </c>
      <c r="E40" s="43" t="s">
        <v>1242</v>
      </c>
      <c r="F40" s="286" t="s">
        <v>1331</v>
      </c>
      <c r="G40" s="136" t="s">
        <v>1332</v>
      </c>
      <c r="H40" s="136" t="s">
        <v>1333</v>
      </c>
      <c r="I40" s="136" t="s">
        <v>1334</v>
      </c>
      <c r="J40" s="288" t="s">
        <v>1335</v>
      </c>
      <c r="K40" s="43"/>
      <c r="L40" s="43"/>
      <c r="M40" s="43"/>
      <c r="N40" s="43" t="s">
        <v>1336</v>
      </c>
      <c r="O40" s="43" t="s">
        <v>1337</v>
      </c>
      <c r="P40" s="43"/>
      <c r="Q40" s="43">
        <v>1</v>
      </c>
      <c r="R40" s="534">
        <v>15000</v>
      </c>
      <c r="S40" s="534">
        <v>15000</v>
      </c>
      <c r="T40" s="278">
        <v>1</v>
      </c>
      <c r="U40" s="278">
        <v>1</v>
      </c>
      <c r="V40" s="278">
        <v>7</v>
      </c>
      <c r="W40" s="321" t="s">
        <v>445</v>
      </c>
      <c r="X40" s="278">
        <v>111</v>
      </c>
      <c r="Y40" s="278">
        <v>102</v>
      </c>
      <c r="Z40" s="278">
        <v>6</v>
      </c>
      <c r="AA40" s="278">
        <v>10</v>
      </c>
      <c r="AB40" s="451">
        <v>21</v>
      </c>
      <c r="AC40" s="43" t="s">
        <v>1337</v>
      </c>
      <c r="AD40" s="318"/>
      <c r="AE40" s="43">
        <v>0</v>
      </c>
      <c r="AF40" s="43">
        <v>0</v>
      </c>
      <c r="AG40" s="282">
        <v>0</v>
      </c>
      <c r="AH40" s="282"/>
    </row>
    <row r="41" spans="1:34" s="283" customFormat="1" ht="38.25" x14ac:dyDescent="0.2">
      <c r="A41" s="156">
        <v>38</v>
      </c>
      <c r="B41" s="43" t="s">
        <v>1710</v>
      </c>
      <c r="C41" s="43">
        <v>5</v>
      </c>
      <c r="D41" s="43" t="s">
        <v>140</v>
      </c>
      <c r="E41" s="43" t="s">
        <v>1242</v>
      </c>
      <c r="F41" s="286" t="s">
        <v>1338</v>
      </c>
      <c r="G41" s="136" t="s">
        <v>1339</v>
      </c>
      <c r="H41" s="136" t="s">
        <v>1340</v>
      </c>
      <c r="I41" s="136" t="s">
        <v>1341</v>
      </c>
      <c r="J41" s="43" t="s">
        <v>1342</v>
      </c>
      <c r="K41" s="43"/>
      <c r="L41" s="43"/>
      <c r="M41" s="43"/>
      <c r="N41" s="43" t="s">
        <v>1343</v>
      </c>
      <c r="O41" s="43" t="s">
        <v>1344</v>
      </c>
      <c r="P41" s="43"/>
      <c r="Q41" s="43">
        <v>1</v>
      </c>
      <c r="R41" s="534">
        <v>20000</v>
      </c>
      <c r="S41" s="534">
        <v>20000</v>
      </c>
      <c r="T41" s="278">
        <v>1</v>
      </c>
      <c r="U41" s="278">
        <v>1</v>
      </c>
      <c r="V41" s="278">
        <v>7</v>
      </c>
      <c r="W41" s="321" t="s">
        <v>485</v>
      </c>
      <c r="X41" s="278">
        <v>19</v>
      </c>
      <c r="Y41" s="278">
        <v>19</v>
      </c>
      <c r="Z41" s="278">
        <v>18</v>
      </c>
      <c r="AA41" s="278">
        <v>18</v>
      </c>
      <c r="AB41" s="451">
        <v>6</v>
      </c>
      <c r="AC41" s="43" t="s">
        <v>1344</v>
      </c>
      <c r="AD41" s="318"/>
      <c r="AE41" s="43">
        <v>0</v>
      </c>
      <c r="AF41" s="43">
        <v>0</v>
      </c>
      <c r="AG41" s="282">
        <v>0</v>
      </c>
      <c r="AH41" s="43" t="s">
        <v>1344</v>
      </c>
    </row>
    <row r="42" spans="1:34" s="283" customFormat="1" ht="38.25" x14ac:dyDescent="0.2">
      <c r="A42" s="156">
        <v>39</v>
      </c>
      <c r="B42" s="43" t="s">
        <v>1710</v>
      </c>
      <c r="C42" s="43">
        <v>5</v>
      </c>
      <c r="D42" s="43" t="s">
        <v>140</v>
      </c>
      <c r="E42" s="43" t="s">
        <v>1242</v>
      </c>
      <c r="F42" s="286" t="s">
        <v>1345</v>
      </c>
      <c r="G42" s="136" t="s">
        <v>1346</v>
      </c>
      <c r="H42" s="136" t="s">
        <v>1347</v>
      </c>
      <c r="I42" s="136" t="s">
        <v>9250</v>
      </c>
      <c r="J42" s="43" t="s">
        <v>1348</v>
      </c>
      <c r="K42" s="43"/>
      <c r="L42" s="43"/>
      <c r="M42" s="43"/>
      <c r="N42" s="43" t="s">
        <v>1349</v>
      </c>
      <c r="O42" s="43" t="s">
        <v>1350</v>
      </c>
      <c r="P42" s="43"/>
      <c r="Q42" s="43">
        <v>1</v>
      </c>
      <c r="R42" s="534">
        <v>5000</v>
      </c>
      <c r="S42" s="534">
        <v>5000</v>
      </c>
      <c r="T42" s="278">
        <v>1</v>
      </c>
      <c r="U42" s="278">
        <v>1</v>
      </c>
      <c r="V42" s="278">
        <v>8</v>
      </c>
      <c r="W42" s="321" t="s">
        <v>521</v>
      </c>
      <c r="X42" s="278">
        <v>19</v>
      </c>
      <c r="Y42" s="278">
        <v>19</v>
      </c>
      <c r="Z42" s="278">
        <v>14</v>
      </c>
      <c r="AA42" s="278">
        <v>14</v>
      </c>
      <c r="AB42" s="451">
        <v>7</v>
      </c>
      <c r="AC42" s="43" t="s">
        <v>1350</v>
      </c>
      <c r="AD42" s="318"/>
      <c r="AE42" s="43">
        <v>0</v>
      </c>
      <c r="AF42" s="43">
        <v>0</v>
      </c>
      <c r="AG42" s="282">
        <v>0</v>
      </c>
      <c r="AH42" s="43" t="s">
        <v>1350</v>
      </c>
    </row>
    <row r="43" spans="1:34" s="283" customFormat="1" ht="38.25" x14ac:dyDescent="0.2">
      <c r="A43" s="156">
        <v>40</v>
      </c>
      <c r="B43" s="43" t="s">
        <v>1710</v>
      </c>
      <c r="C43" s="43">
        <v>5</v>
      </c>
      <c r="D43" s="43" t="s">
        <v>140</v>
      </c>
      <c r="E43" s="43" t="s">
        <v>1242</v>
      </c>
      <c r="F43" s="286" t="s">
        <v>1351</v>
      </c>
      <c r="G43" s="136" t="s">
        <v>1352</v>
      </c>
      <c r="H43" s="136" t="s">
        <v>1353</v>
      </c>
      <c r="I43" s="136" t="s">
        <v>1354</v>
      </c>
      <c r="J43" s="43" t="s">
        <v>1355</v>
      </c>
      <c r="K43" s="43"/>
      <c r="L43" s="43"/>
      <c r="M43" s="43"/>
      <c r="N43" s="43" t="s">
        <v>1270</v>
      </c>
      <c r="O43" s="43" t="s">
        <v>1356</v>
      </c>
      <c r="P43" s="43"/>
      <c r="Q43" s="43">
        <v>1</v>
      </c>
      <c r="R43" s="534">
        <v>28000</v>
      </c>
      <c r="S43" s="534">
        <v>28000</v>
      </c>
      <c r="T43" s="278">
        <v>1</v>
      </c>
      <c r="U43" s="278">
        <v>1</v>
      </c>
      <c r="V43" s="278">
        <v>11</v>
      </c>
      <c r="W43" s="321" t="s">
        <v>647</v>
      </c>
      <c r="X43" s="278">
        <v>19</v>
      </c>
      <c r="Y43" s="278">
        <v>19</v>
      </c>
      <c r="Z43" s="278">
        <v>10</v>
      </c>
      <c r="AA43" s="278">
        <v>10</v>
      </c>
      <c r="AB43" s="451">
        <v>21</v>
      </c>
      <c r="AC43" s="43" t="s">
        <v>1356</v>
      </c>
      <c r="AD43" s="318"/>
      <c r="AE43" s="43">
        <v>0</v>
      </c>
      <c r="AF43" s="43">
        <v>0</v>
      </c>
      <c r="AG43" s="282">
        <v>0</v>
      </c>
      <c r="AH43" s="43" t="s">
        <v>1356</v>
      </c>
    </row>
    <row r="44" spans="1:34" s="283" customFormat="1" ht="38.25" x14ac:dyDescent="0.2">
      <c r="A44" s="156">
        <v>41</v>
      </c>
      <c r="B44" s="43" t="s">
        <v>1710</v>
      </c>
      <c r="C44" s="43">
        <v>5</v>
      </c>
      <c r="D44" s="43" t="s">
        <v>140</v>
      </c>
      <c r="E44" s="43" t="s">
        <v>1242</v>
      </c>
      <c r="F44" s="286" t="s">
        <v>1357</v>
      </c>
      <c r="G44" s="136" t="s">
        <v>1358</v>
      </c>
      <c r="H44" s="136" t="s">
        <v>1359</v>
      </c>
      <c r="I44" s="136" t="s">
        <v>1360</v>
      </c>
      <c r="J44" s="43" t="s">
        <v>1361</v>
      </c>
      <c r="K44" s="43"/>
      <c r="L44" s="43"/>
      <c r="M44" s="43"/>
      <c r="N44" s="43" t="s">
        <v>1362</v>
      </c>
      <c r="O44" s="43" t="s">
        <v>1363</v>
      </c>
      <c r="P44" s="43"/>
      <c r="Q44" s="43">
        <v>1</v>
      </c>
      <c r="R44" s="534">
        <v>5625</v>
      </c>
      <c r="S44" s="534">
        <v>5625</v>
      </c>
      <c r="T44" s="278">
        <v>1</v>
      </c>
      <c r="U44" s="278">
        <v>1</v>
      </c>
      <c r="V44" s="278">
        <v>7</v>
      </c>
      <c r="W44" s="52" t="s">
        <v>447</v>
      </c>
      <c r="X44" s="278">
        <v>102</v>
      </c>
      <c r="Y44" s="278">
        <v>19</v>
      </c>
      <c r="Z44" s="278">
        <v>6</v>
      </c>
      <c r="AA44" s="278">
        <v>10</v>
      </c>
      <c r="AB44" s="451">
        <v>21</v>
      </c>
      <c r="AC44" s="43" t="s">
        <v>1363</v>
      </c>
      <c r="AD44" s="318"/>
      <c r="AE44" s="43">
        <v>0</v>
      </c>
      <c r="AF44" s="43">
        <v>0</v>
      </c>
      <c r="AG44" s="282">
        <v>0</v>
      </c>
      <c r="AH44" s="282"/>
    </row>
    <row r="45" spans="1:34" s="283" customFormat="1" ht="38.25" x14ac:dyDescent="0.2">
      <c r="A45" s="156">
        <v>42</v>
      </c>
      <c r="B45" s="43" t="s">
        <v>1710</v>
      </c>
      <c r="C45" s="43">
        <v>5</v>
      </c>
      <c r="D45" s="43" t="s">
        <v>140</v>
      </c>
      <c r="E45" s="43" t="s">
        <v>1242</v>
      </c>
      <c r="F45" s="286" t="s">
        <v>1364</v>
      </c>
      <c r="G45" s="136" t="s">
        <v>1365</v>
      </c>
      <c r="H45" s="136" t="s">
        <v>13390</v>
      </c>
      <c r="I45" s="136" t="s">
        <v>1366</v>
      </c>
      <c r="J45" s="43" t="s">
        <v>1367</v>
      </c>
      <c r="K45" s="43"/>
      <c r="L45" s="43"/>
      <c r="M45" s="43"/>
      <c r="N45" s="43" t="s">
        <v>1368</v>
      </c>
      <c r="O45" s="43" t="s">
        <v>1369</v>
      </c>
      <c r="P45" s="43"/>
      <c r="Q45" s="43">
        <v>1</v>
      </c>
      <c r="R45" s="534">
        <v>8000</v>
      </c>
      <c r="S45" s="534">
        <v>8000</v>
      </c>
      <c r="T45" s="278">
        <v>1</v>
      </c>
      <c r="U45" s="278">
        <v>1</v>
      </c>
      <c r="V45" s="278">
        <v>7</v>
      </c>
      <c r="W45" s="321" t="s">
        <v>493</v>
      </c>
      <c r="X45" s="278">
        <v>37</v>
      </c>
      <c r="Y45" s="278">
        <v>19</v>
      </c>
      <c r="Z45" s="278">
        <v>10</v>
      </c>
      <c r="AA45" s="278">
        <v>10</v>
      </c>
      <c r="AB45" s="451">
        <v>21</v>
      </c>
      <c r="AC45" s="43" t="s">
        <v>1369</v>
      </c>
      <c r="AD45" s="318"/>
      <c r="AE45" s="43">
        <v>0</v>
      </c>
      <c r="AF45" s="43">
        <v>0</v>
      </c>
      <c r="AG45" s="282">
        <v>0</v>
      </c>
      <c r="AH45" s="43" t="s">
        <v>1369</v>
      </c>
    </row>
    <row r="46" spans="1:34" s="283" customFormat="1" ht="38.25" x14ac:dyDescent="0.2">
      <c r="A46" s="156">
        <v>43</v>
      </c>
      <c r="B46" s="43" t="s">
        <v>1710</v>
      </c>
      <c r="C46" s="43">
        <v>5</v>
      </c>
      <c r="D46" s="43" t="s">
        <v>140</v>
      </c>
      <c r="E46" s="43" t="s">
        <v>1242</v>
      </c>
      <c r="F46" s="286" t="s">
        <v>1370</v>
      </c>
      <c r="G46" s="136" t="s">
        <v>1371</v>
      </c>
      <c r="H46" s="136" t="s">
        <v>1372</v>
      </c>
      <c r="I46" s="136" t="s">
        <v>1373</v>
      </c>
      <c r="J46" s="43" t="s">
        <v>1374</v>
      </c>
      <c r="K46" s="43"/>
      <c r="L46" s="43"/>
      <c r="M46" s="43"/>
      <c r="N46" s="43" t="s">
        <v>1375</v>
      </c>
      <c r="O46" s="43" t="s">
        <v>1376</v>
      </c>
      <c r="P46" s="43"/>
      <c r="Q46" s="43">
        <v>1</v>
      </c>
      <c r="R46" s="534">
        <v>12000</v>
      </c>
      <c r="S46" s="534">
        <v>12000</v>
      </c>
      <c r="T46" s="278">
        <v>1</v>
      </c>
      <c r="U46" s="278">
        <v>1</v>
      </c>
      <c r="V46" s="278">
        <v>7</v>
      </c>
      <c r="W46" s="321" t="s">
        <v>493</v>
      </c>
      <c r="X46" s="278">
        <v>37</v>
      </c>
      <c r="Y46" s="278">
        <v>19</v>
      </c>
      <c r="Z46" s="278">
        <v>13</v>
      </c>
      <c r="AA46" s="278">
        <v>13</v>
      </c>
      <c r="AB46" s="451">
        <v>21</v>
      </c>
      <c r="AC46" s="43" t="s">
        <v>1376</v>
      </c>
      <c r="AD46" s="318"/>
      <c r="AE46" s="43">
        <v>0</v>
      </c>
      <c r="AF46" s="43">
        <v>0</v>
      </c>
      <c r="AG46" s="282">
        <v>0</v>
      </c>
      <c r="AH46" s="43" t="s">
        <v>1376</v>
      </c>
    </row>
    <row r="47" spans="1:34" s="283" customFormat="1" ht="38.25" x14ac:dyDescent="0.2">
      <c r="A47" s="156">
        <v>44</v>
      </c>
      <c r="B47" s="43" t="s">
        <v>1710</v>
      </c>
      <c r="C47" s="43">
        <v>5</v>
      </c>
      <c r="D47" s="43" t="s">
        <v>140</v>
      </c>
      <c r="E47" s="43" t="s">
        <v>1242</v>
      </c>
      <c r="F47" s="286" t="s">
        <v>1377</v>
      </c>
      <c r="G47" s="136" t="s">
        <v>1378</v>
      </c>
      <c r="H47" s="136" t="s">
        <v>1379</v>
      </c>
      <c r="I47" s="136" t="s">
        <v>1380</v>
      </c>
      <c r="J47" s="43" t="s">
        <v>1381</v>
      </c>
      <c r="K47" s="43"/>
      <c r="L47" s="43"/>
      <c r="M47" s="43"/>
      <c r="N47" s="43" t="s">
        <v>1382</v>
      </c>
      <c r="O47" s="43" t="s">
        <v>1383</v>
      </c>
      <c r="P47" s="43"/>
      <c r="Q47" s="43">
        <v>1</v>
      </c>
      <c r="R47" s="534">
        <v>22000</v>
      </c>
      <c r="S47" s="534">
        <v>22000</v>
      </c>
      <c r="T47" s="278">
        <v>1</v>
      </c>
      <c r="U47" s="278">
        <v>1</v>
      </c>
      <c r="V47" s="278">
        <v>7</v>
      </c>
      <c r="W47" s="321" t="s">
        <v>495</v>
      </c>
      <c r="X47" s="278">
        <v>19</v>
      </c>
      <c r="Y47" s="278">
        <v>19</v>
      </c>
      <c r="Z47" s="278">
        <v>10</v>
      </c>
      <c r="AA47" s="278">
        <v>10</v>
      </c>
      <c r="AB47" s="451">
        <v>21</v>
      </c>
      <c r="AC47" s="43" t="s">
        <v>1383</v>
      </c>
      <c r="AD47" s="318"/>
      <c r="AE47" s="43">
        <v>0</v>
      </c>
      <c r="AF47" s="43">
        <v>0</v>
      </c>
      <c r="AG47" s="282">
        <v>1</v>
      </c>
      <c r="AH47" s="43" t="s">
        <v>1383</v>
      </c>
    </row>
    <row r="48" spans="1:34" s="283" customFormat="1" ht="38.25" x14ac:dyDescent="0.2">
      <c r="A48" s="156">
        <v>45</v>
      </c>
      <c r="B48" s="43" t="s">
        <v>1710</v>
      </c>
      <c r="C48" s="43">
        <v>5</v>
      </c>
      <c r="D48" s="43" t="s">
        <v>140</v>
      </c>
      <c r="E48" s="43" t="s">
        <v>1242</v>
      </c>
      <c r="F48" s="286" t="s">
        <v>1384</v>
      </c>
      <c r="G48" s="136" t="s">
        <v>1385</v>
      </c>
      <c r="H48" s="136" t="s">
        <v>1386</v>
      </c>
      <c r="I48" s="136" t="s">
        <v>1387</v>
      </c>
      <c r="J48" s="43" t="s">
        <v>1388</v>
      </c>
      <c r="K48" s="43"/>
      <c r="L48" s="43"/>
      <c r="M48" s="43"/>
      <c r="N48" s="43" t="s">
        <v>1389</v>
      </c>
      <c r="O48" s="43" t="s">
        <v>1390</v>
      </c>
      <c r="P48" s="43"/>
      <c r="Q48" s="43">
        <v>1</v>
      </c>
      <c r="R48" s="534">
        <v>11700</v>
      </c>
      <c r="S48" s="534">
        <v>11700</v>
      </c>
      <c r="T48" s="278">
        <v>1</v>
      </c>
      <c r="U48" s="278">
        <v>1</v>
      </c>
      <c r="V48" s="278">
        <v>7</v>
      </c>
      <c r="W48" s="321" t="s">
        <v>493</v>
      </c>
      <c r="X48" s="278">
        <v>31</v>
      </c>
      <c r="Y48" s="278">
        <v>19</v>
      </c>
      <c r="Z48" s="278">
        <v>13</v>
      </c>
      <c r="AA48" s="278">
        <v>13</v>
      </c>
      <c r="AB48" s="451">
        <v>21</v>
      </c>
      <c r="AC48" s="43" t="s">
        <v>1390</v>
      </c>
      <c r="AD48" s="318"/>
      <c r="AE48" s="43">
        <v>0</v>
      </c>
      <c r="AF48" s="43">
        <v>0</v>
      </c>
      <c r="AG48" s="282">
        <v>2</v>
      </c>
      <c r="AH48" s="43" t="s">
        <v>1390</v>
      </c>
    </row>
    <row r="49" spans="1:34" s="283" customFormat="1" ht="38.25" x14ac:dyDescent="0.2">
      <c r="A49" s="156">
        <v>46</v>
      </c>
      <c r="B49" s="43" t="s">
        <v>1710</v>
      </c>
      <c r="C49" s="43">
        <v>5</v>
      </c>
      <c r="D49" s="43" t="s">
        <v>140</v>
      </c>
      <c r="E49" s="43" t="s">
        <v>1242</v>
      </c>
      <c r="F49" s="286" t="s">
        <v>1391</v>
      </c>
      <c r="G49" s="136" t="s">
        <v>1392</v>
      </c>
      <c r="H49" s="136" t="s">
        <v>1393</v>
      </c>
      <c r="I49" s="136" t="s">
        <v>1394</v>
      </c>
      <c r="J49" s="43" t="s">
        <v>1395</v>
      </c>
      <c r="K49" s="43"/>
      <c r="L49" s="43"/>
      <c r="M49" s="43"/>
      <c r="N49" s="43" t="s">
        <v>1396</v>
      </c>
      <c r="O49" s="43" t="s">
        <v>1397</v>
      </c>
      <c r="P49" s="43"/>
      <c r="Q49" s="43">
        <v>1</v>
      </c>
      <c r="R49" s="534">
        <v>25000</v>
      </c>
      <c r="S49" s="534">
        <v>25000</v>
      </c>
      <c r="T49" s="278">
        <v>1</v>
      </c>
      <c r="U49" s="278">
        <v>1</v>
      </c>
      <c r="V49" s="278">
        <v>7</v>
      </c>
      <c r="W49" s="284" t="s">
        <v>493</v>
      </c>
      <c r="X49" s="278">
        <v>37</v>
      </c>
      <c r="Y49" s="278">
        <v>31</v>
      </c>
      <c r="Z49" s="278">
        <v>13</v>
      </c>
      <c r="AA49" s="278">
        <v>13</v>
      </c>
      <c r="AB49" s="451">
        <v>21</v>
      </c>
      <c r="AC49" s="43" t="s">
        <v>1397</v>
      </c>
      <c r="AD49" s="318"/>
      <c r="AE49" s="43">
        <v>0</v>
      </c>
      <c r="AF49" s="43">
        <v>0</v>
      </c>
      <c r="AG49" s="282">
        <v>0</v>
      </c>
      <c r="AH49" s="43" t="s">
        <v>1397</v>
      </c>
    </row>
    <row r="50" spans="1:34" s="283" customFormat="1" ht="38.25" x14ac:dyDescent="0.2">
      <c r="A50" s="156">
        <v>47</v>
      </c>
      <c r="B50" s="43" t="s">
        <v>1710</v>
      </c>
      <c r="C50" s="43">
        <v>5</v>
      </c>
      <c r="D50" s="43" t="s">
        <v>140</v>
      </c>
      <c r="E50" s="43" t="s">
        <v>1242</v>
      </c>
      <c r="F50" s="286" t="s">
        <v>1398</v>
      </c>
      <c r="G50" s="136" t="s">
        <v>1399</v>
      </c>
      <c r="H50" s="136" t="s">
        <v>1400</v>
      </c>
      <c r="I50" s="136" t="s">
        <v>1401</v>
      </c>
      <c r="J50" s="43" t="s">
        <v>1402</v>
      </c>
      <c r="K50" s="43"/>
      <c r="L50" s="43"/>
      <c r="M50" s="43"/>
      <c r="N50" s="43" t="s">
        <v>1403</v>
      </c>
      <c r="O50" s="43" t="s">
        <v>1404</v>
      </c>
      <c r="P50" s="43"/>
      <c r="Q50" s="43">
        <v>1</v>
      </c>
      <c r="R50" s="534">
        <v>17875</v>
      </c>
      <c r="S50" s="534">
        <v>17875</v>
      </c>
      <c r="T50" s="278">
        <v>1</v>
      </c>
      <c r="U50" s="278">
        <v>1</v>
      </c>
      <c r="V50" s="278">
        <v>7</v>
      </c>
      <c r="W50" s="284" t="s">
        <v>493</v>
      </c>
      <c r="X50" s="278">
        <v>37</v>
      </c>
      <c r="Y50" s="278">
        <v>19</v>
      </c>
      <c r="Z50" s="278">
        <v>13</v>
      </c>
      <c r="AA50" s="278">
        <v>13</v>
      </c>
      <c r="AB50" s="451">
        <v>21</v>
      </c>
      <c r="AC50" s="43" t="s">
        <v>1404</v>
      </c>
      <c r="AD50" s="318"/>
      <c r="AE50" s="43">
        <v>6</v>
      </c>
      <c r="AF50" s="43">
        <v>0</v>
      </c>
      <c r="AG50" s="282">
        <v>0</v>
      </c>
      <c r="AH50" s="43" t="s">
        <v>1404</v>
      </c>
    </row>
    <row r="51" spans="1:34" s="283" customFormat="1" ht="51" x14ac:dyDescent="0.2">
      <c r="A51" s="156">
        <v>48</v>
      </c>
      <c r="B51" s="43" t="s">
        <v>1710</v>
      </c>
      <c r="C51" s="43">
        <v>5</v>
      </c>
      <c r="D51" s="43" t="s">
        <v>140</v>
      </c>
      <c r="E51" s="43" t="s">
        <v>1242</v>
      </c>
      <c r="F51" s="286" t="s">
        <v>1218</v>
      </c>
      <c r="G51" s="136" t="s">
        <v>1219</v>
      </c>
      <c r="H51" s="136" t="s">
        <v>1220</v>
      </c>
      <c r="I51" s="136" t="s">
        <v>1221</v>
      </c>
      <c r="J51" s="43" t="s">
        <v>1405</v>
      </c>
      <c r="K51" s="43"/>
      <c r="L51" s="43"/>
      <c r="M51" s="43"/>
      <c r="N51" s="43" t="s">
        <v>1223</v>
      </c>
      <c r="O51" s="43" t="s">
        <v>1406</v>
      </c>
      <c r="P51" s="43"/>
      <c r="Q51" s="43">
        <v>1</v>
      </c>
      <c r="R51" s="534">
        <v>10000</v>
      </c>
      <c r="S51" s="534">
        <v>10000</v>
      </c>
      <c r="T51" s="278">
        <v>1</v>
      </c>
      <c r="U51" s="278">
        <v>1</v>
      </c>
      <c r="V51" s="278">
        <v>7</v>
      </c>
      <c r="W51" s="52" t="s">
        <v>483</v>
      </c>
      <c r="X51" s="278">
        <v>19</v>
      </c>
      <c r="Y51" s="278">
        <v>19</v>
      </c>
      <c r="Z51" s="278">
        <v>6</v>
      </c>
      <c r="AA51" s="278">
        <v>10</v>
      </c>
      <c r="AB51" s="451">
        <v>21</v>
      </c>
      <c r="AC51" s="43" t="s">
        <v>1406</v>
      </c>
      <c r="AD51" s="318"/>
      <c r="AE51" s="43">
        <v>10</v>
      </c>
      <c r="AF51" s="43">
        <v>0</v>
      </c>
      <c r="AG51" s="282">
        <v>0</v>
      </c>
      <c r="AH51" s="282"/>
    </row>
    <row r="52" spans="1:34" s="283" customFormat="1" ht="38.25" x14ac:dyDescent="0.2">
      <c r="A52" s="156">
        <v>49</v>
      </c>
      <c r="B52" s="43" t="s">
        <v>1710</v>
      </c>
      <c r="C52" s="43">
        <v>5</v>
      </c>
      <c r="D52" s="43" t="s">
        <v>140</v>
      </c>
      <c r="E52" s="43" t="s">
        <v>1242</v>
      </c>
      <c r="F52" s="286" t="s">
        <v>1407</v>
      </c>
      <c r="G52" s="136" t="s">
        <v>1408</v>
      </c>
      <c r="H52" s="136" t="s">
        <v>1409</v>
      </c>
      <c r="I52" s="136" t="s">
        <v>1410</v>
      </c>
      <c r="J52" s="43" t="s">
        <v>1411</v>
      </c>
      <c r="K52" s="43"/>
      <c r="L52" s="43"/>
      <c r="M52" s="43"/>
      <c r="N52" s="43" t="s">
        <v>1412</v>
      </c>
      <c r="O52" s="43" t="s">
        <v>1413</v>
      </c>
      <c r="P52" s="43"/>
      <c r="Q52" s="43">
        <v>1</v>
      </c>
      <c r="R52" s="534">
        <v>5000</v>
      </c>
      <c r="S52" s="534">
        <v>5000</v>
      </c>
      <c r="T52" s="278">
        <v>1</v>
      </c>
      <c r="U52" s="278">
        <v>1</v>
      </c>
      <c r="V52" s="278">
        <v>7</v>
      </c>
      <c r="W52" s="284" t="s">
        <v>493</v>
      </c>
      <c r="X52" s="278">
        <v>37</v>
      </c>
      <c r="Y52" s="278">
        <v>19</v>
      </c>
      <c r="Z52" s="278">
        <v>13</v>
      </c>
      <c r="AA52" s="278">
        <v>14</v>
      </c>
      <c r="AB52" s="451">
        <v>21</v>
      </c>
      <c r="AC52" s="43" t="s">
        <v>1413</v>
      </c>
      <c r="AD52" s="318"/>
      <c r="AE52" s="43">
        <v>0</v>
      </c>
      <c r="AF52" s="43">
        <v>0</v>
      </c>
      <c r="AG52" s="282">
        <v>0</v>
      </c>
      <c r="AH52" s="282"/>
    </row>
    <row r="53" spans="1:34" s="283" customFormat="1" ht="38.25" x14ac:dyDescent="0.2">
      <c r="A53" s="156">
        <v>50</v>
      </c>
      <c r="B53" s="43" t="s">
        <v>1710</v>
      </c>
      <c r="C53" s="43">
        <v>5</v>
      </c>
      <c r="D53" s="43" t="s">
        <v>140</v>
      </c>
      <c r="E53" s="43" t="s">
        <v>1242</v>
      </c>
      <c r="F53" s="286" t="s">
        <v>1414</v>
      </c>
      <c r="G53" s="136" t="s">
        <v>1415</v>
      </c>
      <c r="H53" s="136" t="s">
        <v>1416</v>
      </c>
      <c r="I53" s="136" t="s">
        <v>9259</v>
      </c>
      <c r="J53" s="43" t="s">
        <v>1417</v>
      </c>
      <c r="K53" s="43"/>
      <c r="L53" s="43"/>
      <c r="M53" s="43"/>
      <c r="N53" s="43" t="s">
        <v>1418</v>
      </c>
      <c r="O53" s="43" t="s">
        <v>1419</v>
      </c>
      <c r="P53" s="43"/>
      <c r="Q53" s="43">
        <v>1</v>
      </c>
      <c r="R53" s="534">
        <v>27000</v>
      </c>
      <c r="S53" s="534">
        <v>27000</v>
      </c>
      <c r="T53" s="278">
        <v>1</v>
      </c>
      <c r="U53" s="278">
        <v>1</v>
      </c>
      <c r="V53" s="278">
        <v>7</v>
      </c>
      <c r="W53" s="284" t="s">
        <v>493</v>
      </c>
      <c r="X53" s="278">
        <v>37</v>
      </c>
      <c r="Y53" s="278">
        <v>19</v>
      </c>
      <c r="Z53" s="278">
        <v>13</v>
      </c>
      <c r="AA53" s="278">
        <v>14</v>
      </c>
      <c r="AB53" s="451">
        <v>21</v>
      </c>
      <c r="AC53" s="43" t="s">
        <v>1419</v>
      </c>
      <c r="AD53" s="318"/>
      <c r="AE53" s="43">
        <v>0</v>
      </c>
      <c r="AF53" s="43">
        <v>0</v>
      </c>
      <c r="AG53" s="282">
        <v>0</v>
      </c>
      <c r="AH53" s="282"/>
    </row>
    <row r="54" spans="1:34" s="283" customFormat="1" ht="38.25" x14ac:dyDescent="0.2">
      <c r="A54" s="156">
        <v>51</v>
      </c>
      <c r="B54" s="43" t="s">
        <v>1710</v>
      </c>
      <c r="C54" s="43">
        <v>5</v>
      </c>
      <c r="D54" s="43" t="s">
        <v>140</v>
      </c>
      <c r="E54" s="43" t="s">
        <v>1242</v>
      </c>
      <c r="F54" s="286" t="s">
        <v>1420</v>
      </c>
      <c r="G54" s="136" t="s">
        <v>1421</v>
      </c>
      <c r="H54" s="136" t="s">
        <v>1422</v>
      </c>
      <c r="I54" s="136" t="s">
        <v>1423</v>
      </c>
      <c r="J54" s="43" t="s">
        <v>1424</v>
      </c>
      <c r="K54" s="43"/>
      <c r="L54" s="43"/>
      <c r="M54" s="43"/>
      <c r="N54" s="43" t="s">
        <v>1425</v>
      </c>
      <c r="O54" s="43" t="s">
        <v>1426</v>
      </c>
      <c r="P54" s="43"/>
      <c r="Q54" s="43">
        <v>1</v>
      </c>
      <c r="R54" s="534">
        <v>15000</v>
      </c>
      <c r="S54" s="534">
        <v>15000</v>
      </c>
      <c r="T54" s="278">
        <v>1</v>
      </c>
      <c r="U54" s="278">
        <v>1</v>
      </c>
      <c r="V54" s="278">
        <v>7</v>
      </c>
      <c r="W54" s="284" t="s">
        <v>493</v>
      </c>
      <c r="X54" s="278">
        <v>19</v>
      </c>
      <c r="Y54" s="278">
        <v>19</v>
      </c>
      <c r="Z54" s="278">
        <v>14</v>
      </c>
      <c r="AA54" s="278">
        <v>14</v>
      </c>
      <c r="AB54" s="451">
        <v>21</v>
      </c>
      <c r="AC54" s="43" t="s">
        <v>1426</v>
      </c>
      <c r="AD54" s="318"/>
      <c r="AE54" s="43">
        <v>0</v>
      </c>
      <c r="AF54" s="43">
        <v>0</v>
      </c>
      <c r="AG54" s="282">
        <v>0</v>
      </c>
      <c r="AH54" s="43" t="s">
        <v>1426</v>
      </c>
    </row>
    <row r="55" spans="1:34" s="283" customFormat="1" ht="38.25" x14ac:dyDescent="0.2">
      <c r="A55" s="156">
        <v>52</v>
      </c>
      <c r="B55" s="43" t="s">
        <v>1710</v>
      </c>
      <c r="C55" s="43">
        <v>5</v>
      </c>
      <c r="D55" s="43" t="s">
        <v>140</v>
      </c>
      <c r="E55" s="43" t="s">
        <v>1242</v>
      </c>
      <c r="F55" s="286" t="s">
        <v>1427</v>
      </c>
      <c r="G55" s="136" t="s">
        <v>1428</v>
      </c>
      <c r="H55" s="136" t="s">
        <v>1429</v>
      </c>
      <c r="I55" s="136" t="s">
        <v>1430</v>
      </c>
      <c r="J55" s="43" t="s">
        <v>1431</v>
      </c>
      <c r="K55" s="43"/>
      <c r="L55" s="43"/>
      <c r="M55" s="43"/>
      <c r="N55" s="43" t="s">
        <v>1432</v>
      </c>
      <c r="O55" s="43" t="s">
        <v>1433</v>
      </c>
      <c r="P55" s="43"/>
      <c r="Q55" s="43">
        <v>1</v>
      </c>
      <c r="R55" s="534">
        <v>9171.0499999999993</v>
      </c>
      <c r="S55" s="534">
        <v>9171.0499999999993</v>
      </c>
      <c r="T55" s="278">
        <v>1</v>
      </c>
      <c r="U55" s="278">
        <v>1</v>
      </c>
      <c r="V55" s="278">
        <v>7</v>
      </c>
      <c r="W55" s="321" t="s">
        <v>491</v>
      </c>
      <c r="X55" s="278">
        <v>77</v>
      </c>
      <c r="Y55" s="278">
        <v>78</v>
      </c>
      <c r="Z55" s="278">
        <v>10</v>
      </c>
      <c r="AA55" s="278">
        <v>10</v>
      </c>
      <c r="AB55" s="451">
        <v>21</v>
      </c>
      <c r="AC55" s="43" t="s">
        <v>1433</v>
      </c>
      <c r="AD55" s="318"/>
      <c r="AE55" s="43">
        <v>0</v>
      </c>
      <c r="AF55" s="43">
        <v>0</v>
      </c>
      <c r="AG55" s="282">
        <v>0</v>
      </c>
      <c r="AH55" s="43" t="s">
        <v>1433</v>
      </c>
    </row>
    <row r="56" spans="1:34" s="283" customFormat="1" ht="38.25" x14ac:dyDescent="0.2">
      <c r="A56" s="156">
        <v>53</v>
      </c>
      <c r="B56" s="43" t="s">
        <v>1710</v>
      </c>
      <c r="C56" s="43">
        <v>5</v>
      </c>
      <c r="D56" s="43" t="s">
        <v>140</v>
      </c>
      <c r="E56" s="43" t="s">
        <v>1242</v>
      </c>
      <c r="F56" s="286" t="s">
        <v>1434</v>
      </c>
      <c r="G56" s="136" t="s">
        <v>1435</v>
      </c>
      <c r="H56" s="136" t="s">
        <v>1436</v>
      </c>
      <c r="I56" s="136" t="s">
        <v>1437</v>
      </c>
      <c r="J56" s="43" t="s">
        <v>1438</v>
      </c>
      <c r="K56" s="43"/>
      <c r="L56" s="43"/>
      <c r="M56" s="43"/>
      <c r="N56" s="43" t="s">
        <v>1439</v>
      </c>
      <c r="O56" s="43" t="s">
        <v>1440</v>
      </c>
      <c r="P56" s="43"/>
      <c r="Q56" s="43">
        <v>1</v>
      </c>
      <c r="R56" s="534">
        <v>10000</v>
      </c>
      <c r="S56" s="534">
        <v>10000</v>
      </c>
      <c r="T56" s="278">
        <v>1</v>
      </c>
      <c r="U56" s="278">
        <v>1</v>
      </c>
      <c r="V56" s="278">
        <v>7</v>
      </c>
      <c r="W56" s="284" t="s">
        <v>493</v>
      </c>
      <c r="X56" s="278">
        <v>19</v>
      </c>
      <c r="Y56" s="278">
        <v>19</v>
      </c>
      <c r="Z56" s="278">
        <v>14</v>
      </c>
      <c r="AA56" s="278">
        <v>14</v>
      </c>
      <c r="AB56" s="451">
        <v>21</v>
      </c>
      <c r="AC56" s="43" t="s">
        <v>1440</v>
      </c>
      <c r="AD56" s="318"/>
      <c r="AE56" s="43">
        <v>0</v>
      </c>
      <c r="AF56" s="43">
        <v>0</v>
      </c>
      <c r="AG56" s="282">
        <v>0</v>
      </c>
      <c r="AH56" s="43" t="s">
        <v>1440</v>
      </c>
    </row>
    <row r="57" spans="1:34" s="283" customFormat="1" ht="38.25" x14ac:dyDescent="0.2">
      <c r="A57" s="156">
        <v>54</v>
      </c>
      <c r="B57" s="43" t="s">
        <v>1710</v>
      </c>
      <c r="C57" s="43">
        <v>5</v>
      </c>
      <c r="D57" s="43" t="s">
        <v>140</v>
      </c>
      <c r="E57" s="43" t="s">
        <v>1441</v>
      </c>
      <c r="F57" s="277" t="s">
        <v>1442</v>
      </c>
      <c r="G57" s="136" t="s">
        <v>1273</v>
      </c>
      <c r="H57" s="136" t="s">
        <v>1274</v>
      </c>
      <c r="I57" s="136" t="s">
        <v>1443</v>
      </c>
      <c r="J57" s="43" t="s">
        <v>1276</v>
      </c>
      <c r="K57" s="43"/>
      <c r="L57" s="43"/>
      <c r="M57" s="43"/>
      <c r="N57" s="43" t="s">
        <v>1277</v>
      </c>
      <c r="O57" s="43" t="s">
        <v>1444</v>
      </c>
      <c r="P57" s="43" t="s">
        <v>1277</v>
      </c>
      <c r="Q57" s="43">
        <v>1</v>
      </c>
      <c r="R57" s="534">
        <v>30000</v>
      </c>
      <c r="S57" s="534">
        <v>30000</v>
      </c>
      <c r="T57" s="278">
        <v>1</v>
      </c>
      <c r="U57" s="278">
        <v>1</v>
      </c>
      <c r="V57" s="278">
        <v>8</v>
      </c>
      <c r="W57" s="321" t="s">
        <v>521</v>
      </c>
      <c r="X57" s="278">
        <v>31</v>
      </c>
      <c r="Y57" s="278">
        <v>31</v>
      </c>
      <c r="Z57" s="278">
        <v>13</v>
      </c>
      <c r="AA57" s="278">
        <v>13</v>
      </c>
      <c r="AB57" s="451">
        <v>21</v>
      </c>
      <c r="AC57" s="281" t="s">
        <v>1445</v>
      </c>
      <c r="AD57" s="318"/>
      <c r="AE57" s="43">
        <v>0</v>
      </c>
      <c r="AF57" s="43">
        <v>0</v>
      </c>
      <c r="AG57" s="282">
        <v>0</v>
      </c>
      <c r="AH57" s="281" t="s">
        <v>1445</v>
      </c>
    </row>
    <row r="58" spans="1:34" s="283" customFormat="1" ht="38.25" x14ac:dyDescent="0.2">
      <c r="A58" s="156">
        <v>55</v>
      </c>
      <c r="B58" s="43" t="s">
        <v>1710</v>
      </c>
      <c r="C58" s="43">
        <v>5</v>
      </c>
      <c r="D58" s="43" t="s">
        <v>140</v>
      </c>
      <c r="E58" s="43" t="s">
        <v>1441</v>
      </c>
      <c r="F58" s="286" t="s">
        <v>1446</v>
      </c>
      <c r="G58" s="136" t="s">
        <v>1447</v>
      </c>
      <c r="H58" s="136" t="s">
        <v>1448</v>
      </c>
      <c r="I58" s="136" t="s">
        <v>1449</v>
      </c>
      <c r="J58" s="43" t="s">
        <v>1450</v>
      </c>
      <c r="K58" s="43"/>
      <c r="L58" s="43"/>
      <c r="M58" s="43"/>
      <c r="N58" s="43" t="s">
        <v>1451</v>
      </c>
      <c r="O58" s="43" t="s">
        <v>1452</v>
      </c>
      <c r="P58" s="43"/>
      <c r="Q58" s="43">
        <v>1</v>
      </c>
      <c r="R58" s="534">
        <v>25000</v>
      </c>
      <c r="S58" s="534">
        <v>25000</v>
      </c>
      <c r="T58" s="278">
        <v>1</v>
      </c>
      <c r="U58" s="278">
        <v>1</v>
      </c>
      <c r="V58" s="278">
        <v>12</v>
      </c>
      <c r="W58" s="321" t="s">
        <v>717</v>
      </c>
      <c r="X58" s="278">
        <v>19</v>
      </c>
      <c r="Y58" s="278">
        <v>19</v>
      </c>
      <c r="Z58" s="278">
        <v>31</v>
      </c>
      <c r="AA58" s="278">
        <v>36</v>
      </c>
      <c r="AB58" s="451">
        <v>4</v>
      </c>
      <c r="AC58" s="292" t="s">
        <v>1452</v>
      </c>
      <c r="AD58" s="318"/>
      <c r="AE58" s="43">
        <v>0</v>
      </c>
      <c r="AF58" s="43">
        <v>0</v>
      </c>
      <c r="AG58" s="282">
        <v>0</v>
      </c>
      <c r="AH58" s="282"/>
    </row>
    <row r="59" spans="1:34" s="283" customFormat="1" ht="38.25" x14ac:dyDescent="0.2">
      <c r="A59" s="156">
        <v>56</v>
      </c>
      <c r="B59" s="43" t="s">
        <v>1710</v>
      </c>
      <c r="C59" s="43">
        <v>5</v>
      </c>
      <c r="D59" s="43" t="s">
        <v>140</v>
      </c>
      <c r="E59" s="43" t="s">
        <v>1441</v>
      </c>
      <c r="F59" s="286" t="s">
        <v>1453</v>
      </c>
      <c r="G59" s="136" t="s">
        <v>1454</v>
      </c>
      <c r="H59" s="136" t="s">
        <v>1455</v>
      </c>
      <c r="I59" s="136" t="s">
        <v>1456</v>
      </c>
      <c r="J59" s="43" t="s">
        <v>1457</v>
      </c>
      <c r="K59" s="43"/>
      <c r="L59" s="43"/>
      <c r="M59" s="43"/>
      <c r="N59" s="43" t="s">
        <v>1458</v>
      </c>
      <c r="O59" s="43" t="s">
        <v>1459</v>
      </c>
      <c r="P59" s="43" t="s">
        <v>1460</v>
      </c>
      <c r="Q59" s="43">
        <v>1</v>
      </c>
      <c r="R59" s="534">
        <v>23000</v>
      </c>
      <c r="S59" s="534">
        <v>23000</v>
      </c>
      <c r="T59" s="278">
        <v>1</v>
      </c>
      <c r="U59" s="278">
        <v>1</v>
      </c>
      <c r="V59" s="278">
        <v>4</v>
      </c>
      <c r="W59" s="321" t="s">
        <v>322</v>
      </c>
      <c r="X59" s="278">
        <v>19</v>
      </c>
      <c r="Y59" s="278">
        <v>19</v>
      </c>
      <c r="Z59" s="278">
        <v>41</v>
      </c>
      <c r="AA59" s="278">
        <v>36</v>
      </c>
      <c r="AB59" s="451">
        <v>21</v>
      </c>
      <c r="AC59" s="281" t="s">
        <v>1461</v>
      </c>
      <c r="AD59" s="318"/>
      <c r="AE59" s="43">
        <v>0</v>
      </c>
      <c r="AF59" s="43">
        <v>0</v>
      </c>
      <c r="AG59" s="282">
        <v>1</v>
      </c>
      <c r="AH59" s="282"/>
    </row>
    <row r="60" spans="1:34" s="283" customFormat="1" ht="38.25" x14ac:dyDescent="0.2">
      <c r="A60" s="156">
        <v>57</v>
      </c>
      <c r="B60" s="43" t="s">
        <v>1710</v>
      </c>
      <c r="C60" s="43">
        <v>5</v>
      </c>
      <c r="D60" s="43" t="s">
        <v>140</v>
      </c>
      <c r="E60" s="43" t="s">
        <v>1441</v>
      </c>
      <c r="F60" s="286" t="s">
        <v>1462</v>
      </c>
      <c r="G60" s="136" t="s">
        <v>1463</v>
      </c>
      <c r="H60" s="136" t="s">
        <v>1464</v>
      </c>
      <c r="I60" s="136" t="s">
        <v>1465</v>
      </c>
      <c r="J60" s="43" t="s">
        <v>1466</v>
      </c>
      <c r="K60" s="43"/>
      <c r="L60" s="43"/>
      <c r="M60" s="43"/>
      <c r="N60" s="43" t="s">
        <v>1467</v>
      </c>
      <c r="O60" s="43" t="s">
        <v>1468</v>
      </c>
      <c r="P60" s="43"/>
      <c r="Q60" s="43">
        <v>1</v>
      </c>
      <c r="R60" s="534">
        <v>40000</v>
      </c>
      <c r="S60" s="534">
        <v>40000</v>
      </c>
      <c r="T60" s="278">
        <v>1</v>
      </c>
      <c r="U60" s="278">
        <v>1</v>
      </c>
      <c r="V60" s="278">
        <v>6</v>
      </c>
      <c r="W60" s="321" t="s">
        <v>354</v>
      </c>
      <c r="X60" s="278">
        <v>19</v>
      </c>
      <c r="Y60" s="278">
        <v>19</v>
      </c>
      <c r="Z60" s="278">
        <v>10</v>
      </c>
      <c r="AA60" s="278">
        <v>10</v>
      </c>
      <c r="AB60" s="451">
        <v>21</v>
      </c>
      <c r="AC60" s="281" t="s">
        <v>1469</v>
      </c>
      <c r="AD60" s="318"/>
      <c r="AE60" s="43">
        <v>0</v>
      </c>
      <c r="AF60" s="43">
        <v>0</v>
      </c>
      <c r="AG60" s="282">
        <v>0</v>
      </c>
      <c r="AH60" s="281" t="s">
        <v>1469</v>
      </c>
    </row>
    <row r="61" spans="1:34" s="283" customFormat="1" ht="38.25" x14ac:dyDescent="0.2">
      <c r="A61" s="156">
        <v>58</v>
      </c>
      <c r="B61" s="43" t="s">
        <v>1710</v>
      </c>
      <c r="C61" s="43">
        <v>5</v>
      </c>
      <c r="D61" s="43" t="s">
        <v>140</v>
      </c>
      <c r="E61" s="43" t="s">
        <v>1441</v>
      </c>
      <c r="F61" s="286" t="s">
        <v>1470</v>
      </c>
      <c r="G61" s="136" t="s">
        <v>1471</v>
      </c>
      <c r="H61" s="136" t="s">
        <v>1472</v>
      </c>
      <c r="I61" s="136" t="s">
        <v>1473</v>
      </c>
      <c r="J61" s="43" t="s">
        <v>1474</v>
      </c>
      <c r="K61" s="43"/>
      <c r="L61" s="43"/>
      <c r="M61" s="43"/>
      <c r="N61" s="43" t="s">
        <v>1475</v>
      </c>
      <c r="O61" s="43" t="s">
        <v>1476</v>
      </c>
      <c r="P61" s="43"/>
      <c r="Q61" s="43">
        <v>1</v>
      </c>
      <c r="R61" s="534">
        <v>5000</v>
      </c>
      <c r="S61" s="534">
        <v>5000</v>
      </c>
      <c r="T61" s="278">
        <v>1</v>
      </c>
      <c r="U61" s="278">
        <v>1</v>
      </c>
      <c r="V61" s="278">
        <v>4</v>
      </c>
      <c r="W61" s="321" t="s">
        <v>304</v>
      </c>
      <c r="X61" s="278">
        <v>19</v>
      </c>
      <c r="Y61" s="278">
        <v>19</v>
      </c>
      <c r="Z61" s="278">
        <v>14</v>
      </c>
      <c r="AA61" s="278">
        <v>14</v>
      </c>
      <c r="AB61" s="451">
        <v>21</v>
      </c>
      <c r="AC61" s="281" t="s">
        <v>1477</v>
      </c>
      <c r="AD61" s="318"/>
      <c r="AE61" s="43">
        <v>0</v>
      </c>
      <c r="AF61" s="43">
        <v>0</v>
      </c>
      <c r="AG61" s="282">
        <v>0</v>
      </c>
      <c r="AH61" s="281" t="s">
        <v>1477</v>
      </c>
    </row>
    <row r="62" spans="1:34" s="283" customFormat="1" ht="51" x14ac:dyDescent="0.2">
      <c r="A62" s="156">
        <v>59</v>
      </c>
      <c r="B62" s="43" t="s">
        <v>1710</v>
      </c>
      <c r="C62" s="43">
        <v>5</v>
      </c>
      <c r="D62" s="43" t="s">
        <v>140</v>
      </c>
      <c r="E62" s="43" t="s">
        <v>1441</v>
      </c>
      <c r="F62" s="286" t="s">
        <v>1478</v>
      </c>
      <c r="G62" s="136" t="s">
        <v>1280</v>
      </c>
      <c r="H62" s="136" t="s">
        <v>1479</v>
      </c>
      <c r="I62" s="136" t="s">
        <v>1480</v>
      </c>
      <c r="J62" s="43" t="s">
        <v>1481</v>
      </c>
      <c r="K62" s="43"/>
      <c r="L62" s="43"/>
      <c r="M62" s="43"/>
      <c r="N62" s="43" t="s">
        <v>1482</v>
      </c>
      <c r="O62" s="43" t="s">
        <v>1483</v>
      </c>
      <c r="P62" s="43"/>
      <c r="Q62" s="43">
        <v>1</v>
      </c>
      <c r="R62" s="534">
        <v>20000</v>
      </c>
      <c r="S62" s="534">
        <v>20000</v>
      </c>
      <c r="T62" s="278">
        <v>1</v>
      </c>
      <c r="U62" s="278">
        <v>1</v>
      </c>
      <c r="V62" s="278">
        <v>8</v>
      </c>
      <c r="W62" s="321" t="s">
        <v>519</v>
      </c>
      <c r="X62" s="278">
        <v>19</v>
      </c>
      <c r="Y62" s="278">
        <v>19</v>
      </c>
      <c r="Z62" s="278">
        <v>13</v>
      </c>
      <c r="AA62" s="278">
        <v>13</v>
      </c>
      <c r="AB62" s="451">
        <v>21</v>
      </c>
      <c r="AC62" s="43" t="s">
        <v>1483</v>
      </c>
      <c r="AD62" s="318"/>
      <c r="AE62" s="43">
        <v>0</v>
      </c>
      <c r="AF62" s="43">
        <v>0</v>
      </c>
      <c r="AG62" s="282">
        <v>0</v>
      </c>
      <c r="AH62" s="43" t="s">
        <v>1483</v>
      </c>
    </row>
    <row r="63" spans="1:34" s="283" customFormat="1" ht="38.25" x14ac:dyDescent="0.2">
      <c r="A63" s="156">
        <v>60</v>
      </c>
      <c r="B63" s="43" t="s">
        <v>1710</v>
      </c>
      <c r="C63" s="43">
        <v>5</v>
      </c>
      <c r="D63" s="43" t="s">
        <v>140</v>
      </c>
      <c r="E63" s="43" t="s">
        <v>1441</v>
      </c>
      <c r="F63" s="286" t="s">
        <v>1484</v>
      </c>
      <c r="G63" s="136" t="s">
        <v>1280</v>
      </c>
      <c r="H63" s="136" t="s">
        <v>1485</v>
      </c>
      <c r="I63" s="136" t="s">
        <v>1486</v>
      </c>
      <c r="J63" s="43" t="s">
        <v>1487</v>
      </c>
      <c r="K63" s="43"/>
      <c r="L63" s="43"/>
      <c r="M63" s="43"/>
      <c r="N63" s="43" t="s">
        <v>1488</v>
      </c>
      <c r="O63" s="43" t="s">
        <v>1489</v>
      </c>
      <c r="P63" s="43"/>
      <c r="Q63" s="43">
        <v>1</v>
      </c>
      <c r="R63" s="534">
        <v>15000</v>
      </c>
      <c r="S63" s="534">
        <v>15000</v>
      </c>
      <c r="T63" s="278">
        <v>1</v>
      </c>
      <c r="U63" s="278">
        <v>1</v>
      </c>
      <c r="V63" s="278">
        <v>3</v>
      </c>
      <c r="W63" s="321" t="s">
        <v>255</v>
      </c>
      <c r="X63" s="278">
        <v>19</v>
      </c>
      <c r="Y63" s="278">
        <v>19</v>
      </c>
      <c r="Z63" s="278">
        <v>10</v>
      </c>
      <c r="AA63" s="278">
        <v>10</v>
      </c>
      <c r="AB63" s="451">
        <v>21</v>
      </c>
      <c r="AC63" s="43" t="s">
        <v>1489</v>
      </c>
      <c r="AD63" s="318"/>
      <c r="AE63" s="43">
        <v>0</v>
      </c>
      <c r="AF63" s="43">
        <v>0</v>
      </c>
      <c r="AG63" s="282">
        <v>0</v>
      </c>
      <c r="AH63" s="43" t="s">
        <v>1489</v>
      </c>
    </row>
    <row r="64" spans="1:34" s="283" customFormat="1" ht="38.25" x14ac:dyDescent="0.2">
      <c r="A64" s="156">
        <v>61</v>
      </c>
      <c r="B64" s="43" t="s">
        <v>1710</v>
      </c>
      <c r="C64" s="43">
        <v>5</v>
      </c>
      <c r="D64" s="43" t="s">
        <v>140</v>
      </c>
      <c r="E64" s="43" t="s">
        <v>1441</v>
      </c>
      <c r="F64" s="286" t="s">
        <v>1490</v>
      </c>
      <c r="G64" s="136" t="s">
        <v>1392</v>
      </c>
      <c r="H64" s="136" t="s">
        <v>1393</v>
      </c>
      <c r="I64" s="136" t="s">
        <v>1394</v>
      </c>
      <c r="J64" s="43" t="s">
        <v>1395</v>
      </c>
      <c r="K64" s="43"/>
      <c r="L64" s="43"/>
      <c r="M64" s="43"/>
      <c r="N64" s="43" t="s">
        <v>1396</v>
      </c>
      <c r="O64" s="43" t="s">
        <v>1491</v>
      </c>
      <c r="P64" s="43"/>
      <c r="Q64" s="43">
        <v>1</v>
      </c>
      <c r="R64" s="534">
        <v>26000</v>
      </c>
      <c r="S64" s="534">
        <v>26000</v>
      </c>
      <c r="T64" s="278">
        <v>1</v>
      </c>
      <c r="U64" s="278">
        <v>1</v>
      </c>
      <c r="V64" s="278">
        <v>7</v>
      </c>
      <c r="W64" s="321" t="s">
        <v>437</v>
      </c>
      <c r="X64" s="278">
        <v>31</v>
      </c>
      <c r="Y64" s="278">
        <v>31</v>
      </c>
      <c r="Z64" s="278">
        <v>14</v>
      </c>
      <c r="AA64" s="278">
        <v>13</v>
      </c>
      <c r="AB64" s="451">
        <v>21</v>
      </c>
      <c r="AC64" s="43" t="s">
        <v>1491</v>
      </c>
      <c r="AD64" s="318"/>
      <c r="AE64" s="43">
        <v>0</v>
      </c>
      <c r="AF64" s="43">
        <v>0</v>
      </c>
      <c r="AG64" s="282">
        <v>0</v>
      </c>
      <c r="AH64" s="282"/>
    </row>
    <row r="65" spans="1:34" s="283" customFormat="1" ht="38.25" x14ac:dyDescent="0.2">
      <c r="A65" s="156">
        <v>62</v>
      </c>
      <c r="B65" s="43" t="s">
        <v>1710</v>
      </c>
      <c r="C65" s="43">
        <v>5</v>
      </c>
      <c r="D65" s="43" t="s">
        <v>140</v>
      </c>
      <c r="E65" s="43" t="s">
        <v>1441</v>
      </c>
      <c r="F65" s="286" t="s">
        <v>1492</v>
      </c>
      <c r="G65" s="136" t="s">
        <v>1493</v>
      </c>
      <c r="H65" s="136" t="s">
        <v>1494</v>
      </c>
      <c r="I65" s="136" t="s">
        <v>1495</v>
      </c>
      <c r="J65" s="43" t="s">
        <v>1276</v>
      </c>
      <c r="K65" s="43"/>
      <c r="L65" s="43"/>
      <c r="M65" s="43"/>
      <c r="N65" s="43" t="s">
        <v>1496</v>
      </c>
      <c r="O65" s="43" t="s">
        <v>1497</v>
      </c>
      <c r="P65" s="43" t="s">
        <v>1496</v>
      </c>
      <c r="Q65" s="43">
        <v>1</v>
      </c>
      <c r="R65" s="534">
        <v>32000</v>
      </c>
      <c r="S65" s="534">
        <v>32000</v>
      </c>
      <c r="T65" s="278">
        <v>1</v>
      </c>
      <c r="U65" s="278">
        <v>1</v>
      </c>
      <c r="V65" s="278">
        <v>7</v>
      </c>
      <c r="W65" s="321" t="s">
        <v>437</v>
      </c>
      <c r="X65" s="278">
        <v>31</v>
      </c>
      <c r="Y65" s="278">
        <v>31</v>
      </c>
      <c r="Z65" s="278">
        <v>16</v>
      </c>
      <c r="AA65" s="278">
        <v>16</v>
      </c>
      <c r="AB65" s="451">
        <v>21</v>
      </c>
      <c r="AC65" s="43" t="s">
        <v>1497</v>
      </c>
      <c r="AD65" s="318"/>
      <c r="AE65" s="43">
        <v>0</v>
      </c>
      <c r="AF65" s="43">
        <v>0</v>
      </c>
      <c r="AG65" s="282">
        <v>0</v>
      </c>
      <c r="AH65" s="43" t="s">
        <v>1497</v>
      </c>
    </row>
    <row r="66" spans="1:34" s="283" customFormat="1" ht="38.25" x14ac:dyDescent="0.2">
      <c r="A66" s="156">
        <v>63</v>
      </c>
      <c r="B66" s="43" t="s">
        <v>1710</v>
      </c>
      <c r="C66" s="43">
        <v>5</v>
      </c>
      <c r="D66" s="43" t="s">
        <v>140</v>
      </c>
      <c r="E66" s="43" t="s">
        <v>1441</v>
      </c>
      <c r="F66" s="286" t="s">
        <v>1484</v>
      </c>
      <c r="G66" s="136" t="s">
        <v>1280</v>
      </c>
      <c r="H66" s="136" t="s">
        <v>1485</v>
      </c>
      <c r="I66" s="136" t="s">
        <v>1486</v>
      </c>
      <c r="J66" s="43" t="s">
        <v>1487</v>
      </c>
      <c r="K66" s="43"/>
      <c r="L66" s="43"/>
      <c r="M66" s="43"/>
      <c r="N66" s="43" t="s">
        <v>1488</v>
      </c>
      <c r="O66" s="286" t="s">
        <v>1498</v>
      </c>
      <c r="P66" s="43"/>
      <c r="Q66" s="43">
        <v>1</v>
      </c>
      <c r="R66" s="534">
        <v>20000</v>
      </c>
      <c r="S66" s="534">
        <v>20000</v>
      </c>
      <c r="T66" s="278">
        <v>1</v>
      </c>
      <c r="U66" s="278">
        <v>1</v>
      </c>
      <c r="V66" s="278">
        <v>3</v>
      </c>
      <c r="W66" s="321" t="s">
        <v>239</v>
      </c>
      <c r="X66" s="278">
        <v>19</v>
      </c>
      <c r="Y66" s="278">
        <v>19</v>
      </c>
      <c r="Z66" s="278">
        <v>41</v>
      </c>
      <c r="AA66" s="278">
        <v>41</v>
      </c>
      <c r="AB66" s="451">
        <v>21</v>
      </c>
      <c r="AC66" s="281" t="s">
        <v>1499</v>
      </c>
      <c r="AD66" s="318"/>
      <c r="AE66" s="43">
        <v>0</v>
      </c>
      <c r="AF66" s="43">
        <v>0</v>
      </c>
      <c r="AG66" s="282">
        <v>0</v>
      </c>
      <c r="AH66" s="281" t="s">
        <v>1499</v>
      </c>
    </row>
    <row r="67" spans="1:34" s="283" customFormat="1" ht="76.5" x14ac:dyDescent="0.2">
      <c r="A67" s="156">
        <v>64</v>
      </c>
      <c r="B67" s="43" t="s">
        <v>1710</v>
      </c>
      <c r="C67" s="43">
        <v>5</v>
      </c>
      <c r="D67" s="43" t="s">
        <v>140</v>
      </c>
      <c r="E67" s="43" t="s">
        <v>1441</v>
      </c>
      <c r="F67" s="286" t="s">
        <v>1500</v>
      </c>
      <c r="G67" s="136" t="s">
        <v>1501</v>
      </c>
      <c r="H67" s="136" t="s">
        <v>1502</v>
      </c>
      <c r="I67" s="136" t="s">
        <v>1501</v>
      </c>
      <c r="J67" s="43" t="s">
        <v>1503</v>
      </c>
      <c r="K67" s="43"/>
      <c r="L67" s="43"/>
      <c r="M67" s="43"/>
      <c r="N67" s="43" t="s">
        <v>1504</v>
      </c>
      <c r="O67" s="43" t="s">
        <v>1505</v>
      </c>
      <c r="P67" s="43" t="s">
        <v>1506</v>
      </c>
      <c r="Q67" s="43">
        <v>1</v>
      </c>
      <c r="R67" s="534">
        <v>15000</v>
      </c>
      <c r="S67" s="534">
        <v>15000</v>
      </c>
      <c r="T67" s="278">
        <v>1</v>
      </c>
      <c r="U67" s="278">
        <v>1</v>
      </c>
      <c r="V67" s="278">
        <v>7</v>
      </c>
      <c r="W67" s="321" t="s">
        <v>495</v>
      </c>
      <c r="X67" s="278">
        <v>19</v>
      </c>
      <c r="Y67" s="278">
        <v>19</v>
      </c>
      <c r="Z67" s="278">
        <v>41</v>
      </c>
      <c r="AA67" s="278">
        <v>34</v>
      </c>
      <c r="AB67" s="451">
        <v>21</v>
      </c>
      <c r="AC67" s="281" t="s">
        <v>1507</v>
      </c>
      <c r="AD67" s="318"/>
      <c r="AE67" s="43">
        <v>0</v>
      </c>
      <c r="AF67" s="43">
        <v>0</v>
      </c>
      <c r="AG67" s="282">
        <v>1</v>
      </c>
      <c r="AH67" s="282"/>
    </row>
    <row r="68" spans="1:34" s="283" customFormat="1" ht="63.75" x14ac:dyDescent="0.2">
      <c r="A68" s="156">
        <v>65</v>
      </c>
      <c r="B68" s="43" t="s">
        <v>1710</v>
      </c>
      <c r="C68" s="43">
        <v>5</v>
      </c>
      <c r="D68" s="43" t="s">
        <v>140</v>
      </c>
      <c r="E68" s="43" t="s">
        <v>1441</v>
      </c>
      <c r="F68" s="286" t="s">
        <v>1508</v>
      </c>
      <c r="G68" s="136" t="s">
        <v>1509</v>
      </c>
      <c r="H68" s="136" t="s">
        <v>1510</v>
      </c>
      <c r="I68" s="136" t="s">
        <v>1511</v>
      </c>
      <c r="J68" s="43" t="s">
        <v>1512</v>
      </c>
      <c r="K68" s="43"/>
      <c r="L68" s="43"/>
      <c r="M68" s="43"/>
      <c r="N68" s="43" t="s">
        <v>1513</v>
      </c>
      <c r="O68" s="43" t="s">
        <v>1514</v>
      </c>
      <c r="P68" s="43"/>
      <c r="Q68" s="43">
        <v>1</v>
      </c>
      <c r="R68" s="534">
        <v>8000</v>
      </c>
      <c r="S68" s="534">
        <v>8000</v>
      </c>
      <c r="T68" s="278">
        <v>1</v>
      </c>
      <c r="U68" s="278">
        <v>1</v>
      </c>
      <c r="V68" s="278">
        <v>7</v>
      </c>
      <c r="W68" s="321" t="s">
        <v>493</v>
      </c>
      <c r="X68" s="278">
        <v>77</v>
      </c>
      <c r="Y68" s="278">
        <v>78</v>
      </c>
      <c r="Z68" s="278">
        <v>40</v>
      </c>
      <c r="AA68" s="278">
        <v>34</v>
      </c>
      <c r="AB68" s="451">
        <v>21</v>
      </c>
      <c r="AC68" s="43" t="s">
        <v>1515</v>
      </c>
      <c r="AD68" s="318"/>
      <c r="AE68" s="43">
        <v>0</v>
      </c>
      <c r="AF68" s="43">
        <v>0</v>
      </c>
      <c r="AG68" s="282">
        <v>1</v>
      </c>
      <c r="AH68" s="282"/>
    </row>
    <row r="69" spans="1:34" s="283" customFormat="1" ht="63.75" x14ac:dyDescent="0.2">
      <c r="A69" s="156">
        <v>66</v>
      </c>
      <c r="B69" s="43" t="s">
        <v>1710</v>
      </c>
      <c r="C69" s="43">
        <v>5</v>
      </c>
      <c r="D69" s="43" t="s">
        <v>140</v>
      </c>
      <c r="E69" s="43" t="s">
        <v>1441</v>
      </c>
      <c r="F69" s="286" t="s">
        <v>1516</v>
      </c>
      <c r="G69" s="136" t="s">
        <v>1517</v>
      </c>
      <c r="H69" s="136" t="s">
        <v>1518</v>
      </c>
      <c r="I69" s="136" t="s">
        <v>1519</v>
      </c>
      <c r="J69" s="43" t="s">
        <v>1520</v>
      </c>
      <c r="K69" s="43"/>
      <c r="L69" s="43"/>
      <c r="M69" s="43"/>
      <c r="N69" s="43" t="s">
        <v>1521</v>
      </c>
      <c r="O69" s="43" t="s">
        <v>1522</v>
      </c>
      <c r="P69" s="43"/>
      <c r="Q69" s="43">
        <v>1</v>
      </c>
      <c r="R69" s="534">
        <v>10000</v>
      </c>
      <c r="S69" s="534">
        <v>10000</v>
      </c>
      <c r="T69" s="278">
        <v>1</v>
      </c>
      <c r="U69" s="278">
        <v>1</v>
      </c>
      <c r="V69" s="278">
        <v>1</v>
      </c>
      <c r="W69" s="321" t="s">
        <v>160</v>
      </c>
      <c r="X69" s="278">
        <v>109</v>
      </c>
      <c r="Y69" s="278">
        <v>109</v>
      </c>
      <c r="Z69" s="278">
        <v>41</v>
      </c>
      <c r="AA69" s="278">
        <v>6</v>
      </c>
      <c r="AB69" s="451">
        <v>18</v>
      </c>
      <c r="AC69" s="43" t="s">
        <v>1522</v>
      </c>
      <c r="AD69" s="318"/>
      <c r="AE69" s="43">
        <v>0</v>
      </c>
      <c r="AF69" s="43">
        <v>0</v>
      </c>
      <c r="AG69" s="282">
        <v>0</v>
      </c>
      <c r="AH69" s="282"/>
    </row>
    <row r="70" spans="1:34" s="283" customFormat="1" ht="63.75" x14ac:dyDescent="0.2">
      <c r="A70" s="156">
        <v>67</v>
      </c>
      <c r="B70" s="43" t="s">
        <v>1710</v>
      </c>
      <c r="C70" s="43">
        <v>5</v>
      </c>
      <c r="D70" s="43" t="s">
        <v>140</v>
      </c>
      <c r="E70" s="43" t="s">
        <v>1441</v>
      </c>
      <c r="F70" s="286" t="s">
        <v>1523</v>
      </c>
      <c r="G70" s="136" t="s">
        <v>1524</v>
      </c>
      <c r="H70" s="136" t="s">
        <v>1525</v>
      </c>
      <c r="I70" s="136" t="s">
        <v>1526</v>
      </c>
      <c r="J70" s="43" t="s">
        <v>1527</v>
      </c>
      <c r="K70" s="43"/>
      <c r="L70" s="43"/>
      <c r="M70" s="43"/>
      <c r="N70" s="43" t="s">
        <v>1528</v>
      </c>
      <c r="O70" s="43" t="s">
        <v>1529</v>
      </c>
      <c r="P70" s="43"/>
      <c r="Q70" s="43">
        <v>1</v>
      </c>
      <c r="R70" s="534">
        <v>20000</v>
      </c>
      <c r="S70" s="534">
        <v>20000</v>
      </c>
      <c r="T70" s="278">
        <v>1</v>
      </c>
      <c r="U70" s="278">
        <v>1</v>
      </c>
      <c r="V70" s="278">
        <v>7</v>
      </c>
      <c r="W70" s="321" t="s">
        <v>491</v>
      </c>
      <c r="X70" s="278">
        <v>31</v>
      </c>
      <c r="Y70" s="278">
        <v>19</v>
      </c>
      <c r="Z70" s="278">
        <v>14</v>
      </c>
      <c r="AA70" s="278">
        <v>34</v>
      </c>
      <c r="AB70" s="451">
        <v>21</v>
      </c>
      <c r="AC70" s="43" t="s">
        <v>1529</v>
      </c>
      <c r="AD70" s="318"/>
      <c r="AE70" s="43">
        <v>0</v>
      </c>
      <c r="AF70" s="43">
        <v>0</v>
      </c>
      <c r="AG70" s="282">
        <v>0</v>
      </c>
      <c r="AH70" s="282"/>
    </row>
    <row r="71" spans="1:34" s="283" customFormat="1" ht="63.75" x14ac:dyDescent="0.2">
      <c r="A71" s="156">
        <v>68</v>
      </c>
      <c r="B71" s="43" t="s">
        <v>1710</v>
      </c>
      <c r="C71" s="43">
        <v>5</v>
      </c>
      <c r="D71" s="43" t="s">
        <v>140</v>
      </c>
      <c r="E71" s="43" t="s">
        <v>1441</v>
      </c>
      <c r="F71" s="286" t="s">
        <v>1530</v>
      </c>
      <c r="G71" s="136" t="s">
        <v>1531</v>
      </c>
      <c r="H71" s="136" t="s">
        <v>1532</v>
      </c>
      <c r="I71" s="136" t="s">
        <v>1533</v>
      </c>
      <c r="J71" s="43" t="s">
        <v>1534</v>
      </c>
      <c r="K71" s="43"/>
      <c r="L71" s="43"/>
      <c r="M71" s="43"/>
      <c r="N71" s="43" t="s">
        <v>1535</v>
      </c>
      <c r="O71" s="43" t="s">
        <v>1536</v>
      </c>
      <c r="P71" s="43"/>
      <c r="Q71" s="43">
        <v>1</v>
      </c>
      <c r="R71" s="534">
        <v>10000</v>
      </c>
      <c r="S71" s="534">
        <v>10000</v>
      </c>
      <c r="T71" s="278">
        <v>1</v>
      </c>
      <c r="U71" s="278">
        <v>1</v>
      </c>
      <c r="V71" s="278">
        <v>8</v>
      </c>
      <c r="W71" s="321" t="s">
        <v>506</v>
      </c>
      <c r="X71" s="278">
        <v>19</v>
      </c>
      <c r="Y71" s="278">
        <v>19</v>
      </c>
      <c r="Z71" s="278">
        <v>14</v>
      </c>
      <c r="AA71" s="278">
        <v>34</v>
      </c>
      <c r="AB71" s="451">
        <v>21</v>
      </c>
      <c r="AC71" s="43" t="s">
        <v>1536</v>
      </c>
      <c r="AD71" s="318"/>
      <c r="AE71" s="43">
        <v>0</v>
      </c>
      <c r="AF71" s="43">
        <v>0</v>
      </c>
      <c r="AG71" s="282">
        <v>0</v>
      </c>
      <c r="AH71" s="282"/>
    </row>
    <row r="72" spans="1:34" s="283" customFormat="1" ht="51" x14ac:dyDescent="0.2">
      <c r="A72" s="156">
        <v>69</v>
      </c>
      <c r="B72" s="43" t="s">
        <v>1710</v>
      </c>
      <c r="C72" s="43">
        <v>5</v>
      </c>
      <c r="D72" s="43" t="s">
        <v>140</v>
      </c>
      <c r="E72" s="43" t="s">
        <v>1441</v>
      </c>
      <c r="F72" s="286" t="s">
        <v>1172</v>
      </c>
      <c r="G72" s="136" t="s">
        <v>1173</v>
      </c>
      <c r="H72" s="136" t="s">
        <v>1174</v>
      </c>
      <c r="I72" s="136" t="s">
        <v>1175</v>
      </c>
      <c r="J72" s="43" t="s">
        <v>1176</v>
      </c>
      <c r="K72" s="43"/>
      <c r="L72" s="43"/>
      <c r="M72" s="43"/>
      <c r="N72" s="43" t="s">
        <v>1177</v>
      </c>
      <c r="O72" s="43" t="s">
        <v>1537</v>
      </c>
      <c r="P72" s="43"/>
      <c r="Q72" s="43">
        <v>1</v>
      </c>
      <c r="R72" s="534">
        <v>15000</v>
      </c>
      <c r="S72" s="534">
        <v>15000</v>
      </c>
      <c r="T72" s="278">
        <v>1</v>
      </c>
      <c r="U72" s="278">
        <v>1</v>
      </c>
      <c r="V72" s="278">
        <v>7</v>
      </c>
      <c r="W72" s="321" t="s">
        <v>445</v>
      </c>
      <c r="X72" s="278">
        <v>102</v>
      </c>
      <c r="Y72" s="278">
        <v>19</v>
      </c>
      <c r="Z72" s="278">
        <v>2</v>
      </c>
      <c r="AA72" s="278">
        <v>41</v>
      </c>
      <c r="AB72" s="451">
        <v>21</v>
      </c>
      <c r="AC72" s="43" t="s">
        <v>1538</v>
      </c>
      <c r="AD72" s="318"/>
      <c r="AE72" s="43">
        <v>0</v>
      </c>
      <c r="AF72" s="43">
        <v>1</v>
      </c>
      <c r="AG72" s="282">
        <v>0</v>
      </c>
      <c r="AH72" s="282"/>
    </row>
    <row r="73" spans="1:34" s="283" customFormat="1" ht="63.75" x14ac:dyDescent="0.2">
      <c r="A73" s="156">
        <v>70</v>
      </c>
      <c r="B73" s="43" t="s">
        <v>1710</v>
      </c>
      <c r="C73" s="43">
        <v>5</v>
      </c>
      <c r="D73" s="43" t="s">
        <v>140</v>
      </c>
      <c r="E73" s="43" t="s">
        <v>1242</v>
      </c>
      <c r="F73" s="286" t="s">
        <v>1539</v>
      </c>
      <c r="G73" s="136" t="s">
        <v>1540</v>
      </c>
      <c r="H73" s="136" t="s">
        <v>1541</v>
      </c>
      <c r="I73" s="136" t="s">
        <v>1542</v>
      </c>
      <c r="J73" s="43" t="s">
        <v>1543</v>
      </c>
      <c r="K73" s="43"/>
      <c r="L73" s="43"/>
      <c r="M73" s="43"/>
      <c r="N73" s="43" t="s">
        <v>1544</v>
      </c>
      <c r="O73" s="43" t="s">
        <v>1545</v>
      </c>
      <c r="P73" s="43"/>
      <c r="Q73" s="43">
        <v>1</v>
      </c>
      <c r="R73" s="534">
        <v>35000</v>
      </c>
      <c r="S73" s="534">
        <v>35000</v>
      </c>
      <c r="T73" s="278">
        <v>1</v>
      </c>
      <c r="U73" s="278">
        <v>1</v>
      </c>
      <c r="V73" s="278">
        <v>7</v>
      </c>
      <c r="W73" s="321" t="s">
        <v>453</v>
      </c>
      <c r="X73" s="278">
        <v>41</v>
      </c>
      <c r="Y73" s="278">
        <v>41</v>
      </c>
      <c r="Z73" s="278">
        <v>41</v>
      </c>
      <c r="AA73" s="278">
        <v>41</v>
      </c>
      <c r="AB73" s="451">
        <v>21</v>
      </c>
      <c r="AC73" s="43" t="s">
        <v>1546</v>
      </c>
      <c r="AD73" s="318"/>
      <c r="AE73" s="43">
        <v>5</v>
      </c>
      <c r="AF73" s="43">
        <v>0</v>
      </c>
      <c r="AG73" s="282">
        <v>0</v>
      </c>
      <c r="AH73" s="282" t="s">
        <v>1547</v>
      </c>
    </row>
    <row r="74" spans="1:34" s="283" customFormat="1" ht="38.25" x14ac:dyDescent="0.2">
      <c r="A74" s="156">
        <v>71</v>
      </c>
      <c r="B74" s="43" t="s">
        <v>1710</v>
      </c>
      <c r="C74" s="43">
        <v>5</v>
      </c>
      <c r="D74" s="43" t="s">
        <v>140</v>
      </c>
      <c r="E74" s="43" t="s">
        <v>1242</v>
      </c>
      <c r="F74" s="286" t="s">
        <v>1548</v>
      </c>
      <c r="G74" s="136" t="s">
        <v>1212</v>
      </c>
      <c r="H74" s="136" t="s">
        <v>1213</v>
      </c>
      <c r="I74" s="136" t="s">
        <v>1212</v>
      </c>
      <c r="J74" s="43" t="s">
        <v>1549</v>
      </c>
      <c r="K74" s="43"/>
      <c r="L74" s="43"/>
      <c r="M74" s="43"/>
      <c r="N74" s="43" t="s">
        <v>1215</v>
      </c>
      <c r="O74" s="43" t="s">
        <v>1550</v>
      </c>
      <c r="P74" s="43"/>
      <c r="Q74" s="43">
        <v>1</v>
      </c>
      <c r="R74" s="534">
        <v>10000</v>
      </c>
      <c r="S74" s="534">
        <v>10000</v>
      </c>
      <c r="T74" s="278">
        <v>1</v>
      </c>
      <c r="U74" s="278">
        <v>1</v>
      </c>
      <c r="V74" s="278">
        <v>7</v>
      </c>
      <c r="W74" s="321" t="s">
        <v>457</v>
      </c>
      <c r="X74" s="278">
        <v>33</v>
      </c>
      <c r="Y74" s="278">
        <v>19</v>
      </c>
      <c r="Z74" s="278">
        <v>41</v>
      </c>
      <c r="AA74" s="278">
        <v>41</v>
      </c>
      <c r="AB74" s="451">
        <v>22</v>
      </c>
      <c r="AC74" s="43" t="s">
        <v>1551</v>
      </c>
      <c r="AD74" s="318"/>
      <c r="AE74" s="43">
        <v>0</v>
      </c>
      <c r="AF74" s="43">
        <v>0</v>
      </c>
      <c r="AG74" s="282">
        <v>1</v>
      </c>
      <c r="AH74" s="43" t="s">
        <v>1552</v>
      </c>
    </row>
    <row r="75" spans="1:34" s="283" customFormat="1" ht="38.25" x14ac:dyDescent="0.2">
      <c r="A75" s="156">
        <v>72</v>
      </c>
      <c r="B75" s="43" t="s">
        <v>1710</v>
      </c>
      <c r="C75" s="43">
        <v>5</v>
      </c>
      <c r="D75" s="43" t="s">
        <v>140</v>
      </c>
      <c r="E75" s="43" t="s">
        <v>1242</v>
      </c>
      <c r="F75" s="286" t="s">
        <v>1553</v>
      </c>
      <c r="G75" s="136" t="s">
        <v>1554</v>
      </c>
      <c r="H75" s="136" t="s">
        <v>1555</v>
      </c>
      <c r="I75" s="136" t="s">
        <v>1556</v>
      </c>
      <c r="J75" s="43" t="s">
        <v>1557</v>
      </c>
      <c r="K75" s="43"/>
      <c r="L75" s="43"/>
      <c r="M75" s="43"/>
      <c r="N75" s="43" t="s">
        <v>1558</v>
      </c>
      <c r="O75" s="43" t="s">
        <v>1559</v>
      </c>
      <c r="P75" s="43"/>
      <c r="Q75" s="43">
        <v>1</v>
      </c>
      <c r="R75" s="534">
        <v>25000</v>
      </c>
      <c r="S75" s="534">
        <v>25000</v>
      </c>
      <c r="T75" s="278">
        <v>1</v>
      </c>
      <c r="U75" s="278">
        <v>1</v>
      </c>
      <c r="V75" s="278">
        <v>6</v>
      </c>
      <c r="W75" s="321" t="s">
        <v>434</v>
      </c>
      <c r="X75" s="278">
        <v>19</v>
      </c>
      <c r="Y75" s="278">
        <v>19</v>
      </c>
      <c r="Z75" s="278">
        <v>14</v>
      </c>
      <c r="AA75" s="278">
        <v>41</v>
      </c>
      <c r="AB75" s="451">
        <v>21</v>
      </c>
      <c r="AC75" s="43" t="s">
        <v>1560</v>
      </c>
      <c r="AD75" s="318"/>
      <c r="AE75" s="43">
        <v>0</v>
      </c>
      <c r="AF75" s="43">
        <v>0</v>
      </c>
      <c r="AG75" s="282">
        <v>0</v>
      </c>
      <c r="AH75" s="282"/>
    </row>
    <row r="76" spans="1:34" s="283" customFormat="1" ht="38.25" x14ac:dyDescent="0.2">
      <c r="A76" s="156">
        <v>73</v>
      </c>
      <c r="B76" s="43" t="s">
        <v>1710</v>
      </c>
      <c r="C76" s="43">
        <v>5</v>
      </c>
      <c r="D76" s="43" t="s">
        <v>140</v>
      </c>
      <c r="E76" s="43" t="s">
        <v>1242</v>
      </c>
      <c r="F76" s="286" t="s">
        <v>1561</v>
      </c>
      <c r="G76" s="136" t="s">
        <v>1562</v>
      </c>
      <c r="H76" s="136" t="s">
        <v>1563</v>
      </c>
      <c r="I76" s="136" t="s">
        <v>1564</v>
      </c>
      <c r="J76" s="43" t="s">
        <v>1565</v>
      </c>
      <c r="K76" s="43"/>
      <c r="L76" s="43"/>
      <c r="M76" s="43"/>
      <c r="N76" s="43" t="s">
        <v>1566</v>
      </c>
      <c r="O76" s="43" t="s">
        <v>1567</v>
      </c>
      <c r="P76" s="43"/>
      <c r="Q76" s="43">
        <v>1</v>
      </c>
      <c r="R76" s="534">
        <v>21000</v>
      </c>
      <c r="S76" s="534">
        <v>21000</v>
      </c>
      <c r="T76" s="278">
        <v>1</v>
      </c>
      <c r="U76" s="278">
        <v>1</v>
      </c>
      <c r="V76" s="278">
        <v>6</v>
      </c>
      <c r="W76" s="321" t="s">
        <v>434</v>
      </c>
      <c r="X76" s="278">
        <v>19</v>
      </c>
      <c r="Y76" s="278">
        <v>19</v>
      </c>
      <c r="Z76" s="278">
        <v>14</v>
      </c>
      <c r="AA76" s="278">
        <v>41</v>
      </c>
      <c r="AB76" s="451">
        <v>21</v>
      </c>
      <c r="AC76" s="43" t="s">
        <v>1568</v>
      </c>
      <c r="AD76" s="318"/>
      <c r="AE76" s="43">
        <v>7</v>
      </c>
      <c r="AF76" s="43">
        <v>0</v>
      </c>
      <c r="AG76" s="282">
        <v>0</v>
      </c>
      <c r="AH76" s="282"/>
    </row>
    <row r="77" spans="1:34" s="283" customFormat="1" ht="38.25" x14ac:dyDescent="0.2">
      <c r="A77" s="156">
        <v>74</v>
      </c>
      <c r="B77" s="43" t="s">
        <v>1710</v>
      </c>
      <c r="C77" s="43">
        <v>5</v>
      </c>
      <c r="D77" s="43" t="s">
        <v>140</v>
      </c>
      <c r="E77" s="43" t="s">
        <v>1242</v>
      </c>
      <c r="F77" s="286" t="s">
        <v>1569</v>
      </c>
      <c r="G77" s="136" t="s">
        <v>1570</v>
      </c>
      <c r="H77" s="136" t="s">
        <v>1571</v>
      </c>
      <c r="I77" s="136" t="s">
        <v>1572</v>
      </c>
      <c r="J77" s="43" t="s">
        <v>1269</v>
      </c>
      <c r="K77" s="43"/>
      <c r="L77" s="43"/>
      <c r="M77" s="43"/>
      <c r="N77" s="43" t="s">
        <v>1573</v>
      </c>
      <c r="O77" s="43" t="s">
        <v>1574</v>
      </c>
      <c r="P77" s="43"/>
      <c r="Q77" s="43">
        <v>1</v>
      </c>
      <c r="R77" s="534">
        <v>20000</v>
      </c>
      <c r="S77" s="534">
        <v>20000</v>
      </c>
      <c r="T77" s="278">
        <v>1</v>
      </c>
      <c r="U77" s="278">
        <v>1</v>
      </c>
      <c r="V77" s="278">
        <v>3</v>
      </c>
      <c r="W77" s="321" t="s">
        <v>239</v>
      </c>
      <c r="X77" s="278">
        <v>19</v>
      </c>
      <c r="Y77" s="278">
        <v>19</v>
      </c>
      <c r="Z77" s="278">
        <v>6</v>
      </c>
      <c r="AA77" s="278">
        <v>6</v>
      </c>
      <c r="AB77" s="451">
        <v>21</v>
      </c>
      <c r="AC77" s="43" t="s">
        <v>1575</v>
      </c>
      <c r="AD77" s="318"/>
      <c r="AE77" s="43">
        <v>3</v>
      </c>
      <c r="AF77" s="43">
        <v>0</v>
      </c>
      <c r="AG77" s="282">
        <v>0</v>
      </c>
      <c r="AH77" s="43" t="s">
        <v>1576</v>
      </c>
    </row>
    <row r="78" spans="1:34" s="283" customFormat="1" ht="38.25" x14ac:dyDescent="0.2">
      <c r="A78" s="156">
        <v>75</v>
      </c>
      <c r="B78" s="43" t="s">
        <v>1710</v>
      </c>
      <c r="C78" s="43">
        <v>5</v>
      </c>
      <c r="D78" s="43" t="s">
        <v>140</v>
      </c>
      <c r="E78" s="43" t="s">
        <v>1242</v>
      </c>
      <c r="F78" s="286" t="s">
        <v>1577</v>
      </c>
      <c r="G78" s="136" t="s">
        <v>1578</v>
      </c>
      <c r="H78" s="136" t="s">
        <v>1579</v>
      </c>
      <c r="I78" s="136" t="s">
        <v>1580</v>
      </c>
      <c r="J78" s="43" t="s">
        <v>1581</v>
      </c>
      <c r="K78" s="43"/>
      <c r="L78" s="43"/>
      <c r="M78" s="43"/>
      <c r="N78" s="43" t="s">
        <v>1582</v>
      </c>
      <c r="O78" s="43" t="s">
        <v>1583</v>
      </c>
      <c r="P78" s="43"/>
      <c r="Q78" s="43">
        <v>1</v>
      </c>
      <c r="R78" s="534">
        <v>15000</v>
      </c>
      <c r="S78" s="534">
        <v>15000</v>
      </c>
      <c r="T78" s="278">
        <v>1</v>
      </c>
      <c r="U78" s="278">
        <v>1</v>
      </c>
      <c r="V78" s="278">
        <v>7</v>
      </c>
      <c r="W78" s="321" t="s">
        <v>491</v>
      </c>
      <c r="X78" s="278">
        <v>77</v>
      </c>
      <c r="Y78" s="278">
        <v>37</v>
      </c>
      <c r="Z78" s="278">
        <v>10</v>
      </c>
      <c r="AA78" s="278">
        <v>10</v>
      </c>
      <c r="AB78" s="451">
        <v>21</v>
      </c>
      <c r="AC78" s="281" t="s">
        <v>1584</v>
      </c>
      <c r="AD78" s="318"/>
      <c r="AE78" s="43">
        <v>0</v>
      </c>
      <c r="AF78" s="43">
        <v>0</v>
      </c>
      <c r="AG78" s="282">
        <v>0</v>
      </c>
      <c r="AH78" s="43" t="s">
        <v>1585</v>
      </c>
    </row>
    <row r="79" spans="1:34" s="283" customFormat="1" ht="38.25" x14ac:dyDescent="0.2">
      <c r="A79" s="156">
        <v>76</v>
      </c>
      <c r="B79" s="43" t="s">
        <v>1710</v>
      </c>
      <c r="C79" s="43">
        <v>5</v>
      </c>
      <c r="D79" s="43" t="s">
        <v>140</v>
      </c>
      <c r="E79" s="43" t="s">
        <v>1242</v>
      </c>
      <c r="F79" s="286" t="s">
        <v>1586</v>
      </c>
      <c r="G79" s="136" t="s">
        <v>1587</v>
      </c>
      <c r="H79" s="136" t="s">
        <v>1588</v>
      </c>
      <c r="I79" s="136" t="s">
        <v>1589</v>
      </c>
      <c r="J79" s="43" t="s">
        <v>1590</v>
      </c>
      <c r="K79" s="43"/>
      <c r="L79" s="43"/>
      <c r="M79" s="43"/>
      <c r="N79" s="43" t="s">
        <v>1591</v>
      </c>
      <c r="O79" s="43" t="s">
        <v>1592</v>
      </c>
      <c r="P79" s="43"/>
      <c r="Q79" s="43">
        <v>1</v>
      </c>
      <c r="R79" s="534">
        <v>30000</v>
      </c>
      <c r="S79" s="534">
        <v>30000</v>
      </c>
      <c r="T79" s="278">
        <v>1</v>
      </c>
      <c r="U79" s="278">
        <v>1</v>
      </c>
      <c r="V79" s="278">
        <v>7</v>
      </c>
      <c r="W79" s="321" t="s">
        <v>491</v>
      </c>
      <c r="X79" s="278">
        <v>37</v>
      </c>
      <c r="Y79" s="278">
        <v>19</v>
      </c>
      <c r="Z79" s="278">
        <v>10</v>
      </c>
      <c r="AA79" s="278">
        <v>10</v>
      </c>
      <c r="AB79" s="451">
        <v>21</v>
      </c>
      <c r="AC79" s="43" t="s">
        <v>1593</v>
      </c>
      <c r="AD79" s="318"/>
      <c r="AE79" s="43">
        <v>0</v>
      </c>
      <c r="AF79" s="43">
        <v>0</v>
      </c>
      <c r="AG79" s="282">
        <v>0</v>
      </c>
      <c r="AH79" s="43" t="s">
        <v>1594</v>
      </c>
    </row>
    <row r="80" spans="1:34" s="283" customFormat="1" ht="38.25" x14ac:dyDescent="0.2">
      <c r="A80" s="156">
        <v>77</v>
      </c>
      <c r="B80" s="43" t="s">
        <v>1710</v>
      </c>
      <c r="C80" s="43">
        <v>5</v>
      </c>
      <c r="D80" s="43" t="s">
        <v>140</v>
      </c>
      <c r="E80" s="43" t="s">
        <v>1242</v>
      </c>
      <c r="F80" s="286" t="s">
        <v>1595</v>
      </c>
      <c r="G80" s="136" t="s">
        <v>1596</v>
      </c>
      <c r="H80" s="136" t="s">
        <v>1597</v>
      </c>
      <c r="I80" s="136" t="s">
        <v>1598</v>
      </c>
      <c r="J80" s="43" t="s">
        <v>1599</v>
      </c>
      <c r="K80" s="43"/>
      <c r="L80" s="43"/>
      <c r="M80" s="43"/>
      <c r="N80" s="43" t="s">
        <v>1600</v>
      </c>
      <c r="O80" s="43" t="s">
        <v>1601</v>
      </c>
      <c r="P80" s="43"/>
      <c r="Q80" s="43">
        <v>1</v>
      </c>
      <c r="R80" s="534">
        <v>15000</v>
      </c>
      <c r="S80" s="534">
        <v>15000</v>
      </c>
      <c r="T80" s="278">
        <v>1</v>
      </c>
      <c r="U80" s="278">
        <v>1</v>
      </c>
      <c r="V80" s="278">
        <v>7</v>
      </c>
      <c r="W80" s="321" t="s">
        <v>455</v>
      </c>
      <c r="X80" s="278">
        <v>7</v>
      </c>
      <c r="Y80" s="278">
        <v>37</v>
      </c>
      <c r="Z80" s="278">
        <v>14</v>
      </c>
      <c r="AA80" s="278">
        <v>41</v>
      </c>
      <c r="AB80" s="451">
        <v>21</v>
      </c>
      <c r="AC80" s="43" t="s">
        <v>1602</v>
      </c>
      <c r="AD80" s="318"/>
      <c r="AE80" s="43">
        <v>0</v>
      </c>
      <c r="AF80" s="43">
        <v>0</v>
      </c>
      <c r="AG80" s="282">
        <v>2</v>
      </c>
      <c r="AH80" s="282"/>
    </row>
    <row r="81" spans="1:34" s="283" customFormat="1" ht="38.25" x14ac:dyDescent="0.2">
      <c r="A81" s="156">
        <v>78</v>
      </c>
      <c r="B81" s="43" t="s">
        <v>1710</v>
      </c>
      <c r="C81" s="43">
        <v>5</v>
      </c>
      <c r="D81" s="43" t="s">
        <v>140</v>
      </c>
      <c r="E81" s="43" t="s">
        <v>1242</v>
      </c>
      <c r="F81" s="286" t="s">
        <v>1603</v>
      </c>
      <c r="G81" s="136" t="s">
        <v>1604</v>
      </c>
      <c r="H81" s="136" t="s">
        <v>1605</v>
      </c>
      <c r="I81" s="136" t="s">
        <v>1606</v>
      </c>
      <c r="J81" s="43" t="s">
        <v>1607</v>
      </c>
      <c r="K81" s="43"/>
      <c r="L81" s="43"/>
      <c r="M81" s="43"/>
      <c r="N81" s="43" t="s">
        <v>1608</v>
      </c>
      <c r="O81" s="43" t="s">
        <v>1609</v>
      </c>
      <c r="P81" s="43" t="s">
        <v>1610</v>
      </c>
      <c r="Q81" s="43">
        <v>1</v>
      </c>
      <c r="R81" s="534">
        <v>20384</v>
      </c>
      <c r="S81" s="534">
        <v>20384</v>
      </c>
      <c r="T81" s="278">
        <v>1</v>
      </c>
      <c r="U81" s="278">
        <v>1</v>
      </c>
      <c r="V81" s="278">
        <v>6</v>
      </c>
      <c r="W81" s="321" t="s">
        <v>434</v>
      </c>
      <c r="X81" s="278">
        <v>19</v>
      </c>
      <c r="Y81" s="278">
        <v>19</v>
      </c>
      <c r="Z81" s="278">
        <v>14</v>
      </c>
      <c r="AA81" s="278">
        <v>41</v>
      </c>
      <c r="AB81" s="451">
        <v>21</v>
      </c>
      <c r="AC81" s="293" t="s">
        <v>1611</v>
      </c>
      <c r="AD81" s="318"/>
      <c r="AE81" s="43">
        <v>0</v>
      </c>
      <c r="AF81" s="43">
        <v>0</v>
      </c>
      <c r="AG81" s="282">
        <v>1</v>
      </c>
      <c r="AH81" s="43"/>
    </row>
    <row r="82" spans="1:34" s="283" customFormat="1" ht="51" x14ac:dyDescent="0.2">
      <c r="A82" s="156">
        <v>79</v>
      </c>
      <c r="B82" s="43" t="s">
        <v>1710</v>
      </c>
      <c r="C82" s="43">
        <v>5</v>
      </c>
      <c r="D82" s="43" t="s">
        <v>140</v>
      </c>
      <c r="E82" s="43" t="s">
        <v>1242</v>
      </c>
      <c r="F82" s="286" t="s">
        <v>1612</v>
      </c>
      <c r="G82" s="136" t="s">
        <v>1613</v>
      </c>
      <c r="H82" s="136" t="s">
        <v>1614</v>
      </c>
      <c r="I82" s="136" t="s">
        <v>9258</v>
      </c>
      <c r="J82" s="43" t="s">
        <v>1615</v>
      </c>
      <c r="K82" s="43"/>
      <c r="L82" s="43"/>
      <c r="M82" s="43"/>
      <c r="N82" s="43" t="s">
        <v>1616</v>
      </c>
      <c r="O82" s="43" t="s">
        <v>1617</v>
      </c>
      <c r="P82" s="43" t="s">
        <v>1618</v>
      </c>
      <c r="Q82" s="43">
        <v>1</v>
      </c>
      <c r="R82" s="534">
        <v>40000</v>
      </c>
      <c r="S82" s="534">
        <v>40000</v>
      </c>
      <c r="T82" s="278">
        <v>1</v>
      </c>
      <c r="U82" s="278">
        <v>1</v>
      </c>
      <c r="V82" s="278">
        <v>7</v>
      </c>
      <c r="W82" s="321" t="s">
        <v>441</v>
      </c>
      <c r="X82" s="278">
        <v>19</v>
      </c>
      <c r="Y82" s="278">
        <v>19</v>
      </c>
      <c r="Z82" s="278">
        <v>34</v>
      </c>
      <c r="AA82" s="278">
        <v>41</v>
      </c>
      <c r="AB82" s="451">
        <v>21</v>
      </c>
      <c r="AC82" s="43" t="s">
        <v>1619</v>
      </c>
      <c r="AD82" s="318"/>
      <c r="AE82" s="43">
        <v>1</v>
      </c>
      <c r="AF82" s="43">
        <v>4</v>
      </c>
      <c r="AG82" s="282">
        <v>0</v>
      </c>
      <c r="AH82" s="282"/>
    </row>
    <row r="83" spans="1:34" s="283" customFormat="1" ht="38.25" x14ac:dyDescent="0.2">
      <c r="A83" s="156">
        <v>80</v>
      </c>
      <c r="B83" s="43" t="s">
        <v>1710</v>
      </c>
      <c r="C83" s="43">
        <v>5</v>
      </c>
      <c r="D83" s="43" t="s">
        <v>140</v>
      </c>
      <c r="E83" s="43" t="s">
        <v>1242</v>
      </c>
      <c r="F83" s="286" t="s">
        <v>1620</v>
      </c>
      <c r="G83" s="136" t="s">
        <v>1621</v>
      </c>
      <c r="H83" s="136" t="s">
        <v>1622</v>
      </c>
      <c r="I83" s="136" t="s">
        <v>1623</v>
      </c>
      <c r="J83" s="43" t="s">
        <v>1624</v>
      </c>
      <c r="K83" s="43"/>
      <c r="L83" s="43"/>
      <c r="M83" s="43"/>
      <c r="N83" s="43" t="s">
        <v>1625</v>
      </c>
      <c r="O83" s="43" t="s">
        <v>1626</v>
      </c>
      <c r="P83" s="43"/>
      <c r="Q83" s="43">
        <v>1</v>
      </c>
      <c r="R83" s="534">
        <v>5000</v>
      </c>
      <c r="S83" s="534">
        <v>5000</v>
      </c>
      <c r="T83" s="278">
        <v>1</v>
      </c>
      <c r="U83" s="278">
        <v>1</v>
      </c>
      <c r="V83" s="278">
        <v>3</v>
      </c>
      <c r="W83" s="321" t="s">
        <v>245</v>
      </c>
      <c r="X83" s="278">
        <v>19</v>
      </c>
      <c r="Y83" s="278">
        <v>19</v>
      </c>
      <c r="Z83" s="278">
        <v>19</v>
      </c>
      <c r="AA83" s="278">
        <v>19</v>
      </c>
      <c r="AB83" s="451">
        <v>21</v>
      </c>
      <c r="AC83" s="43" t="s">
        <v>1627</v>
      </c>
      <c r="AD83" s="318"/>
      <c r="AE83" s="43">
        <v>3</v>
      </c>
      <c r="AF83" s="43">
        <v>0</v>
      </c>
      <c r="AG83" s="282">
        <v>0</v>
      </c>
      <c r="AH83" s="43" t="s">
        <v>1628</v>
      </c>
    </row>
    <row r="84" spans="1:34" s="283" customFormat="1" ht="38.25" x14ac:dyDescent="0.2">
      <c r="A84" s="156">
        <v>81</v>
      </c>
      <c r="B84" s="43" t="s">
        <v>1710</v>
      </c>
      <c r="C84" s="43">
        <v>5</v>
      </c>
      <c r="D84" s="43" t="s">
        <v>140</v>
      </c>
      <c r="E84" s="43" t="s">
        <v>1242</v>
      </c>
      <c r="F84" s="286" t="s">
        <v>1629</v>
      </c>
      <c r="G84" s="136" t="s">
        <v>1630</v>
      </c>
      <c r="H84" s="136" t="s">
        <v>1631</v>
      </c>
      <c r="I84" s="136" t="s">
        <v>1630</v>
      </c>
      <c r="J84" s="43" t="s">
        <v>1632</v>
      </c>
      <c r="K84" s="43"/>
      <c r="L84" s="43"/>
      <c r="M84" s="43"/>
      <c r="N84" s="43" t="s">
        <v>1633</v>
      </c>
      <c r="O84" s="43" t="s">
        <v>1634</v>
      </c>
      <c r="P84" s="294"/>
      <c r="Q84" s="43">
        <v>1</v>
      </c>
      <c r="R84" s="534">
        <v>5000</v>
      </c>
      <c r="S84" s="534">
        <v>5000</v>
      </c>
      <c r="T84" s="278">
        <v>1</v>
      </c>
      <c r="U84" s="278">
        <v>1</v>
      </c>
      <c r="V84" s="278">
        <v>6</v>
      </c>
      <c r="W84" s="321" t="s">
        <v>352</v>
      </c>
      <c r="X84" s="278">
        <v>37</v>
      </c>
      <c r="Y84" s="278">
        <v>37</v>
      </c>
      <c r="Z84" s="278">
        <v>14</v>
      </c>
      <c r="AA84" s="278">
        <v>14</v>
      </c>
      <c r="AB84" s="451">
        <v>21</v>
      </c>
      <c r="AC84" s="43" t="s">
        <v>1635</v>
      </c>
      <c r="AD84" s="318"/>
      <c r="AE84" s="43">
        <v>5</v>
      </c>
      <c r="AF84" s="43">
        <v>0</v>
      </c>
      <c r="AG84" s="43">
        <v>0</v>
      </c>
      <c r="AH84" s="43" t="s">
        <v>1636</v>
      </c>
    </row>
    <row r="85" spans="1:34" s="283" customFormat="1" ht="51" x14ac:dyDescent="0.2">
      <c r="A85" s="156">
        <v>82</v>
      </c>
      <c r="B85" s="43" t="s">
        <v>1710</v>
      </c>
      <c r="C85" s="43">
        <v>5</v>
      </c>
      <c r="D85" s="43" t="s">
        <v>140</v>
      </c>
      <c r="E85" s="43" t="s">
        <v>1242</v>
      </c>
      <c r="F85" s="286" t="s">
        <v>1637</v>
      </c>
      <c r="G85" s="136" t="s">
        <v>1638</v>
      </c>
      <c r="H85" s="136" t="s">
        <v>1639</v>
      </c>
      <c r="I85" s="136" t="s">
        <v>1640</v>
      </c>
      <c r="J85" s="43" t="s">
        <v>1641</v>
      </c>
      <c r="K85" s="43"/>
      <c r="L85" s="43"/>
      <c r="M85" s="43"/>
      <c r="N85" s="43" t="s">
        <v>1642</v>
      </c>
      <c r="O85" s="43" t="s">
        <v>1643</v>
      </c>
      <c r="P85" s="43" t="s">
        <v>1644</v>
      </c>
      <c r="Q85" s="43">
        <v>1</v>
      </c>
      <c r="R85" s="534">
        <v>25000</v>
      </c>
      <c r="S85" s="534">
        <v>25000</v>
      </c>
      <c r="T85" s="278">
        <v>1</v>
      </c>
      <c r="U85" s="278">
        <v>1</v>
      </c>
      <c r="V85" s="278">
        <v>6</v>
      </c>
      <c r="W85" s="321" t="s">
        <v>380</v>
      </c>
      <c r="X85" s="278">
        <v>19</v>
      </c>
      <c r="Y85" s="278">
        <v>19</v>
      </c>
      <c r="Z85" s="278">
        <v>41</v>
      </c>
      <c r="AA85" s="278">
        <v>41</v>
      </c>
      <c r="AB85" s="451">
        <v>21</v>
      </c>
      <c r="AC85" s="43" t="s">
        <v>1643</v>
      </c>
      <c r="AD85" s="318"/>
      <c r="AE85" s="43">
        <v>1</v>
      </c>
      <c r="AF85" s="43">
        <v>0</v>
      </c>
      <c r="AG85" s="43">
        <v>0</v>
      </c>
      <c r="AH85" s="43" t="s">
        <v>1645</v>
      </c>
    </row>
    <row r="86" spans="1:34" s="283" customFormat="1" ht="51" x14ac:dyDescent="0.2">
      <c r="A86" s="156">
        <v>83</v>
      </c>
      <c r="B86" s="43" t="s">
        <v>1710</v>
      </c>
      <c r="C86" s="43">
        <v>5</v>
      </c>
      <c r="D86" s="43" t="s">
        <v>140</v>
      </c>
      <c r="E86" s="43" t="s">
        <v>1242</v>
      </c>
      <c r="F86" s="286" t="s">
        <v>1646</v>
      </c>
      <c r="G86" s="136" t="s">
        <v>1647</v>
      </c>
      <c r="H86" s="136" t="s">
        <v>1648</v>
      </c>
      <c r="I86" s="136" t="s">
        <v>1649</v>
      </c>
      <c r="J86" s="43" t="s">
        <v>1650</v>
      </c>
      <c r="K86" s="43"/>
      <c r="L86" s="43"/>
      <c r="M86" s="43"/>
      <c r="N86" s="43" t="s">
        <v>1651</v>
      </c>
      <c r="O86" s="43" t="s">
        <v>1652</v>
      </c>
      <c r="P86" s="43"/>
      <c r="Q86" s="43">
        <v>1</v>
      </c>
      <c r="R86" s="534">
        <v>18000</v>
      </c>
      <c r="S86" s="534">
        <v>18000</v>
      </c>
      <c r="T86" s="278">
        <v>1</v>
      </c>
      <c r="U86" s="278">
        <v>1</v>
      </c>
      <c r="V86" s="278">
        <v>7</v>
      </c>
      <c r="W86" s="321" t="s">
        <v>441</v>
      </c>
      <c r="X86" s="278">
        <v>19</v>
      </c>
      <c r="Y86" s="278">
        <v>19</v>
      </c>
      <c r="Z86" s="278">
        <v>41</v>
      </c>
      <c r="AA86" s="278">
        <v>44</v>
      </c>
      <c r="AB86" s="451">
        <v>21</v>
      </c>
      <c r="AC86" s="43" t="s">
        <v>1652</v>
      </c>
      <c r="AD86" s="318"/>
      <c r="AE86" s="43">
        <v>3</v>
      </c>
      <c r="AF86" s="43">
        <v>0</v>
      </c>
      <c r="AG86" s="282">
        <v>0</v>
      </c>
      <c r="AH86" s="43" t="s">
        <v>1653</v>
      </c>
    </row>
    <row r="87" spans="1:34" s="283" customFormat="1" ht="51" x14ac:dyDescent="0.2">
      <c r="A87" s="156">
        <v>84</v>
      </c>
      <c r="B87" s="43" t="s">
        <v>1710</v>
      </c>
      <c r="C87" s="43">
        <v>5</v>
      </c>
      <c r="D87" s="43" t="s">
        <v>140</v>
      </c>
      <c r="E87" s="43" t="s">
        <v>1242</v>
      </c>
      <c r="F87" s="286" t="s">
        <v>1654</v>
      </c>
      <c r="G87" s="136" t="s">
        <v>1655</v>
      </c>
      <c r="H87" s="136" t="s">
        <v>1656</v>
      </c>
      <c r="I87" s="136" t="s">
        <v>1657</v>
      </c>
      <c r="J87" s="43" t="s">
        <v>1658</v>
      </c>
      <c r="K87" s="43"/>
      <c r="L87" s="43"/>
      <c r="M87" s="43"/>
      <c r="N87" s="43" t="s">
        <v>1659</v>
      </c>
      <c r="O87" s="43" t="s">
        <v>1660</v>
      </c>
      <c r="P87" s="43"/>
      <c r="Q87" s="43">
        <v>1</v>
      </c>
      <c r="R87" s="534">
        <v>35000</v>
      </c>
      <c r="S87" s="534">
        <v>35000</v>
      </c>
      <c r="T87" s="278">
        <v>1</v>
      </c>
      <c r="U87" s="278">
        <v>1</v>
      </c>
      <c r="V87" s="278">
        <v>8</v>
      </c>
      <c r="W87" s="321" t="s">
        <v>523</v>
      </c>
      <c r="X87" s="278">
        <v>19</v>
      </c>
      <c r="Y87" s="278">
        <v>19</v>
      </c>
      <c r="Z87" s="278">
        <v>6</v>
      </c>
      <c r="AA87" s="278">
        <v>6</v>
      </c>
      <c r="AB87" s="451">
        <v>21</v>
      </c>
      <c r="AC87" s="43" t="s">
        <v>1660</v>
      </c>
      <c r="AD87" s="318"/>
      <c r="AE87" s="43">
        <v>10</v>
      </c>
      <c r="AF87" s="43">
        <v>0</v>
      </c>
      <c r="AG87" s="43">
        <v>0</v>
      </c>
      <c r="AH87" s="43" t="s">
        <v>1661</v>
      </c>
    </row>
    <row r="88" spans="1:34" s="283" customFormat="1" ht="63.75" x14ac:dyDescent="0.2">
      <c r="A88" s="156">
        <v>85</v>
      </c>
      <c r="B88" s="43" t="s">
        <v>1710</v>
      </c>
      <c r="C88" s="43">
        <v>5</v>
      </c>
      <c r="D88" s="43" t="s">
        <v>140</v>
      </c>
      <c r="E88" s="43" t="s">
        <v>1242</v>
      </c>
      <c r="F88" s="286" t="s">
        <v>1646</v>
      </c>
      <c r="G88" s="136" t="s">
        <v>1647</v>
      </c>
      <c r="H88" s="136" t="s">
        <v>1648</v>
      </c>
      <c r="I88" s="136" t="s">
        <v>1649</v>
      </c>
      <c r="J88" s="43" t="s">
        <v>1650</v>
      </c>
      <c r="K88" s="43"/>
      <c r="L88" s="43"/>
      <c r="M88" s="43"/>
      <c r="N88" s="43" t="s">
        <v>1651</v>
      </c>
      <c r="O88" s="293" t="s">
        <v>1662</v>
      </c>
      <c r="P88" s="43"/>
      <c r="Q88" s="43">
        <v>1</v>
      </c>
      <c r="R88" s="534">
        <v>41600</v>
      </c>
      <c r="S88" s="534">
        <v>41600</v>
      </c>
      <c r="T88" s="278">
        <v>1</v>
      </c>
      <c r="U88" s="278">
        <v>1</v>
      </c>
      <c r="V88" s="278">
        <v>7</v>
      </c>
      <c r="W88" s="321" t="s">
        <v>441</v>
      </c>
      <c r="X88" s="278">
        <v>19</v>
      </c>
      <c r="Y88" s="278">
        <v>19</v>
      </c>
      <c r="Z88" s="278">
        <v>6</v>
      </c>
      <c r="AA88" s="278">
        <v>6</v>
      </c>
      <c r="AB88" s="451">
        <v>21</v>
      </c>
      <c r="AC88" s="43" t="s">
        <v>1662</v>
      </c>
      <c r="AD88" s="318"/>
      <c r="AE88" s="43">
        <v>3</v>
      </c>
      <c r="AF88" s="282">
        <v>0</v>
      </c>
      <c r="AG88" s="282">
        <v>0</v>
      </c>
      <c r="AH88" s="43" t="s">
        <v>1663</v>
      </c>
    </row>
    <row r="89" spans="1:34" s="283" customFormat="1" ht="51" x14ac:dyDescent="0.2">
      <c r="A89" s="156">
        <v>86</v>
      </c>
      <c r="B89" s="43" t="s">
        <v>1710</v>
      </c>
      <c r="C89" s="43">
        <v>5</v>
      </c>
      <c r="D89" s="43" t="s">
        <v>140</v>
      </c>
      <c r="E89" s="43" t="s">
        <v>1242</v>
      </c>
      <c r="F89" s="286" t="s">
        <v>1664</v>
      </c>
      <c r="G89" s="136" t="s">
        <v>1665</v>
      </c>
      <c r="H89" s="136" t="s">
        <v>1666</v>
      </c>
      <c r="I89" s="136" t="s">
        <v>1667</v>
      </c>
      <c r="J89" s="43" t="s">
        <v>1668</v>
      </c>
      <c r="K89" s="43"/>
      <c r="L89" s="43"/>
      <c r="M89" s="43"/>
      <c r="N89" s="43" t="s">
        <v>1669</v>
      </c>
      <c r="O89" s="43" t="s">
        <v>1670</v>
      </c>
      <c r="P89" s="43"/>
      <c r="Q89" s="43">
        <v>1</v>
      </c>
      <c r="R89" s="534">
        <v>30000</v>
      </c>
      <c r="S89" s="534">
        <v>30000</v>
      </c>
      <c r="T89" s="278">
        <v>1</v>
      </c>
      <c r="U89" s="278">
        <v>1</v>
      </c>
      <c r="V89" s="278">
        <v>7</v>
      </c>
      <c r="W89" s="321" t="s">
        <v>437</v>
      </c>
      <c r="X89" s="278">
        <v>114</v>
      </c>
      <c r="Y89" s="278">
        <v>112</v>
      </c>
      <c r="Z89" s="278">
        <v>2</v>
      </c>
      <c r="AA89" s="278">
        <v>29</v>
      </c>
      <c r="AB89" s="451">
        <v>21</v>
      </c>
      <c r="AC89" s="43" t="s">
        <v>1670</v>
      </c>
      <c r="AD89" s="318"/>
      <c r="AE89" s="43">
        <v>0</v>
      </c>
      <c r="AF89" s="43">
        <v>0</v>
      </c>
      <c r="AG89" s="282">
        <v>0</v>
      </c>
      <c r="AH89" s="43">
        <v>0</v>
      </c>
    </row>
    <row r="90" spans="1:34" s="283" customFormat="1" ht="51" x14ac:dyDescent="0.2">
      <c r="A90" s="156">
        <v>87</v>
      </c>
      <c r="B90" s="43" t="s">
        <v>1710</v>
      </c>
      <c r="C90" s="43">
        <v>5</v>
      </c>
      <c r="D90" s="43" t="s">
        <v>140</v>
      </c>
      <c r="E90" s="43" t="s">
        <v>1242</v>
      </c>
      <c r="F90" s="286" t="s">
        <v>1671</v>
      </c>
      <c r="G90" s="136" t="s">
        <v>1672</v>
      </c>
      <c r="H90" s="136" t="s">
        <v>13391</v>
      </c>
      <c r="I90" s="136" t="s">
        <v>1673</v>
      </c>
      <c r="J90" s="43" t="s">
        <v>1674</v>
      </c>
      <c r="K90" s="43"/>
      <c r="L90" s="43"/>
      <c r="M90" s="43"/>
      <c r="N90" s="43" t="s">
        <v>1675</v>
      </c>
      <c r="O90" s="43" t="s">
        <v>1676</v>
      </c>
      <c r="P90" s="43"/>
      <c r="Q90" s="43">
        <v>1</v>
      </c>
      <c r="R90" s="534">
        <v>20000</v>
      </c>
      <c r="S90" s="534">
        <v>20000</v>
      </c>
      <c r="T90" s="278">
        <v>1</v>
      </c>
      <c r="U90" s="278">
        <v>1</v>
      </c>
      <c r="V90" s="278">
        <v>7</v>
      </c>
      <c r="W90" s="321" t="s">
        <v>447</v>
      </c>
      <c r="X90" s="278">
        <v>102</v>
      </c>
      <c r="Y90" s="278">
        <v>103</v>
      </c>
      <c r="Z90" s="278">
        <v>6</v>
      </c>
      <c r="AA90" s="278">
        <v>41</v>
      </c>
      <c r="AB90" s="451">
        <v>21</v>
      </c>
      <c r="AC90" s="43" t="s">
        <v>1676</v>
      </c>
      <c r="AD90" s="318"/>
      <c r="AE90" s="43">
        <v>0</v>
      </c>
      <c r="AF90" s="282">
        <v>0</v>
      </c>
      <c r="AG90" s="282">
        <v>1</v>
      </c>
      <c r="AH90" s="282">
        <v>0</v>
      </c>
    </row>
    <row r="91" spans="1:34" s="283" customFormat="1" ht="63.75" x14ac:dyDescent="0.2">
      <c r="A91" s="156">
        <v>88</v>
      </c>
      <c r="B91" s="43" t="s">
        <v>1710</v>
      </c>
      <c r="C91" s="43">
        <v>5</v>
      </c>
      <c r="D91" s="43" t="s">
        <v>140</v>
      </c>
      <c r="E91" s="43" t="s">
        <v>1242</v>
      </c>
      <c r="F91" s="286" t="s">
        <v>1677</v>
      </c>
      <c r="G91" s="136" t="s">
        <v>1678</v>
      </c>
      <c r="H91" s="136" t="s">
        <v>1679</v>
      </c>
      <c r="I91" s="136" t="s">
        <v>1680</v>
      </c>
      <c r="J91" s="43" t="s">
        <v>1681</v>
      </c>
      <c r="K91" s="43"/>
      <c r="L91" s="43"/>
      <c r="M91" s="43"/>
      <c r="N91" s="43" t="s">
        <v>1682</v>
      </c>
      <c r="O91" s="43" t="s">
        <v>1683</v>
      </c>
      <c r="P91" s="43"/>
      <c r="Q91" s="43">
        <v>1</v>
      </c>
      <c r="R91" s="534">
        <v>15000</v>
      </c>
      <c r="S91" s="534">
        <v>15000</v>
      </c>
      <c r="T91" s="278">
        <v>1</v>
      </c>
      <c r="U91" s="278">
        <v>1</v>
      </c>
      <c r="V91" s="278">
        <v>7</v>
      </c>
      <c r="W91" s="321" t="s">
        <v>495</v>
      </c>
      <c r="X91" s="278">
        <v>19</v>
      </c>
      <c r="Y91" s="278">
        <v>19</v>
      </c>
      <c r="Z91" s="278">
        <v>6</v>
      </c>
      <c r="AA91" s="278">
        <v>6</v>
      </c>
      <c r="AB91" s="451">
        <v>21</v>
      </c>
      <c r="AC91" s="295" t="s">
        <v>1684</v>
      </c>
      <c r="AD91" s="318"/>
      <c r="AE91" s="43">
        <v>0</v>
      </c>
      <c r="AF91" s="43">
        <v>0</v>
      </c>
      <c r="AG91" s="282">
        <v>0</v>
      </c>
      <c r="AH91" s="43" t="s">
        <v>1685</v>
      </c>
    </row>
    <row r="92" spans="1:34" s="283" customFormat="1" ht="38.25" x14ac:dyDescent="0.2">
      <c r="A92" s="156">
        <v>89</v>
      </c>
      <c r="B92" s="43" t="s">
        <v>1710</v>
      </c>
      <c r="C92" s="43">
        <v>5</v>
      </c>
      <c r="D92" s="43" t="s">
        <v>140</v>
      </c>
      <c r="E92" s="43" t="s">
        <v>1242</v>
      </c>
      <c r="F92" s="286" t="s">
        <v>1646</v>
      </c>
      <c r="G92" s="136" t="s">
        <v>1647</v>
      </c>
      <c r="H92" s="136" t="s">
        <v>1648</v>
      </c>
      <c r="I92" s="136" t="s">
        <v>1649</v>
      </c>
      <c r="J92" s="43" t="s">
        <v>1650</v>
      </c>
      <c r="K92" s="43"/>
      <c r="L92" s="43"/>
      <c r="M92" s="43"/>
      <c r="N92" s="43" t="s">
        <v>1651</v>
      </c>
      <c r="O92" s="43" t="s">
        <v>1686</v>
      </c>
      <c r="P92" s="43"/>
      <c r="Q92" s="43">
        <v>1</v>
      </c>
      <c r="R92" s="534">
        <v>18000</v>
      </c>
      <c r="S92" s="534">
        <v>18000</v>
      </c>
      <c r="T92" s="278">
        <v>1</v>
      </c>
      <c r="U92" s="278">
        <v>1</v>
      </c>
      <c r="V92" s="278">
        <v>6</v>
      </c>
      <c r="W92" s="578" t="s">
        <v>392</v>
      </c>
      <c r="X92" s="278">
        <v>11</v>
      </c>
      <c r="Y92" s="278">
        <v>32</v>
      </c>
      <c r="Z92" s="278">
        <v>16</v>
      </c>
      <c r="AA92" s="278">
        <v>7</v>
      </c>
      <c r="AB92" s="451">
        <v>21</v>
      </c>
      <c r="AC92" s="43" t="s">
        <v>1686</v>
      </c>
      <c r="AD92" s="318"/>
      <c r="AE92" s="43">
        <v>0</v>
      </c>
      <c r="AF92" s="43">
        <v>0</v>
      </c>
      <c r="AG92" s="282">
        <v>0</v>
      </c>
      <c r="AH92" s="282"/>
    </row>
    <row r="93" spans="1:34" s="283" customFormat="1" ht="38.25" x14ac:dyDescent="0.2">
      <c r="A93" s="156">
        <v>90</v>
      </c>
      <c r="B93" s="43" t="s">
        <v>1710</v>
      </c>
      <c r="C93" s="43">
        <v>5</v>
      </c>
      <c r="D93" s="43" t="s">
        <v>140</v>
      </c>
      <c r="E93" s="43" t="s">
        <v>1242</v>
      </c>
      <c r="F93" s="286" t="s">
        <v>1687</v>
      </c>
      <c r="G93" s="136" t="s">
        <v>1688</v>
      </c>
      <c r="H93" s="136" t="s">
        <v>1689</v>
      </c>
      <c r="I93" s="136" t="s">
        <v>1690</v>
      </c>
      <c r="J93" s="43" t="s">
        <v>1691</v>
      </c>
      <c r="K93" s="43"/>
      <c r="L93" s="43"/>
      <c r="M93" s="43"/>
      <c r="N93" s="43" t="s">
        <v>1692</v>
      </c>
      <c r="O93" s="43" t="s">
        <v>1693</v>
      </c>
      <c r="P93" s="43"/>
      <c r="Q93" s="43">
        <v>1</v>
      </c>
      <c r="R93" s="534">
        <v>50000</v>
      </c>
      <c r="S93" s="534">
        <v>50000</v>
      </c>
      <c r="T93" s="278">
        <v>1</v>
      </c>
      <c r="U93" s="278">
        <v>1</v>
      </c>
      <c r="V93" s="278">
        <v>7</v>
      </c>
      <c r="W93" s="284" t="s">
        <v>493</v>
      </c>
      <c r="X93" s="278">
        <v>37</v>
      </c>
      <c r="Y93" s="278">
        <v>19</v>
      </c>
      <c r="Z93" s="278">
        <v>13</v>
      </c>
      <c r="AA93" s="278">
        <v>14</v>
      </c>
      <c r="AB93" s="451">
        <v>1</v>
      </c>
      <c r="AC93" s="43" t="s">
        <v>1693</v>
      </c>
      <c r="AD93" s="318"/>
      <c r="AE93" s="43">
        <v>0</v>
      </c>
      <c r="AF93" s="43">
        <v>0</v>
      </c>
      <c r="AG93" s="282">
        <v>0</v>
      </c>
      <c r="AH93" s="282"/>
    </row>
    <row r="94" spans="1:34" s="283" customFormat="1" ht="25.5" x14ac:dyDescent="0.2">
      <c r="A94" s="156">
        <v>91</v>
      </c>
      <c r="B94" s="43" t="s">
        <v>1710</v>
      </c>
      <c r="C94" s="43">
        <v>5</v>
      </c>
      <c r="D94" s="43" t="s">
        <v>129</v>
      </c>
      <c r="E94" s="43" t="s">
        <v>1694</v>
      </c>
      <c r="F94" s="286" t="s">
        <v>1695</v>
      </c>
      <c r="G94" s="136" t="s">
        <v>1696</v>
      </c>
      <c r="H94" s="136" t="s">
        <v>1697</v>
      </c>
      <c r="I94" s="136" t="s">
        <v>1698</v>
      </c>
      <c r="J94" s="43" t="s">
        <v>1699</v>
      </c>
      <c r="K94" s="43"/>
      <c r="L94" s="43"/>
      <c r="M94" s="43"/>
      <c r="N94" s="43" t="s">
        <v>1700</v>
      </c>
      <c r="O94" s="43" t="s">
        <v>1701</v>
      </c>
      <c r="P94" s="43"/>
      <c r="Q94" s="43">
        <v>1</v>
      </c>
      <c r="R94" s="534">
        <v>4000</v>
      </c>
      <c r="S94" s="534">
        <v>4000</v>
      </c>
      <c r="T94" s="278">
        <v>1</v>
      </c>
      <c r="U94" s="278">
        <v>1</v>
      </c>
      <c r="V94" s="278">
        <v>7</v>
      </c>
      <c r="W94" s="284" t="s">
        <v>493</v>
      </c>
      <c r="X94" s="278">
        <v>37</v>
      </c>
      <c r="Y94" s="278">
        <v>19</v>
      </c>
      <c r="Z94" s="278">
        <v>13</v>
      </c>
      <c r="AA94" s="278">
        <v>14</v>
      </c>
      <c r="AB94" s="451">
        <v>21</v>
      </c>
      <c r="AC94" s="43" t="s">
        <v>1701</v>
      </c>
      <c r="AD94" s="318"/>
      <c r="AE94" s="43">
        <v>0</v>
      </c>
      <c r="AF94" s="43">
        <v>0</v>
      </c>
      <c r="AG94" s="282">
        <v>0</v>
      </c>
      <c r="AH94" s="282"/>
    </row>
    <row r="95" spans="1:34" s="283" customFormat="1" ht="25.5" x14ac:dyDescent="0.2">
      <c r="A95" s="156">
        <v>92</v>
      </c>
      <c r="B95" s="43" t="s">
        <v>1710</v>
      </c>
      <c r="C95" s="43">
        <v>5</v>
      </c>
      <c r="D95" s="43" t="s">
        <v>129</v>
      </c>
      <c r="E95" s="43" t="s">
        <v>1694</v>
      </c>
      <c r="F95" s="286" t="s">
        <v>1530</v>
      </c>
      <c r="G95" s="136" t="s">
        <v>1531</v>
      </c>
      <c r="H95" s="136" t="s">
        <v>1532</v>
      </c>
      <c r="I95" s="136" t="s">
        <v>1533</v>
      </c>
      <c r="J95" s="43" t="s">
        <v>1534</v>
      </c>
      <c r="K95" s="43"/>
      <c r="L95" s="43"/>
      <c r="M95" s="43"/>
      <c r="N95" s="43" t="s">
        <v>1535</v>
      </c>
      <c r="O95" s="43" t="s">
        <v>1702</v>
      </c>
      <c r="P95" s="43"/>
      <c r="Q95" s="43">
        <v>1</v>
      </c>
      <c r="R95" s="534">
        <v>8995</v>
      </c>
      <c r="S95" s="534">
        <v>8995</v>
      </c>
      <c r="T95" s="278">
        <v>1</v>
      </c>
      <c r="U95" s="278">
        <v>1</v>
      </c>
      <c r="V95" s="278">
        <v>7</v>
      </c>
      <c r="W95" s="284" t="s">
        <v>493</v>
      </c>
      <c r="X95" s="278">
        <v>37</v>
      </c>
      <c r="Y95" s="278">
        <v>19</v>
      </c>
      <c r="Z95" s="278">
        <v>13</v>
      </c>
      <c r="AA95" s="278">
        <v>14</v>
      </c>
      <c r="AB95" s="451">
        <v>21</v>
      </c>
      <c r="AC95" s="43" t="s">
        <v>1702</v>
      </c>
      <c r="AD95" s="318"/>
      <c r="AE95" s="43">
        <v>0</v>
      </c>
      <c r="AF95" s="43">
        <v>0</v>
      </c>
      <c r="AG95" s="282">
        <v>0</v>
      </c>
      <c r="AH95" s="282"/>
    </row>
    <row r="96" spans="1:34" s="283" customFormat="1" ht="38.25" x14ac:dyDescent="0.2">
      <c r="A96" s="156">
        <v>93</v>
      </c>
      <c r="B96" s="43" t="s">
        <v>1710</v>
      </c>
      <c r="C96" s="43">
        <v>5</v>
      </c>
      <c r="D96" s="43" t="s">
        <v>129</v>
      </c>
      <c r="E96" s="43" t="s">
        <v>1694</v>
      </c>
      <c r="F96" s="286" t="s">
        <v>1703</v>
      </c>
      <c r="G96" s="136" t="s">
        <v>1704</v>
      </c>
      <c r="H96" s="136" t="s">
        <v>1705</v>
      </c>
      <c r="I96" s="136" t="s">
        <v>1706</v>
      </c>
      <c r="J96" s="43" t="s">
        <v>1707</v>
      </c>
      <c r="K96" s="43"/>
      <c r="L96" s="43"/>
      <c r="M96" s="43"/>
      <c r="N96" s="43" t="s">
        <v>1708</v>
      </c>
      <c r="O96" s="43" t="s">
        <v>1709</v>
      </c>
      <c r="P96" s="43"/>
      <c r="Q96" s="43">
        <v>1</v>
      </c>
      <c r="R96" s="534">
        <v>6832.64</v>
      </c>
      <c r="S96" s="534">
        <v>6832.64</v>
      </c>
      <c r="T96" s="278">
        <v>1</v>
      </c>
      <c r="U96" s="278">
        <v>1</v>
      </c>
      <c r="V96" s="278">
        <v>7</v>
      </c>
      <c r="W96" s="284" t="s">
        <v>493</v>
      </c>
      <c r="X96" s="278">
        <v>37</v>
      </c>
      <c r="Y96" s="278">
        <v>19</v>
      </c>
      <c r="Z96" s="278">
        <v>13</v>
      </c>
      <c r="AA96" s="278">
        <v>14</v>
      </c>
      <c r="AB96" s="451">
        <v>21</v>
      </c>
      <c r="AC96" s="43" t="s">
        <v>1709</v>
      </c>
      <c r="AD96" s="318"/>
      <c r="AE96" s="43">
        <v>0</v>
      </c>
      <c r="AF96" s="43">
        <v>0</v>
      </c>
      <c r="AG96" s="282">
        <v>0</v>
      </c>
      <c r="AH96" s="282"/>
    </row>
    <row r="97" spans="1:34" s="283" customFormat="1" ht="63.75" x14ac:dyDescent="0.2">
      <c r="A97" s="156">
        <v>94</v>
      </c>
      <c r="B97" s="43" t="s">
        <v>1710</v>
      </c>
      <c r="C97" s="43">
        <v>5</v>
      </c>
      <c r="D97" s="43" t="s">
        <v>138</v>
      </c>
      <c r="E97" s="43" t="s">
        <v>1711</v>
      </c>
      <c r="F97" s="43" t="s">
        <v>1712</v>
      </c>
      <c r="G97" s="297" t="s">
        <v>1713</v>
      </c>
      <c r="H97" s="298" t="s">
        <v>1714</v>
      </c>
      <c r="I97" s="298" t="s">
        <v>1715</v>
      </c>
      <c r="J97" s="43" t="s">
        <v>1716</v>
      </c>
      <c r="K97" s="43" t="s">
        <v>1717</v>
      </c>
      <c r="L97" s="155" t="s">
        <v>1718</v>
      </c>
      <c r="M97" s="299" t="s">
        <v>1719</v>
      </c>
      <c r="N97" s="286" t="s">
        <v>1720</v>
      </c>
      <c r="O97" s="300" t="s">
        <v>1721</v>
      </c>
      <c r="P97" s="286" t="s">
        <v>1722</v>
      </c>
      <c r="Q97" s="286">
        <v>1</v>
      </c>
      <c r="R97" s="535">
        <v>240000</v>
      </c>
      <c r="S97" s="535">
        <v>240000</v>
      </c>
      <c r="T97" s="301">
        <v>1</v>
      </c>
      <c r="U97" s="301">
        <v>1</v>
      </c>
      <c r="V97" s="17">
        <v>11</v>
      </c>
      <c r="W97" s="321" t="s">
        <v>628</v>
      </c>
      <c r="X97" s="278">
        <v>46</v>
      </c>
      <c r="Y97" s="278">
        <v>59</v>
      </c>
      <c r="Z97" s="278">
        <v>27</v>
      </c>
      <c r="AA97" s="278">
        <v>28</v>
      </c>
      <c r="AB97" s="451">
        <v>21</v>
      </c>
      <c r="AC97" s="302" t="s">
        <v>1723</v>
      </c>
      <c r="AD97" s="318"/>
      <c r="AE97" s="286">
        <v>11</v>
      </c>
      <c r="AF97" s="286">
        <v>5</v>
      </c>
      <c r="AG97" s="303">
        <v>1</v>
      </c>
    </row>
    <row r="98" spans="1:34" s="283" customFormat="1" ht="89.25" x14ac:dyDescent="0.2">
      <c r="A98" s="156">
        <v>95</v>
      </c>
      <c r="B98" s="43" t="s">
        <v>1710</v>
      </c>
      <c r="C98" s="43">
        <v>5</v>
      </c>
      <c r="D98" s="43" t="s">
        <v>138</v>
      </c>
      <c r="E98" s="43" t="s">
        <v>1711</v>
      </c>
      <c r="F98" s="43" t="s">
        <v>1724</v>
      </c>
      <c r="G98" s="297" t="s">
        <v>1725</v>
      </c>
      <c r="H98" s="298" t="s">
        <v>1726</v>
      </c>
      <c r="I98" s="298" t="s">
        <v>1727</v>
      </c>
      <c r="J98" s="43" t="s">
        <v>1728</v>
      </c>
      <c r="K98" s="43" t="s">
        <v>1729</v>
      </c>
      <c r="L98" s="43" t="s">
        <v>1730</v>
      </c>
      <c r="M98" s="299" t="s">
        <v>1731</v>
      </c>
      <c r="N98" s="286" t="s">
        <v>1732</v>
      </c>
      <c r="O98" s="300" t="s">
        <v>1733</v>
      </c>
      <c r="P98" s="286" t="s">
        <v>1734</v>
      </c>
      <c r="Q98" s="286">
        <v>1</v>
      </c>
      <c r="R98" s="536">
        <v>270000</v>
      </c>
      <c r="S98" s="536">
        <v>270000</v>
      </c>
      <c r="T98" s="301">
        <v>1</v>
      </c>
      <c r="U98" s="301">
        <v>1</v>
      </c>
      <c r="V98" s="278">
        <v>15</v>
      </c>
      <c r="W98" s="321" t="s">
        <v>869</v>
      </c>
      <c r="X98" s="278">
        <v>19</v>
      </c>
      <c r="Y98" s="278">
        <v>29</v>
      </c>
      <c r="Z98" s="278" t="s">
        <v>1042</v>
      </c>
      <c r="AA98" s="278">
        <v>12</v>
      </c>
      <c r="AB98" s="451">
        <v>21</v>
      </c>
      <c r="AC98" s="302" t="s">
        <v>1735</v>
      </c>
      <c r="AD98" s="318"/>
      <c r="AE98" s="286">
        <v>1</v>
      </c>
      <c r="AF98" s="286">
        <v>3</v>
      </c>
      <c r="AG98" s="303">
        <v>1</v>
      </c>
      <c r="AH98" s="302" t="s">
        <v>1735</v>
      </c>
    </row>
    <row r="99" spans="1:34" s="283" customFormat="1" ht="25.5" x14ac:dyDescent="0.2">
      <c r="A99" s="156">
        <v>96</v>
      </c>
      <c r="B99" s="43" t="s">
        <v>1710</v>
      </c>
      <c r="C99" s="43">
        <v>5</v>
      </c>
      <c r="D99" s="43" t="s">
        <v>140</v>
      </c>
      <c r="E99" s="304" t="s">
        <v>1736</v>
      </c>
      <c r="F99" s="43" t="s">
        <v>1737</v>
      </c>
      <c r="G99" s="297" t="s">
        <v>1738</v>
      </c>
      <c r="H99" s="297" t="s">
        <v>1739</v>
      </c>
      <c r="I99" s="297" t="s">
        <v>1740</v>
      </c>
      <c r="J99" s="43" t="s">
        <v>1741</v>
      </c>
      <c r="K99" s="43"/>
      <c r="L99" s="43"/>
      <c r="M99" s="43"/>
      <c r="N99" s="43" t="s">
        <v>1742</v>
      </c>
      <c r="O99" s="305" t="s">
        <v>1743</v>
      </c>
      <c r="P99" s="43"/>
      <c r="Q99" s="43">
        <v>1</v>
      </c>
      <c r="R99" s="535">
        <v>10000</v>
      </c>
      <c r="S99" s="535">
        <v>10000</v>
      </c>
      <c r="T99" s="278">
        <v>1</v>
      </c>
      <c r="U99" s="278">
        <v>1</v>
      </c>
      <c r="V99" s="278">
        <v>17</v>
      </c>
      <c r="W99" s="321">
        <v>17</v>
      </c>
      <c r="X99" s="278">
        <v>68</v>
      </c>
      <c r="Y99" s="278">
        <v>19</v>
      </c>
      <c r="Z99" s="278">
        <v>36</v>
      </c>
      <c r="AA99" s="278">
        <v>44</v>
      </c>
      <c r="AB99" s="451">
        <v>21</v>
      </c>
      <c r="AC99" s="281" t="s">
        <v>1744</v>
      </c>
      <c r="AD99" s="318"/>
      <c r="AE99" s="43">
        <v>0</v>
      </c>
      <c r="AF99" s="43">
        <v>0</v>
      </c>
      <c r="AG99" s="282">
        <v>0</v>
      </c>
      <c r="AH99" s="282"/>
    </row>
    <row r="100" spans="1:34" s="283" customFormat="1" ht="25.5" x14ac:dyDescent="0.2">
      <c r="A100" s="156">
        <v>97</v>
      </c>
      <c r="B100" s="43" t="s">
        <v>1710</v>
      </c>
      <c r="C100" s="43">
        <v>5</v>
      </c>
      <c r="D100" s="43" t="s">
        <v>125</v>
      </c>
      <c r="E100" s="304" t="s">
        <v>1745</v>
      </c>
      <c r="F100" s="43" t="s">
        <v>1746</v>
      </c>
      <c r="G100" s="297">
        <v>21000397</v>
      </c>
      <c r="H100" s="297" t="s">
        <v>1747</v>
      </c>
      <c r="I100" s="297" t="s">
        <v>1748</v>
      </c>
      <c r="J100" s="43" t="s">
        <v>1749</v>
      </c>
      <c r="K100" s="43"/>
      <c r="L100" s="43"/>
      <c r="M100" s="295"/>
      <c r="N100" s="295" t="s">
        <v>1750</v>
      </c>
      <c r="O100" s="305" t="s">
        <v>1751</v>
      </c>
      <c r="P100" s="43"/>
      <c r="Q100" s="295">
        <v>2</v>
      </c>
      <c r="R100" s="535">
        <v>45000</v>
      </c>
      <c r="S100" s="535">
        <v>45000</v>
      </c>
      <c r="T100" s="279">
        <v>1</v>
      </c>
      <c r="U100" s="279">
        <v>1</v>
      </c>
      <c r="V100" s="278">
        <v>4</v>
      </c>
      <c r="W100" s="321" t="s">
        <v>290</v>
      </c>
      <c r="X100" s="278">
        <v>28</v>
      </c>
      <c r="Y100" s="278">
        <v>19</v>
      </c>
      <c r="Z100" s="278">
        <v>24</v>
      </c>
      <c r="AA100" s="278">
        <v>19</v>
      </c>
      <c r="AB100" s="451">
        <v>21</v>
      </c>
      <c r="AC100" s="305" t="s">
        <v>1751</v>
      </c>
      <c r="AD100" s="318"/>
      <c r="AE100" s="295">
        <v>0</v>
      </c>
      <c r="AF100" s="295">
        <v>0</v>
      </c>
      <c r="AG100" s="306">
        <v>0</v>
      </c>
      <c r="AH100" s="282"/>
    </row>
    <row r="101" spans="1:34" s="283" customFormat="1" ht="25.5" x14ac:dyDescent="0.2">
      <c r="A101" s="156">
        <v>98</v>
      </c>
      <c r="B101" s="43" t="s">
        <v>1710</v>
      </c>
      <c r="C101" s="43">
        <v>5</v>
      </c>
      <c r="D101" s="43" t="s">
        <v>140</v>
      </c>
      <c r="E101" s="304" t="s">
        <v>1736</v>
      </c>
      <c r="F101" s="43" t="s">
        <v>1752</v>
      </c>
      <c r="G101" s="297">
        <v>21008664</v>
      </c>
      <c r="H101" s="297" t="s">
        <v>1753</v>
      </c>
      <c r="I101" s="297" t="s">
        <v>1754</v>
      </c>
      <c r="J101" s="43" t="s">
        <v>1755</v>
      </c>
      <c r="K101" s="43"/>
      <c r="L101" s="43"/>
      <c r="M101" s="43"/>
      <c r="N101" s="43" t="s">
        <v>1756</v>
      </c>
      <c r="O101" s="305" t="s">
        <v>1757</v>
      </c>
      <c r="P101" s="43"/>
      <c r="Q101" s="43">
        <v>1</v>
      </c>
      <c r="R101" s="535">
        <v>10000</v>
      </c>
      <c r="S101" s="535">
        <v>10000</v>
      </c>
      <c r="T101" s="278">
        <v>1</v>
      </c>
      <c r="U101" s="278">
        <v>1</v>
      </c>
      <c r="V101" s="278">
        <v>17</v>
      </c>
      <c r="W101" s="321">
        <v>17</v>
      </c>
      <c r="X101" s="278">
        <v>33</v>
      </c>
      <c r="Y101" s="278">
        <v>19</v>
      </c>
      <c r="Z101" s="278">
        <v>34</v>
      </c>
      <c r="AA101" s="278">
        <v>36</v>
      </c>
      <c r="AB101" s="451">
        <v>22</v>
      </c>
      <c r="AC101" s="281" t="s">
        <v>1758</v>
      </c>
      <c r="AD101" s="318"/>
      <c r="AE101" s="43">
        <v>0</v>
      </c>
      <c r="AF101" s="43">
        <v>0</v>
      </c>
      <c r="AG101" s="282">
        <v>0</v>
      </c>
      <c r="AH101" s="282"/>
    </row>
    <row r="102" spans="1:34" s="283" customFormat="1" ht="25.5" x14ac:dyDescent="0.2">
      <c r="A102" s="156">
        <v>99</v>
      </c>
      <c r="B102" s="43" t="s">
        <v>1710</v>
      </c>
      <c r="C102" s="43">
        <v>5</v>
      </c>
      <c r="D102" s="43" t="s">
        <v>140</v>
      </c>
      <c r="E102" s="304" t="s">
        <v>1736</v>
      </c>
      <c r="F102" s="43" t="s">
        <v>1759</v>
      </c>
      <c r="G102" s="297" t="s">
        <v>1760</v>
      </c>
      <c r="H102" s="297" t="s">
        <v>1939</v>
      </c>
      <c r="I102" s="297" t="s">
        <v>1761</v>
      </c>
      <c r="J102" s="43" t="s">
        <v>1762</v>
      </c>
      <c r="K102" s="43"/>
      <c r="L102" s="43"/>
      <c r="M102" s="43"/>
      <c r="N102" s="43" t="s">
        <v>1763</v>
      </c>
      <c r="O102" s="305" t="s">
        <v>1764</v>
      </c>
      <c r="P102" s="43"/>
      <c r="Q102" s="43">
        <v>1</v>
      </c>
      <c r="R102" s="535">
        <v>5000</v>
      </c>
      <c r="S102" s="535">
        <v>5000</v>
      </c>
      <c r="T102" s="278">
        <v>1</v>
      </c>
      <c r="U102" s="278">
        <v>1</v>
      </c>
      <c r="V102" s="278">
        <v>17</v>
      </c>
      <c r="W102" s="321">
        <v>17</v>
      </c>
      <c r="X102" s="278">
        <v>33</v>
      </c>
      <c r="Y102" s="278">
        <v>19</v>
      </c>
      <c r="Z102" s="278">
        <v>41</v>
      </c>
      <c r="AA102" s="278">
        <v>36</v>
      </c>
      <c r="AB102" s="451">
        <v>21</v>
      </c>
      <c r="AC102" s="281" t="s">
        <v>1765</v>
      </c>
      <c r="AD102" s="318"/>
      <c r="AE102" s="43">
        <v>0</v>
      </c>
      <c r="AF102" s="43">
        <v>0</v>
      </c>
      <c r="AG102" s="282">
        <v>0</v>
      </c>
      <c r="AH102" s="282"/>
    </row>
    <row r="103" spans="1:34" s="283" customFormat="1" ht="25.5" x14ac:dyDescent="0.2">
      <c r="A103" s="156">
        <v>100</v>
      </c>
      <c r="B103" s="43" t="s">
        <v>1710</v>
      </c>
      <c r="C103" s="43">
        <v>5</v>
      </c>
      <c r="D103" s="43" t="s">
        <v>140</v>
      </c>
      <c r="E103" s="304" t="s">
        <v>1736</v>
      </c>
      <c r="F103" s="43" t="s">
        <v>1766</v>
      </c>
      <c r="G103" s="297">
        <v>21011945</v>
      </c>
      <c r="H103" s="297" t="s">
        <v>1767</v>
      </c>
      <c r="I103" s="297" t="s">
        <v>1768</v>
      </c>
      <c r="J103" s="43" t="s">
        <v>1769</v>
      </c>
      <c r="K103" s="43"/>
      <c r="L103" s="43"/>
      <c r="M103" s="43"/>
      <c r="N103" s="43" t="s">
        <v>1770</v>
      </c>
      <c r="O103" s="305" t="s">
        <v>1771</v>
      </c>
      <c r="P103" s="43"/>
      <c r="Q103" s="43">
        <v>1</v>
      </c>
      <c r="R103" s="535">
        <v>6000</v>
      </c>
      <c r="S103" s="535">
        <v>6000</v>
      </c>
      <c r="T103" s="278">
        <v>1</v>
      </c>
      <c r="U103" s="278">
        <v>1</v>
      </c>
      <c r="V103" s="278">
        <v>17</v>
      </c>
      <c r="W103" s="321">
        <v>17</v>
      </c>
      <c r="X103" s="278">
        <v>71</v>
      </c>
      <c r="Y103" s="278">
        <v>19</v>
      </c>
      <c r="Z103" s="278">
        <v>41</v>
      </c>
      <c r="AA103" s="278">
        <v>36</v>
      </c>
      <c r="AB103" s="451">
        <v>22</v>
      </c>
      <c r="AC103" s="281" t="s">
        <v>1772</v>
      </c>
      <c r="AD103" s="318"/>
      <c r="AE103" s="43">
        <v>0</v>
      </c>
      <c r="AF103" s="43">
        <v>0</v>
      </c>
      <c r="AG103" s="282">
        <v>0</v>
      </c>
      <c r="AH103" s="282"/>
    </row>
    <row r="104" spans="1:34" s="283" customFormat="1" ht="33.75" x14ac:dyDescent="0.2">
      <c r="A104" s="156">
        <v>101</v>
      </c>
      <c r="B104" s="43" t="s">
        <v>1710</v>
      </c>
      <c r="C104" s="43">
        <v>5</v>
      </c>
      <c r="D104" s="43" t="s">
        <v>140</v>
      </c>
      <c r="E104" s="304" t="s">
        <v>1736</v>
      </c>
      <c r="F104" s="43" t="s">
        <v>1773</v>
      </c>
      <c r="G104" s="297">
        <v>21008477</v>
      </c>
      <c r="H104" s="297" t="s">
        <v>1774</v>
      </c>
      <c r="I104" s="297" t="s">
        <v>1775</v>
      </c>
      <c r="J104" s="43" t="s">
        <v>1776</v>
      </c>
      <c r="K104" s="43"/>
      <c r="L104" s="43"/>
      <c r="M104" s="43"/>
      <c r="N104" s="43" t="s">
        <v>1777</v>
      </c>
      <c r="O104" s="305" t="s">
        <v>1778</v>
      </c>
      <c r="P104" s="43"/>
      <c r="Q104" s="43">
        <v>1</v>
      </c>
      <c r="R104" s="535">
        <v>30000</v>
      </c>
      <c r="S104" s="535">
        <v>30000</v>
      </c>
      <c r="T104" s="278">
        <v>1</v>
      </c>
      <c r="U104" s="278">
        <v>1</v>
      </c>
      <c r="V104" s="278">
        <v>17</v>
      </c>
      <c r="W104" s="321">
        <v>17</v>
      </c>
      <c r="X104" s="278">
        <v>68</v>
      </c>
      <c r="Y104" s="278">
        <v>19</v>
      </c>
      <c r="Z104" s="278">
        <v>44</v>
      </c>
      <c r="AA104" s="278">
        <v>36</v>
      </c>
      <c r="AB104" s="451">
        <v>23</v>
      </c>
      <c r="AC104" s="281" t="s">
        <v>1779</v>
      </c>
      <c r="AD104" s="318"/>
      <c r="AE104" s="43">
        <v>0</v>
      </c>
      <c r="AF104" s="43">
        <v>0</v>
      </c>
      <c r="AG104" s="282">
        <v>0</v>
      </c>
      <c r="AH104" s="282"/>
    </row>
    <row r="105" spans="1:34" s="283" customFormat="1" ht="25.5" x14ac:dyDescent="0.2">
      <c r="A105" s="156">
        <v>102</v>
      </c>
      <c r="B105" s="43" t="s">
        <v>1710</v>
      </c>
      <c r="C105" s="43">
        <v>5</v>
      </c>
      <c r="D105" s="43" t="s">
        <v>140</v>
      </c>
      <c r="E105" s="304" t="s">
        <v>1736</v>
      </c>
      <c r="F105" s="43" t="s">
        <v>1780</v>
      </c>
      <c r="G105" s="297">
        <v>21011818</v>
      </c>
      <c r="H105" s="297" t="s">
        <v>1781</v>
      </c>
      <c r="I105" s="297" t="s">
        <v>1782</v>
      </c>
      <c r="J105" s="43" t="s">
        <v>1783</v>
      </c>
      <c r="K105" s="43"/>
      <c r="L105" s="43"/>
      <c r="M105" s="43"/>
      <c r="N105" s="43" t="s">
        <v>1784</v>
      </c>
      <c r="O105" s="305" t="s">
        <v>1785</v>
      </c>
      <c r="P105" s="43"/>
      <c r="Q105" s="43">
        <v>1</v>
      </c>
      <c r="R105" s="535">
        <v>12000</v>
      </c>
      <c r="S105" s="535">
        <v>12000</v>
      </c>
      <c r="T105" s="278">
        <v>1</v>
      </c>
      <c r="U105" s="278">
        <v>1</v>
      </c>
      <c r="V105" s="278">
        <v>17</v>
      </c>
      <c r="W105" s="321">
        <v>17</v>
      </c>
      <c r="X105" s="278">
        <v>19</v>
      </c>
      <c r="Y105" s="278">
        <v>94</v>
      </c>
      <c r="Z105" s="278">
        <v>41</v>
      </c>
      <c r="AA105" s="278">
        <v>44</v>
      </c>
      <c r="AB105" s="451">
        <v>22</v>
      </c>
      <c r="AC105" s="281" t="s">
        <v>1786</v>
      </c>
      <c r="AD105" s="318"/>
      <c r="AE105" s="43">
        <v>0</v>
      </c>
      <c r="AF105" s="43">
        <v>0</v>
      </c>
      <c r="AG105" s="282">
        <v>0</v>
      </c>
      <c r="AH105" s="282"/>
    </row>
    <row r="106" spans="1:34" s="283" customFormat="1" ht="25.5" x14ac:dyDescent="0.2">
      <c r="A106" s="156">
        <v>103</v>
      </c>
      <c r="B106" s="43" t="s">
        <v>1710</v>
      </c>
      <c r="C106" s="43">
        <v>5</v>
      </c>
      <c r="D106" s="43" t="s">
        <v>140</v>
      </c>
      <c r="E106" s="304" t="s">
        <v>1736</v>
      </c>
      <c r="F106" s="43" t="s">
        <v>1787</v>
      </c>
      <c r="G106" s="297" t="s">
        <v>1788</v>
      </c>
      <c r="H106" s="297" t="s">
        <v>1789</v>
      </c>
      <c r="I106" s="297" t="s">
        <v>1790</v>
      </c>
      <c r="J106" s="43" t="s">
        <v>1791</v>
      </c>
      <c r="K106" s="43"/>
      <c r="L106" s="43"/>
      <c r="M106" s="43"/>
      <c r="N106" s="43" t="s">
        <v>1792</v>
      </c>
      <c r="O106" s="305" t="s">
        <v>1793</v>
      </c>
      <c r="P106" s="43"/>
      <c r="Q106" s="43">
        <v>1</v>
      </c>
      <c r="R106" s="535">
        <v>10000</v>
      </c>
      <c r="S106" s="535">
        <v>10000</v>
      </c>
      <c r="T106" s="278">
        <v>1</v>
      </c>
      <c r="U106" s="278">
        <v>1</v>
      </c>
      <c r="V106" s="278">
        <v>17</v>
      </c>
      <c r="W106" s="321">
        <v>17</v>
      </c>
      <c r="X106" s="278">
        <v>19</v>
      </c>
      <c r="Y106" s="278">
        <v>68</v>
      </c>
      <c r="Z106" s="278">
        <v>36</v>
      </c>
      <c r="AA106" s="278">
        <v>41</v>
      </c>
      <c r="AB106" s="451">
        <v>22</v>
      </c>
      <c r="AC106" s="281" t="s">
        <v>1794</v>
      </c>
      <c r="AD106" s="318"/>
      <c r="AE106" s="43">
        <v>0</v>
      </c>
      <c r="AF106" s="43">
        <v>0</v>
      </c>
      <c r="AG106" s="282">
        <v>0</v>
      </c>
      <c r="AH106" s="282"/>
    </row>
    <row r="107" spans="1:34" s="283" customFormat="1" ht="25.5" x14ac:dyDescent="0.2">
      <c r="A107" s="156">
        <v>104</v>
      </c>
      <c r="B107" s="43" t="s">
        <v>1710</v>
      </c>
      <c r="C107" s="43">
        <v>5</v>
      </c>
      <c r="D107" s="43" t="s">
        <v>140</v>
      </c>
      <c r="E107" s="304" t="s">
        <v>1736</v>
      </c>
      <c r="F107" s="43" t="s">
        <v>1795</v>
      </c>
      <c r="G107" s="297" t="s">
        <v>1796</v>
      </c>
      <c r="H107" s="297" t="s">
        <v>1797</v>
      </c>
      <c r="I107" s="297" t="s">
        <v>1798</v>
      </c>
      <c r="J107" s="43" t="s">
        <v>1799</v>
      </c>
      <c r="K107" s="43"/>
      <c r="L107" s="43"/>
      <c r="M107" s="43"/>
      <c r="N107" s="43" t="s">
        <v>1800</v>
      </c>
      <c r="O107" s="305" t="s">
        <v>1801</v>
      </c>
      <c r="P107" s="43"/>
      <c r="Q107" s="43">
        <v>1</v>
      </c>
      <c r="R107" s="535">
        <v>5000</v>
      </c>
      <c r="S107" s="535">
        <v>5000</v>
      </c>
      <c r="T107" s="278">
        <v>1</v>
      </c>
      <c r="U107" s="278">
        <v>1</v>
      </c>
      <c r="V107" s="278">
        <v>17</v>
      </c>
      <c r="W107" s="321">
        <v>17</v>
      </c>
      <c r="X107" s="278">
        <v>115</v>
      </c>
      <c r="Y107" s="278">
        <v>19</v>
      </c>
      <c r="Z107" s="278">
        <v>44</v>
      </c>
      <c r="AA107" s="278">
        <v>41</v>
      </c>
      <c r="AB107" s="451">
        <v>22</v>
      </c>
      <c r="AC107" s="281" t="s">
        <v>1802</v>
      </c>
      <c r="AD107" s="318"/>
      <c r="AE107" s="43">
        <v>0</v>
      </c>
      <c r="AF107" s="43">
        <v>0</v>
      </c>
      <c r="AG107" s="282">
        <v>0</v>
      </c>
      <c r="AH107" s="282"/>
    </row>
    <row r="108" spans="1:34" s="283" customFormat="1" ht="25.5" x14ac:dyDescent="0.2">
      <c r="A108" s="156">
        <v>105</v>
      </c>
      <c r="B108" s="43" t="s">
        <v>1710</v>
      </c>
      <c r="C108" s="43">
        <v>5</v>
      </c>
      <c r="D108" s="43" t="s">
        <v>140</v>
      </c>
      <c r="E108" s="304" t="s">
        <v>1736</v>
      </c>
      <c r="F108" s="43" t="s">
        <v>1803</v>
      </c>
      <c r="G108" s="297" t="s">
        <v>1804</v>
      </c>
      <c r="H108" s="297" t="s">
        <v>1805</v>
      </c>
      <c r="I108" s="297" t="s">
        <v>1806</v>
      </c>
      <c r="J108" s="43" t="s">
        <v>1807</v>
      </c>
      <c r="K108" s="43"/>
      <c r="L108" s="43"/>
      <c r="M108" s="43"/>
      <c r="N108" s="43" t="s">
        <v>1808</v>
      </c>
      <c r="O108" s="305" t="s">
        <v>1809</v>
      </c>
      <c r="P108" s="43"/>
      <c r="Q108" s="43">
        <v>1</v>
      </c>
      <c r="R108" s="535">
        <v>5000</v>
      </c>
      <c r="S108" s="535">
        <v>5000</v>
      </c>
      <c r="T108" s="278">
        <v>1</v>
      </c>
      <c r="U108" s="278">
        <v>1</v>
      </c>
      <c r="V108" s="278">
        <v>17</v>
      </c>
      <c r="W108" s="321">
        <v>17</v>
      </c>
      <c r="X108" s="278">
        <v>115</v>
      </c>
      <c r="Y108" s="278">
        <v>19</v>
      </c>
      <c r="Z108" s="278">
        <v>41</v>
      </c>
      <c r="AA108" s="278">
        <v>44</v>
      </c>
      <c r="AB108" s="451">
        <v>22</v>
      </c>
      <c r="AC108" s="281" t="s">
        <v>1810</v>
      </c>
      <c r="AD108" s="318"/>
      <c r="AE108" s="43">
        <v>0</v>
      </c>
      <c r="AF108" s="43">
        <v>0</v>
      </c>
      <c r="AG108" s="282">
        <v>0</v>
      </c>
      <c r="AH108" s="282"/>
    </row>
    <row r="109" spans="1:34" s="283" customFormat="1" ht="25.5" x14ac:dyDescent="0.2">
      <c r="A109" s="156">
        <v>106</v>
      </c>
      <c r="B109" s="43" t="s">
        <v>1710</v>
      </c>
      <c r="C109" s="43">
        <v>5</v>
      </c>
      <c r="D109" s="43" t="s">
        <v>140</v>
      </c>
      <c r="E109" s="304" t="s">
        <v>1736</v>
      </c>
      <c r="F109" s="43" t="s">
        <v>1811</v>
      </c>
      <c r="G109" s="297">
        <v>21002859</v>
      </c>
      <c r="H109" s="297" t="s">
        <v>1812</v>
      </c>
      <c r="I109" s="297" t="s">
        <v>1813</v>
      </c>
      <c r="J109" s="43" t="s">
        <v>1814</v>
      </c>
      <c r="K109" s="43"/>
      <c r="L109" s="43"/>
      <c r="M109" s="43"/>
      <c r="N109" s="43" t="s">
        <v>1815</v>
      </c>
      <c r="O109" s="305" t="s">
        <v>1816</v>
      </c>
      <c r="P109" s="43"/>
      <c r="Q109" s="43">
        <v>1</v>
      </c>
      <c r="R109" s="535">
        <v>80000</v>
      </c>
      <c r="S109" s="535">
        <v>80000</v>
      </c>
      <c r="T109" s="278">
        <v>1</v>
      </c>
      <c r="U109" s="278">
        <v>1</v>
      </c>
      <c r="V109" s="278">
        <v>17</v>
      </c>
      <c r="W109" s="321">
        <v>17</v>
      </c>
      <c r="X109" s="278">
        <v>115</v>
      </c>
      <c r="Y109" s="278">
        <v>19</v>
      </c>
      <c r="Z109" s="278">
        <v>41</v>
      </c>
      <c r="AA109" s="278">
        <v>44</v>
      </c>
      <c r="AB109" s="451">
        <v>22</v>
      </c>
      <c r="AC109" s="281" t="s">
        <v>1817</v>
      </c>
      <c r="AD109" s="318"/>
      <c r="AE109" s="43">
        <v>0</v>
      </c>
      <c r="AF109" s="43">
        <v>0</v>
      </c>
      <c r="AG109" s="282">
        <v>0</v>
      </c>
      <c r="AH109" s="282"/>
    </row>
    <row r="110" spans="1:34" s="283" customFormat="1" ht="25.5" x14ac:dyDescent="0.2">
      <c r="A110" s="156">
        <v>107</v>
      </c>
      <c r="B110" s="43" t="s">
        <v>1710</v>
      </c>
      <c r="C110" s="43">
        <v>5</v>
      </c>
      <c r="D110" s="43" t="s">
        <v>140</v>
      </c>
      <c r="E110" s="304" t="s">
        <v>1736</v>
      </c>
      <c r="F110" s="43" t="s">
        <v>1818</v>
      </c>
      <c r="G110" s="297">
        <v>21001080</v>
      </c>
      <c r="H110" s="297" t="s">
        <v>1819</v>
      </c>
      <c r="I110" s="297" t="s">
        <v>1820</v>
      </c>
      <c r="J110" s="43" t="s">
        <v>1821</v>
      </c>
      <c r="K110" s="43"/>
      <c r="L110" s="43"/>
      <c r="M110" s="43"/>
      <c r="N110" s="43" t="s">
        <v>1822</v>
      </c>
      <c r="O110" s="305" t="s">
        <v>1823</v>
      </c>
      <c r="P110" s="43"/>
      <c r="Q110" s="43">
        <v>1</v>
      </c>
      <c r="R110" s="535">
        <v>5000</v>
      </c>
      <c r="S110" s="535">
        <v>5000</v>
      </c>
      <c r="T110" s="278">
        <v>1</v>
      </c>
      <c r="U110" s="278">
        <v>1</v>
      </c>
      <c r="V110" s="278">
        <v>17</v>
      </c>
      <c r="W110" s="321">
        <v>17</v>
      </c>
      <c r="X110" s="278">
        <v>115</v>
      </c>
      <c r="Y110" s="278">
        <v>19</v>
      </c>
      <c r="Z110" s="278">
        <v>22</v>
      </c>
      <c r="AA110" s="278">
        <v>44</v>
      </c>
      <c r="AB110" s="451">
        <v>21</v>
      </c>
      <c r="AC110" s="281" t="s">
        <v>1824</v>
      </c>
      <c r="AD110" s="318"/>
      <c r="AE110" s="43">
        <v>0</v>
      </c>
      <c r="AF110" s="43">
        <v>0</v>
      </c>
      <c r="AG110" s="282">
        <v>0</v>
      </c>
      <c r="AH110" s="282"/>
    </row>
    <row r="111" spans="1:34" s="283" customFormat="1" ht="25.5" x14ac:dyDescent="0.2">
      <c r="A111" s="156">
        <v>108</v>
      </c>
      <c r="B111" s="43" t="s">
        <v>1710</v>
      </c>
      <c r="C111" s="43">
        <v>5</v>
      </c>
      <c r="D111" s="43" t="s">
        <v>140</v>
      </c>
      <c r="E111" s="304" t="s">
        <v>1736</v>
      </c>
      <c r="F111" s="43" t="s">
        <v>1818</v>
      </c>
      <c r="G111" s="297">
        <v>21001080</v>
      </c>
      <c r="H111" s="297" t="s">
        <v>1819</v>
      </c>
      <c r="I111" s="297" t="s">
        <v>1820</v>
      </c>
      <c r="J111" s="43" t="s">
        <v>1825</v>
      </c>
      <c r="K111" s="43"/>
      <c r="L111" s="43"/>
      <c r="M111" s="43"/>
      <c r="N111" s="43" t="s">
        <v>1822</v>
      </c>
      <c r="O111" s="305" t="s">
        <v>1826</v>
      </c>
      <c r="P111" s="43"/>
      <c r="Q111" s="43">
        <v>1</v>
      </c>
      <c r="R111" s="535">
        <v>5000</v>
      </c>
      <c r="S111" s="535">
        <v>5000</v>
      </c>
      <c r="T111" s="278">
        <v>1</v>
      </c>
      <c r="U111" s="278">
        <v>1</v>
      </c>
      <c r="V111" s="278">
        <v>17</v>
      </c>
      <c r="W111" s="321">
        <v>17</v>
      </c>
      <c r="X111" s="278">
        <v>115</v>
      </c>
      <c r="Y111" s="278">
        <v>19</v>
      </c>
      <c r="Z111" s="278">
        <v>44</v>
      </c>
      <c r="AA111" s="278">
        <v>36</v>
      </c>
      <c r="AB111" s="451">
        <v>21</v>
      </c>
      <c r="AC111" s="281" t="s">
        <v>1827</v>
      </c>
      <c r="AD111" s="318"/>
      <c r="AE111" s="43">
        <v>0</v>
      </c>
      <c r="AF111" s="43">
        <v>0</v>
      </c>
      <c r="AG111" s="282">
        <v>0</v>
      </c>
      <c r="AH111" s="282"/>
    </row>
    <row r="112" spans="1:34" s="283" customFormat="1" ht="25.5" x14ac:dyDescent="0.2">
      <c r="A112" s="156">
        <v>109</v>
      </c>
      <c r="B112" s="43" t="s">
        <v>1710</v>
      </c>
      <c r="C112" s="43">
        <v>5</v>
      </c>
      <c r="D112" s="43" t="s">
        <v>140</v>
      </c>
      <c r="E112" s="304" t="s">
        <v>1736</v>
      </c>
      <c r="F112" s="43" t="s">
        <v>1818</v>
      </c>
      <c r="G112" s="297">
        <v>21001080</v>
      </c>
      <c r="H112" s="297" t="s">
        <v>1819</v>
      </c>
      <c r="I112" s="297" t="s">
        <v>1820</v>
      </c>
      <c r="J112" s="43" t="s">
        <v>1821</v>
      </c>
      <c r="K112" s="43"/>
      <c r="L112" s="43"/>
      <c r="M112" s="43"/>
      <c r="N112" s="43" t="s">
        <v>1822</v>
      </c>
      <c r="O112" s="305" t="s">
        <v>1828</v>
      </c>
      <c r="P112" s="43"/>
      <c r="Q112" s="43">
        <v>1</v>
      </c>
      <c r="R112" s="535">
        <v>5000</v>
      </c>
      <c r="S112" s="535">
        <v>5000</v>
      </c>
      <c r="T112" s="278">
        <v>1</v>
      </c>
      <c r="U112" s="278">
        <v>1</v>
      </c>
      <c r="V112" s="278">
        <v>17</v>
      </c>
      <c r="W112" s="321">
        <v>17</v>
      </c>
      <c r="X112" s="278">
        <v>115</v>
      </c>
      <c r="Y112" s="278">
        <v>19</v>
      </c>
      <c r="Z112" s="278">
        <v>44</v>
      </c>
      <c r="AA112" s="278">
        <v>36</v>
      </c>
      <c r="AB112" s="451">
        <v>21</v>
      </c>
      <c r="AC112" s="281" t="s">
        <v>1829</v>
      </c>
      <c r="AD112" s="318"/>
      <c r="AE112" s="43">
        <v>0</v>
      </c>
      <c r="AF112" s="43">
        <v>0</v>
      </c>
      <c r="AG112" s="282">
        <v>0</v>
      </c>
      <c r="AH112" s="282"/>
    </row>
    <row r="113" spans="1:34" s="283" customFormat="1" ht="25.5" x14ac:dyDescent="0.2">
      <c r="A113" s="156">
        <v>110</v>
      </c>
      <c r="B113" s="43" t="s">
        <v>1710</v>
      </c>
      <c r="C113" s="43">
        <v>5</v>
      </c>
      <c r="D113" s="43" t="s">
        <v>140</v>
      </c>
      <c r="E113" s="304" t="s">
        <v>1736</v>
      </c>
      <c r="F113" s="43" t="s">
        <v>1830</v>
      </c>
      <c r="G113" s="297">
        <v>21001022</v>
      </c>
      <c r="H113" s="297" t="s">
        <v>1831</v>
      </c>
      <c r="I113" s="297" t="s">
        <v>1832</v>
      </c>
      <c r="J113" s="43" t="s">
        <v>1833</v>
      </c>
      <c r="K113" s="43"/>
      <c r="L113" s="43"/>
      <c r="M113" s="43"/>
      <c r="N113" s="43" t="s">
        <v>1834</v>
      </c>
      <c r="O113" s="305" t="s">
        <v>1835</v>
      </c>
      <c r="P113" s="43"/>
      <c r="Q113" s="43">
        <v>1</v>
      </c>
      <c r="R113" s="535">
        <v>20000</v>
      </c>
      <c r="S113" s="535">
        <v>20000</v>
      </c>
      <c r="T113" s="278">
        <v>1</v>
      </c>
      <c r="U113" s="278">
        <v>1</v>
      </c>
      <c r="V113" s="278">
        <v>17</v>
      </c>
      <c r="W113" s="321">
        <v>17</v>
      </c>
      <c r="X113" s="278">
        <v>115</v>
      </c>
      <c r="Y113" s="278">
        <v>19</v>
      </c>
      <c r="Z113" s="278">
        <v>24</v>
      </c>
      <c r="AA113" s="278">
        <v>44</v>
      </c>
      <c r="AB113" s="451">
        <v>21</v>
      </c>
      <c r="AC113" s="281" t="s">
        <v>1836</v>
      </c>
      <c r="AD113" s="318"/>
      <c r="AE113" s="43">
        <v>0</v>
      </c>
      <c r="AF113" s="43">
        <v>0</v>
      </c>
      <c r="AG113" s="282">
        <v>0</v>
      </c>
      <c r="AH113" s="282"/>
    </row>
    <row r="114" spans="1:34" s="283" customFormat="1" ht="25.5" x14ac:dyDescent="0.2">
      <c r="A114" s="156">
        <v>111</v>
      </c>
      <c r="B114" s="43" t="s">
        <v>1710</v>
      </c>
      <c r="C114" s="43">
        <v>5</v>
      </c>
      <c r="D114" s="43" t="s">
        <v>140</v>
      </c>
      <c r="E114" s="304" t="s">
        <v>1736</v>
      </c>
      <c r="F114" s="43" t="s">
        <v>1837</v>
      </c>
      <c r="G114" s="297">
        <v>21000895</v>
      </c>
      <c r="H114" s="297" t="s">
        <v>1838</v>
      </c>
      <c r="I114" s="297" t="s">
        <v>1839</v>
      </c>
      <c r="J114" s="43" t="s">
        <v>1840</v>
      </c>
      <c r="K114" s="43"/>
      <c r="L114" s="43"/>
      <c r="M114" s="43"/>
      <c r="N114" s="43" t="s">
        <v>1841</v>
      </c>
      <c r="O114" s="305" t="s">
        <v>1842</v>
      </c>
      <c r="P114" s="43"/>
      <c r="Q114" s="43">
        <v>1</v>
      </c>
      <c r="R114" s="535">
        <v>15000</v>
      </c>
      <c r="S114" s="535">
        <v>15000</v>
      </c>
      <c r="T114" s="278">
        <v>1</v>
      </c>
      <c r="U114" s="278">
        <v>1</v>
      </c>
      <c r="V114" s="278">
        <v>17</v>
      </c>
      <c r="W114" s="321">
        <v>17</v>
      </c>
      <c r="X114" s="278">
        <v>115</v>
      </c>
      <c r="Y114" s="278">
        <v>19</v>
      </c>
      <c r="Z114" s="278">
        <v>44</v>
      </c>
      <c r="AA114" s="278">
        <v>41</v>
      </c>
      <c r="AB114" s="451">
        <v>22</v>
      </c>
      <c r="AC114" s="281" t="s">
        <v>1810</v>
      </c>
      <c r="AD114" s="318"/>
      <c r="AE114" s="43">
        <v>0</v>
      </c>
      <c r="AF114" s="43">
        <v>0</v>
      </c>
      <c r="AG114" s="282">
        <v>0</v>
      </c>
      <c r="AH114" s="282"/>
    </row>
    <row r="115" spans="1:34" s="283" customFormat="1" ht="25.5" x14ac:dyDescent="0.2">
      <c r="A115" s="156">
        <v>112</v>
      </c>
      <c r="B115" s="43" t="s">
        <v>1710</v>
      </c>
      <c r="C115" s="43">
        <v>5</v>
      </c>
      <c r="D115" s="43" t="s">
        <v>140</v>
      </c>
      <c r="E115" s="304" t="s">
        <v>1736</v>
      </c>
      <c r="F115" s="43" t="s">
        <v>1843</v>
      </c>
      <c r="G115" s="297">
        <v>21003410</v>
      </c>
      <c r="H115" s="297" t="s">
        <v>1844</v>
      </c>
      <c r="I115" s="297" t="s">
        <v>1845</v>
      </c>
      <c r="J115" s="43" t="s">
        <v>1846</v>
      </c>
      <c r="K115" s="43"/>
      <c r="L115" s="43"/>
      <c r="M115" s="43"/>
      <c r="N115" s="43" t="s">
        <v>1847</v>
      </c>
      <c r="O115" s="305" t="s">
        <v>1848</v>
      </c>
      <c r="P115" s="43"/>
      <c r="Q115" s="43">
        <v>1</v>
      </c>
      <c r="R115" s="535">
        <v>7000</v>
      </c>
      <c r="S115" s="535">
        <v>7000</v>
      </c>
      <c r="T115" s="278">
        <v>1</v>
      </c>
      <c r="U115" s="278">
        <v>1</v>
      </c>
      <c r="V115" s="278">
        <v>17</v>
      </c>
      <c r="W115" s="321">
        <v>17</v>
      </c>
      <c r="X115" s="278">
        <v>115</v>
      </c>
      <c r="Y115" s="278">
        <v>19</v>
      </c>
      <c r="Z115" s="278">
        <v>34</v>
      </c>
      <c r="AA115" s="278">
        <v>41</v>
      </c>
      <c r="AB115" s="451">
        <v>21</v>
      </c>
      <c r="AC115" s="281" t="s">
        <v>1849</v>
      </c>
      <c r="AD115" s="318"/>
      <c r="AE115" s="43">
        <v>0</v>
      </c>
      <c r="AF115" s="43">
        <v>0</v>
      </c>
      <c r="AG115" s="282">
        <v>0</v>
      </c>
      <c r="AH115" s="282"/>
    </row>
    <row r="116" spans="1:34" s="283" customFormat="1" ht="25.5" x14ac:dyDescent="0.2">
      <c r="A116" s="156">
        <v>113</v>
      </c>
      <c r="B116" s="43" t="s">
        <v>1710</v>
      </c>
      <c r="C116" s="43">
        <v>5</v>
      </c>
      <c r="D116" s="43" t="s">
        <v>140</v>
      </c>
      <c r="E116" s="304" t="s">
        <v>1736</v>
      </c>
      <c r="F116" s="43" t="s">
        <v>1850</v>
      </c>
      <c r="G116" s="297">
        <v>21006576</v>
      </c>
      <c r="H116" s="297" t="s">
        <v>1851</v>
      </c>
      <c r="I116" s="297" t="s">
        <v>1852</v>
      </c>
      <c r="J116" s="43" t="s">
        <v>1853</v>
      </c>
      <c r="K116" s="43"/>
      <c r="L116" s="43"/>
      <c r="M116" s="43"/>
      <c r="N116" s="43" t="s">
        <v>1854</v>
      </c>
      <c r="O116" s="305" t="s">
        <v>1855</v>
      </c>
      <c r="P116" s="43"/>
      <c r="Q116" s="43">
        <v>1</v>
      </c>
      <c r="R116" s="535">
        <v>5000</v>
      </c>
      <c r="S116" s="535">
        <v>5000</v>
      </c>
      <c r="T116" s="278">
        <v>1</v>
      </c>
      <c r="U116" s="278">
        <v>1</v>
      </c>
      <c r="V116" s="278">
        <v>17</v>
      </c>
      <c r="W116" s="321">
        <v>17</v>
      </c>
      <c r="X116" s="278">
        <v>115</v>
      </c>
      <c r="Y116" s="278">
        <v>19</v>
      </c>
      <c r="Z116" s="278">
        <v>34</v>
      </c>
      <c r="AA116" s="278">
        <v>41</v>
      </c>
      <c r="AB116" s="451">
        <v>21</v>
      </c>
      <c r="AC116" s="281" t="s">
        <v>1856</v>
      </c>
      <c r="AD116" s="456"/>
      <c r="AE116" s="43">
        <v>0</v>
      </c>
      <c r="AF116" s="43">
        <v>0</v>
      </c>
      <c r="AG116" s="282">
        <v>0</v>
      </c>
      <c r="AH116" s="282"/>
    </row>
    <row r="117" spans="1:34" s="283" customFormat="1" ht="102" x14ac:dyDescent="0.2">
      <c r="A117" s="156">
        <v>114</v>
      </c>
      <c r="B117" s="43" t="s">
        <v>1710</v>
      </c>
      <c r="C117" s="43">
        <v>5</v>
      </c>
      <c r="D117" s="43" t="s">
        <v>140</v>
      </c>
      <c r="E117" s="304" t="s">
        <v>1857</v>
      </c>
      <c r="F117" s="43" t="s">
        <v>1858</v>
      </c>
      <c r="G117" s="297">
        <v>21002139</v>
      </c>
      <c r="H117" s="297" t="s">
        <v>1859</v>
      </c>
      <c r="I117" s="297" t="s">
        <v>1860</v>
      </c>
      <c r="J117" s="43" t="s">
        <v>1861</v>
      </c>
      <c r="K117" s="43" t="s">
        <v>1862</v>
      </c>
      <c r="L117" s="43" t="s">
        <v>1863</v>
      </c>
      <c r="M117" s="155" t="s">
        <v>1864</v>
      </c>
      <c r="N117" s="43" t="s">
        <v>1865</v>
      </c>
      <c r="O117" s="300" t="s">
        <v>1866</v>
      </c>
      <c r="P117" s="286" t="s">
        <v>1867</v>
      </c>
      <c r="Q117" s="286">
        <v>1</v>
      </c>
      <c r="R117" s="535">
        <v>35000</v>
      </c>
      <c r="S117" s="535">
        <v>35000</v>
      </c>
      <c r="T117" s="301">
        <v>1</v>
      </c>
      <c r="U117" s="301">
        <v>1</v>
      </c>
      <c r="V117" s="278">
        <v>15</v>
      </c>
      <c r="W117" s="321" t="s">
        <v>869</v>
      </c>
      <c r="X117" s="278">
        <v>19</v>
      </c>
      <c r="Y117" s="278">
        <v>29</v>
      </c>
      <c r="Z117" s="278">
        <v>6</v>
      </c>
      <c r="AA117" s="278">
        <v>12</v>
      </c>
      <c r="AB117" s="451">
        <v>21</v>
      </c>
      <c r="AC117" s="302" t="s">
        <v>1868</v>
      </c>
      <c r="AD117" s="456"/>
      <c r="AE117" s="286">
        <v>19</v>
      </c>
      <c r="AF117" s="286">
        <v>9</v>
      </c>
      <c r="AG117" s="303">
        <v>0</v>
      </c>
      <c r="AH117" s="303"/>
    </row>
    <row r="118" spans="1:34" s="283" customFormat="1" ht="45" x14ac:dyDescent="0.2">
      <c r="A118" s="156">
        <v>115</v>
      </c>
      <c r="B118" s="43" t="s">
        <v>1710</v>
      </c>
      <c r="C118" s="43">
        <v>5</v>
      </c>
      <c r="D118" s="43" t="s">
        <v>140</v>
      </c>
      <c r="E118" s="304" t="s">
        <v>1857</v>
      </c>
      <c r="F118" s="43" t="s">
        <v>1869</v>
      </c>
      <c r="G118" s="297">
        <v>21001701</v>
      </c>
      <c r="H118" s="583">
        <v>30835561877</v>
      </c>
      <c r="I118" s="298" t="s">
        <v>1870</v>
      </c>
      <c r="J118" s="43" t="s">
        <v>1871</v>
      </c>
      <c r="K118" s="43" t="s">
        <v>1872</v>
      </c>
      <c r="L118" s="43"/>
      <c r="M118" s="286"/>
      <c r="N118" s="286" t="s">
        <v>1873</v>
      </c>
      <c r="O118" s="300" t="s">
        <v>1874</v>
      </c>
      <c r="P118" s="286" t="s">
        <v>1875</v>
      </c>
      <c r="Q118" s="286">
        <v>1</v>
      </c>
      <c r="R118" s="535">
        <v>10000</v>
      </c>
      <c r="S118" s="535">
        <v>10000</v>
      </c>
      <c r="T118" s="301">
        <v>1</v>
      </c>
      <c r="U118" s="301">
        <v>1</v>
      </c>
      <c r="V118" s="278">
        <v>15</v>
      </c>
      <c r="W118" s="321" t="s">
        <v>869</v>
      </c>
      <c r="X118" s="278">
        <v>19</v>
      </c>
      <c r="Y118" s="278">
        <v>29</v>
      </c>
      <c r="Z118" s="278" t="s">
        <v>1042</v>
      </c>
      <c r="AA118" s="278">
        <v>44</v>
      </c>
      <c r="AB118" s="451">
        <v>21</v>
      </c>
      <c r="AC118" s="302" t="s">
        <v>1876</v>
      </c>
      <c r="AD118" s="318"/>
      <c r="AE118" s="286">
        <v>1</v>
      </c>
      <c r="AF118" s="286">
        <v>0</v>
      </c>
      <c r="AG118" s="303">
        <v>0</v>
      </c>
      <c r="AH118" s="302" t="s">
        <v>1876</v>
      </c>
    </row>
    <row r="119" spans="1:34" s="283" customFormat="1" ht="45" x14ac:dyDescent="0.2">
      <c r="A119" s="156">
        <v>116</v>
      </c>
      <c r="B119" s="43" t="s">
        <v>1710</v>
      </c>
      <c r="C119" s="43">
        <v>5</v>
      </c>
      <c r="D119" s="43" t="s">
        <v>140</v>
      </c>
      <c r="E119" s="304" t="s">
        <v>1857</v>
      </c>
      <c r="F119" s="43" t="s">
        <v>1877</v>
      </c>
      <c r="G119" s="297">
        <v>21003840</v>
      </c>
      <c r="H119" s="298" t="s">
        <v>1878</v>
      </c>
      <c r="I119" s="298" t="s">
        <v>1879</v>
      </c>
      <c r="J119" s="43" t="s">
        <v>1880</v>
      </c>
      <c r="K119" s="43" t="s">
        <v>1881</v>
      </c>
      <c r="L119" s="43" t="s">
        <v>1882</v>
      </c>
      <c r="M119" s="299" t="s">
        <v>1883</v>
      </c>
      <c r="N119" s="286" t="s">
        <v>1884</v>
      </c>
      <c r="O119" s="300" t="s">
        <v>1885</v>
      </c>
      <c r="P119" s="286" t="s">
        <v>1886</v>
      </c>
      <c r="Q119" s="286">
        <v>1</v>
      </c>
      <c r="R119" s="535">
        <v>10000</v>
      </c>
      <c r="S119" s="535">
        <v>10000</v>
      </c>
      <c r="T119" s="301">
        <v>1</v>
      </c>
      <c r="U119" s="301">
        <v>1</v>
      </c>
      <c r="V119" s="278">
        <v>15</v>
      </c>
      <c r="W119" s="321" t="s">
        <v>869</v>
      </c>
      <c r="X119" s="278">
        <v>19</v>
      </c>
      <c r="Y119" s="278">
        <v>29</v>
      </c>
      <c r="Z119" s="278" t="s">
        <v>1042</v>
      </c>
      <c r="AA119" s="278">
        <v>44</v>
      </c>
      <c r="AB119" s="451">
        <v>21</v>
      </c>
      <c r="AC119" s="302" t="s">
        <v>1876</v>
      </c>
      <c r="AD119" s="318"/>
      <c r="AE119" s="286">
        <v>3</v>
      </c>
      <c r="AF119" s="286">
        <v>0</v>
      </c>
      <c r="AG119" s="303">
        <v>0</v>
      </c>
      <c r="AH119" s="302" t="s">
        <v>1876</v>
      </c>
    </row>
    <row r="120" spans="1:34" s="283" customFormat="1" ht="63.75" x14ac:dyDescent="0.2">
      <c r="A120" s="156">
        <v>117</v>
      </c>
      <c r="B120" s="43" t="s">
        <v>1710</v>
      </c>
      <c r="C120" s="43">
        <v>5</v>
      </c>
      <c r="D120" s="43" t="s">
        <v>140</v>
      </c>
      <c r="E120" s="304" t="s">
        <v>1857</v>
      </c>
      <c r="F120" s="43" t="s">
        <v>1887</v>
      </c>
      <c r="G120" s="297" t="s">
        <v>1888</v>
      </c>
      <c r="H120" s="297" t="s">
        <v>1889</v>
      </c>
      <c r="I120" s="297" t="s">
        <v>1890</v>
      </c>
      <c r="J120" s="43" t="s">
        <v>1891</v>
      </c>
      <c r="K120" s="43" t="s">
        <v>1892</v>
      </c>
      <c r="L120" s="43" t="s">
        <v>1893</v>
      </c>
      <c r="M120" s="155" t="s">
        <v>1894</v>
      </c>
      <c r="N120" s="286" t="s">
        <v>1895</v>
      </c>
      <c r="O120" s="300" t="s">
        <v>1896</v>
      </c>
      <c r="P120" s="286" t="s">
        <v>1897</v>
      </c>
      <c r="Q120" s="286">
        <v>1</v>
      </c>
      <c r="R120" s="535">
        <v>10000</v>
      </c>
      <c r="S120" s="535">
        <v>10000</v>
      </c>
      <c r="T120" s="301">
        <v>1</v>
      </c>
      <c r="U120" s="301">
        <v>1</v>
      </c>
      <c r="V120" s="278">
        <v>15</v>
      </c>
      <c r="W120" s="321" t="s">
        <v>869</v>
      </c>
      <c r="X120" s="278">
        <v>46</v>
      </c>
      <c r="Y120" s="278">
        <v>29</v>
      </c>
      <c r="Z120" s="278">
        <v>27</v>
      </c>
      <c r="AA120" s="278">
        <v>28</v>
      </c>
      <c r="AB120" s="451">
        <v>21</v>
      </c>
      <c r="AC120" s="302" t="s">
        <v>1898</v>
      </c>
      <c r="AD120" s="318"/>
      <c r="AE120" s="286">
        <v>137</v>
      </c>
      <c r="AF120" s="286">
        <v>0</v>
      </c>
      <c r="AG120" s="303">
        <v>0</v>
      </c>
      <c r="AH120" s="303"/>
    </row>
    <row r="121" spans="1:34" s="283" customFormat="1" ht="89.25" x14ac:dyDescent="0.2">
      <c r="A121" s="156">
        <v>118</v>
      </c>
      <c r="B121" s="43" t="s">
        <v>1710</v>
      </c>
      <c r="C121" s="43">
        <v>5</v>
      </c>
      <c r="D121" s="43" t="s">
        <v>140</v>
      </c>
      <c r="E121" s="304" t="s">
        <v>1857</v>
      </c>
      <c r="F121" s="43" t="s">
        <v>1899</v>
      </c>
      <c r="G121" s="297" t="s">
        <v>1900</v>
      </c>
      <c r="H121" s="297" t="s">
        <v>1901</v>
      </c>
      <c r="I121" s="297" t="s">
        <v>1902</v>
      </c>
      <c r="J121" s="43" t="s">
        <v>1903</v>
      </c>
      <c r="K121" s="43" t="s">
        <v>1904</v>
      </c>
      <c r="L121" s="43" t="s">
        <v>1905</v>
      </c>
      <c r="M121" s="155" t="s">
        <v>1906</v>
      </c>
      <c r="N121" s="286" t="s">
        <v>1907</v>
      </c>
      <c r="O121" s="300" t="s">
        <v>1908</v>
      </c>
      <c r="P121" s="286" t="s">
        <v>1909</v>
      </c>
      <c r="Q121" s="286">
        <v>1</v>
      </c>
      <c r="R121" s="535">
        <v>245000</v>
      </c>
      <c r="S121" s="535">
        <v>245000</v>
      </c>
      <c r="T121" s="301">
        <v>1</v>
      </c>
      <c r="U121" s="301">
        <v>1</v>
      </c>
      <c r="V121" s="278">
        <v>15</v>
      </c>
      <c r="W121" s="321" t="s">
        <v>869</v>
      </c>
      <c r="X121" s="278">
        <v>115</v>
      </c>
      <c r="Y121" s="278">
        <v>29</v>
      </c>
      <c r="Z121" s="278" t="s">
        <v>1042</v>
      </c>
      <c r="AA121" s="278">
        <v>44</v>
      </c>
      <c r="AB121" s="451">
        <v>21</v>
      </c>
      <c r="AC121" s="302" t="s">
        <v>1910</v>
      </c>
      <c r="AD121" s="318"/>
      <c r="AE121" s="286">
        <v>27</v>
      </c>
      <c r="AF121" s="286">
        <v>0</v>
      </c>
      <c r="AG121" s="303">
        <v>2</v>
      </c>
      <c r="AH121" s="286" t="s">
        <v>1910</v>
      </c>
    </row>
    <row r="122" spans="1:34" s="283" customFormat="1" ht="63.75" x14ac:dyDescent="0.2">
      <c r="A122" s="156">
        <v>119</v>
      </c>
      <c r="B122" s="43" t="s">
        <v>1710</v>
      </c>
      <c r="C122" s="43">
        <v>5</v>
      </c>
      <c r="D122" s="43" t="s">
        <v>140</v>
      </c>
      <c r="E122" s="304" t="s">
        <v>1857</v>
      </c>
      <c r="F122" s="43" t="s">
        <v>1911</v>
      </c>
      <c r="G122" s="297" t="s">
        <v>1912</v>
      </c>
      <c r="H122" s="297" t="s">
        <v>1913</v>
      </c>
      <c r="I122" s="297" t="s">
        <v>1914</v>
      </c>
      <c r="J122" s="43" t="s">
        <v>1915</v>
      </c>
      <c r="K122" s="43" t="s">
        <v>1916</v>
      </c>
      <c r="L122" s="43"/>
      <c r="M122" s="43"/>
      <c r="N122" s="43" t="s">
        <v>1917</v>
      </c>
      <c r="O122" s="300" t="s">
        <v>1918</v>
      </c>
      <c r="P122" s="286" t="s">
        <v>1919</v>
      </c>
      <c r="Q122" s="286">
        <v>1</v>
      </c>
      <c r="R122" s="535">
        <v>15000</v>
      </c>
      <c r="S122" s="535">
        <v>15000</v>
      </c>
      <c r="T122" s="301">
        <v>1</v>
      </c>
      <c r="U122" s="301">
        <v>1</v>
      </c>
      <c r="V122" s="278">
        <v>15</v>
      </c>
      <c r="W122" s="321" t="s">
        <v>869</v>
      </c>
      <c r="X122" s="278">
        <v>115</v>
      </c>
      <c r="Y122" s="278">
        <v>29</v>
      </c>
      <c r="Z122" s="278" t="s">
        <v>1042</v>
      </c>
      <c r="AA122" s="278">
        <v>44</v>
      </c>
      <c r="AB122" s="451">
        <v>21</v>
      </c>
      <c r="AC122" s="302" t="s">
        <v>1920</v>
      </c>
      <c r="AD122" s="318"/>
      <c r="AE122" s="286">
        <v>8</v>
      </c>
      <c r="AF122" s="286">
        <v>0</v>
      </c>
      <c r="AG122" s="303">
        <v>0</v>
      </c>
      <c r="AH122" s="286" t="s">
        <v>1920</v>
      </c>
    </row>
    <row r="123" spans="1:34" s="283" customFormat="1" ht="51" x14ac:dyDescent="0.2">
      <c r="A123" s="156">
        <v>120</v>
      </c>
      <c r="B123" s="43" t="s">
        <v>1710</v>
      </c>
      <c r="C123" s="43">
        <v>5</v>
      </c>
      <c r="D123" s="43" t="s">
        <v>140</v>
      </c>
      <c r="E123" s="304" t="s">
        <v>1857</v>
      </c>
      <c r="F123" s="43" t="s">
        <v>1858</v>
      </c>
      <c r="G123" s="297" t="s">
        <v>1921</v>
      </c>
      <c r="H123" s="297" t="s">
        <v>1859</v>
      </c>
      <c r="I123" s="297" t="s">
        <v>1860</v>
      </c>
      <c r="J123" s="43" t="s">
        <v>1861</v>
      </c>
      <c r="K123" s="43" t="s">
        <v>1862</v>
      </c>
      <c r="L123" s="43" t="s">
        <v>1863</v>
      </c>
      <c r="M123" s="155" t="s">
        <v>1864</v>
      </c>
      <c r="N123" s="43" t="s">
        <v>1865</v>
      </c>
      <c r="O123" s="300" t="s">
        <v>1922</v>
      </c>
      <c r="P123" s="286" t="s">
        <v>1867</v>
      </c>
      <c r="Q123" s="286">
        <v>1</v>
      </c>
      <c r="R123" s="535">
        <v>10000</v>
      </c>
      <c r="S123" s="535">
        <v>10000</v>
      </c>
      <c r="T123" s="301">
        <v>1</v>
      </c>
      <c r="U123" s="301">
        <v>1</v>
      </c>
      <c r="V123" s="278">
        <v>15</v>
      </c>
      <c r="W123" s="321" t="s">
        <v>869</v>
      </c>
      <c r="X123" s="278">
        <v>19</v>
      </c>
      <c r="Y123" s="278">
        <v>29</v>
      </c>
      <c r="Z123" s="278">
        <v>6</v>
      </c>
      <c r="AA123" s="278">
        <v>44</v>
      </c>
      <c r="AB123" s="451">
        <v>21</v>
      </c>
      <c r="AC123" s="302" t="s">
        <v>1923</v>
      </c>
      <c r="AD123" s="318"/>
      <c r="AE123" s="286">
        <v>5</v>
      </c>
      <c r="AF123" s="286">
        <v>9</v>
      </c>
      <c r="AG123" s="303">
        <v>0</v>
      </c>
      <c r="AH123" s="303"/>
    </row>
    <row r="124" spans="1:34" s="283" customFormat="1" ht="114.75" x14ac:dyDescent="0.2">
      <c r="A124" s="156">
        <v>121</v>
      </c>
      <c r="B124" s="43" t="s">
        <v>1710</v>
      </c>
      <c r="C124" s="43">
        <v>5</v>
      </c>
      <c r="D124" s="43" t="s">
        <v>140</v>
      </c>
      <c r="E124" s="304" t="s">
        <v>1857</v>
      </c>
      <c r="F124" s="43" t="s">
        <v>1712</v>
      </c>
      <c r="G124" s="297" t="s">
        <v>1713</v>
      </c>
      <c r="H124" s="298" t="s">
        <v>1714</v>
      </c>
      <c r="I124" s="298" t="s">
        <v>1715</v>
      </c>
      <c r="J124" s="43" t="s">
        <v>1716</v>
      </c>
      <c r="K124" s="43" t="s">
        <v>1717</v>
      </c>
      <c r="L124" s="43" t="s">
        <v>1718</v>
      </c>
      <c r="M124" s="299" t="s">
        <v>1719</v>
      </c>
      <c r="N124" s="286" t="s">
        <v>1720</v>
      </c>
      <c r="O124" s="300" t="s">
        <v>1924</v>
      </c>
      <c r="P124" s="286" t="s">
        <v>1722</v>
      </c>
      <c r="Q124" s="286">
        <v>1</v>
      </c>
      <c r="R124" s="535">
        <v>10000</v>
      </c>
      <c r="S124" s="535">
        <v>10000</v>
      </c>
      <c r="T124" s="301">
        <v>1</v>
      </c>
      <c r="U124" s="301">
        <v>1</v>
      </c>
      <c r="V124" s="278">
        <v>11</v>
      </c>
      <c r="W124" s="321" t="s">
        <v>628</v>
      </c>
      <c r="X124" s="278">
        <v>33</v>
      </c>
      <c r="Y124" s="278">
        <v>8</v>
      </c>
      <c r="Z124" s="278">
        <v>1</v>
      </c>
      <c r="AA124" s="278">
        <v>6</v>
      </c>
      <c r="AB124" s="451">
        <v>21</v>
      </c>
      <c r="AC124" s="302" t="s">
        <v>1925</v>
      </c>
      <c r="AD124" s="318"/>
      <c r="AE124" s="286">
        <v>11</v>
      </c>
      <c r="AF124" s="286">
        <v>5</v>
      </c>
      <c r="AG124" s="303">
        <v>1</v>
      </c>
      <c r="AH124" s="303"/>
    </row>
    <row r="125" spans="1:34" s="283" customFormat="1" ht="63.75" x14ac:dyDescent="0.2">
      <c r="A125" s="156">
        <v>122</v>
      </c>
      <c r="B125" s="43" t="s">
        <v>1710</v>
      </c>
      <c r="C125" s="43">
        <v>5</v>
      </c>
      <c r="D125" s="43" t="s">
        <v>140</v>
      </c>
      <c r="E125" s="304" t="s">
        <v>1857</v>
      </c>
      <c r="F125" s="43" t="s">
        <v>1926</v>
      </c>
      <c r="G125" s="297" t="s">
        <v>1900</v>
      </c>
      <c r="H125" s="297" t="s">
        <v>1901</v>
      </c>
      <c r="I125" s="297" t="s">
        <v>1902</v>
      </c>
      <c r="J125" s="43" t="s">
        <v>1903</v>
      </c>
      <c r="K125" s="43" t="s">
        <v>1904</v>
      </c>
      <c r="L125" s="43" t="s">
        <v>1905</v>
      </c>
      <c r="M125" s="155" t="s">
        <v>1906</v>
      </c>
      <c r="N125" s="286" t="s">
        <v>1907</v>
      </c>
      <c r="O125" s="300" t="s">
        <v>1927</v>
      </c>
      <c r="P125" s="286" t="s">
        <v>1909</v>
      </c>
      <c r="Q125" s="286">
        <v>1</v>
      </c>
      <c r="R125" s="535">
        <v>35000</v>
      </c>
      <c r="S125" s="535">
        <v>35000</v>
      </c>
      <c r="T125" s="301">
        <v>1</v>
      </c>
      <c r="U125" s="301">
        <v>1</v>
      </c>
      <c r="V125" s="278">
        <v>15</v>
      </c>
      <c r="W125" s="321" t="s">
        <v>869</v>
      </c>
      <c r="X125" s="278">
        <v>115</v>
      </c>
      <c r="Y125" s="278">
        <v>29</v>
      </c>
      <c r="Z125" s="278" t="s">
        <v>1042</v>
      </c>
      <c r="AA125" s="278">
        <v>44</v>
      </c>
      <c r="AB125" s="451">
        <v>21</v>
      </c>
      <c r="AC125" s="302" t="s">
        <v>1928</v>
      </c>
      <c r="AD125" s="318"/>
      <c r="AE125" s="286">
        <v>0</v>
      </c>
      <c r="AF125" s="286">
        <v>0</v>
      </c>
      <c r="AG125" s="303">
        <v>0</v>
      </c>
      <c r="AH125" s="302" t="s">
        <v>1928</v>
      </c>
    </row>
    <row r="126" spans="1:34" s="283" customFormat="1" ht="63.75" x14ac:dyDescent="0.2">
      <c r="A126" s="156">
        <v>123</v>
      </c>
      <c r="B126" s="43" t="s">
        <v>1710</v>
      </c>
      <c r="C126" s="43">
        <v>5</v>
      </c>
      <c r="D126" s="43" t="s">
        <v>140</v>
      </c>
      <c r="E126" s="304" t="s">
        <v>1857</v>
      </c>
      <c r="F126" s="43" t="s">
        <v>1929</v>
      </c>
      <c r="G126" s="297">
        <v>21001126</v>
      </c>
      <c r="H126" s="297" t="s">
        <v>1930</v>
      </c>
      <c r="I126" s="297" t="s">
        <v>1931</v>
      </c>
      <c r="J126" s="43" t="s">
        <v>1932</v>
      </c>
      <c r="K126" s="43" t="s">
        <v>1933</v>
      </c>
      <c r="L126" s="43" t="s">
        <v>1934</v>
      </c>
      <c r="M126" s="155" t="s">
        <v>1935</v>
      </c>
      <c r="N126" s="43" t="s">
        <v>1936</v>
      </c>
      <c r="O126" s="305" t="s">
        <v>1937</v>
      </c>
      <c r="P126" s="43" t="s">
        <v>1936</v>
      </c>
      <c r="Q126" s="43">
        <v>1</v>
      </c>
      <c r="R126" s="535">
        <v>20000</v>
      </c>
      <c r="S126" s="535">
        <v>20000</v>
      </c>
      <c r="T126" s="278">
        <v>1</v>
      </c>
      <c r="U126" s="278">
        <v>1</v>
      </c>
      <c r="V126" s="278">
        <v>4</v>
      </c>
      <c r="W126" s="321" t="s">
        <v>292</v>
      </c>
      <c r="X126" s="278">
        <v>68</v>
      </c>
      <c r="Y126" s="278">
        <v>19</v>
      </c>
      <c r="Z126" s="278">
        <v>44</v>
      </c>
      <c r="AA126" s="278">
        <v>22</v>
      </c>
      <c r="AB126" s="451">
        <v>21</v>
      </c>
      <c r="AC126" s="281" t="s">
        <v>1938</v>
      </c>
      <c r="AD126" s="318"/>
      <c r="AE126" s="43">
        <v>8</v>
      </c>
      <c r="AF126" s="43">
        <v>0</v>
      </c>
      <c r="AG126" s="282">
        <v>9</v>
      </c>
      <c r="AH126" s="282"/>
    </row>
    <row r="127" spans="1:34" s="283" customFormat="1" ht="51" x14ac:dyDescent="0.2">
      <c r="A127" s="156">
        <v>124</v>
      </c>
      <c r="B127" s="43" t="s">
        <v>1710</v>
      </c>
      <c r="C127" s="43">
        <v>5</v>
      </c>
      <c r="D127" s="43" t="s">
        <v>140</v>
      </c>
      <c r="E127" s="304" t="s">
        <v>1857</v>
      </c>
      <c r="F127" s="43" t="s">
        <v>1759</v>
      </c>
      <c r="G127" s="297" t="s">
        <v>1760</v>
      </c>
      <c r="H127" s="297" t="s">
        <v>1939</v>
      </c>
      <c r="I127" s="307" t="s">
        <v>1761</v>
      </c>
      <c r="J127" s="43" t="s">
        <v>1940</v>
      </c>
      <c r="K127" s="43" t="s">
        <v>1941</v>
      </c>
      <c r="L127" s="43" t="s">
        <v>1942</v>
      </c>
      <c r="M127" s="155" t="s">
        <v>1943</v>
      </c>
      <c r="N127" s="43" t="s">
        <v>1763</v>
      </c>
      <c r="O127" s="305" t="s">
        <v>1944</v>
      </c>
      <c r="P127" s="43" t="s">
        <v>1763</v>
      </c>
      <c r="Q127" s="43">
        <v>1</v>
      </c>
      <c r="R127" s="535">
        <v>25000</v>
      </c>
      <c r="S127" s="535">
        <v>25000</v>
      </c>
      <c r="T127" s="278">
        <v>1</v>
      </c>
      <c r="U127" s="278">
        <v>1</v>
      </c>
      <c r="V127" s="278">
        <v>4</v>
      </c>
      <c r="W127" s="321" t="s">
        <v>278</v>
      </c>
      <c r="X127" s="278">
        <v>71</v>
      </c>
      <c r="Y127" s="278">
        <v>19</v>
      </c>
      <c r="Z127" s="278">
        <v>6</v>
      </c>
      <c r="AA127" s="278">
        <v>12</v>
      </c>
      <c r="AB127" s="451">
        <v>21</v>
      </c>
      <c r="AC127" s="281" t="s">
        <v>1945</v>
      </c>
      <c r="AD127" s="318"/>
      <c r="AE127" s="43">
        <v>4</v>
      </c>
      <c r="AF127" s="43">
        <v>3</v>
      </c>
      <c r="AG127" s="282">
        <v>0</v>
      </c>
      <c r="AH127" s="282"/>
    </row>
    <row r="128" spans="1:34" s="283" customFormat="1" ht="51" x14ac:dyDescent="0.2">
      <c r="A128" s="156">
        <v>125</v>
      </c>
      <c r="B128" s="43" t="s">
        <v>1710</v>
      </c>
      <c r="C128" s="43">
        <v>5</v>
      </c>
      <c r="D128" s="43" t="s">
        <v>140</v>
      </c>
      <c r="E128" s="304" t="s">
        <v>1857</v>
      </c>
      <c r="F128" s="43" t="s">
        <v>1946</v>
      </c>
      <c r="G128" s="297" t="s">
        <v>1947</v>
      </c>
      <c r="H128" s="297" t="s">
        <v>1948</v>
      </c>
      <c r="I128" s="297" t="s">
        <v>1949</v>
      </c>
      <c r="J128" s="43" t="s">
        <v>1950</v>
      </c>
      <c r="K128" s="43" t="s">
        <v>1951</v>
      </c>
      <c r="L128" s="43" t="s">
        <v>1952</v>
      </c>
      <c r="M128" s="155" t="s">
        <v>1953</v>
      </c>
      <c r="N128" s="43" t="s">
        <v>1954</v>
      </c>
      <c r="O128" s="305" t="s">
        <v>1955</v>
      </c>
      <c r="P128" s="43" t="s">
        <v>1954</v>
      </c>
      <c r="Q128" s="43">
        <v>1</v>
      </c>
      <c r="R128" s="535">
        <v>15000</v>
      </c>
      <c r="S128" s="535">
        <v>15000</v>
      </c>
      <c r="T128" s="278">
        <v>1</v>
      </c>
      <c r="U128" s="278">
        <v>1</v>
      </c>
      <c r="V128" s="278">
        <v>11</v>
      </c>
      <c r="W128" s="321" t="s">
        <v>676</v>
      </c>
      <c r="X128" s="278">
        <v>59</v>
      </c>
      <c r="Y128" s="278">
        <v>42</v>
      </c>
      <c r="Z128" s="278">
        <v>1</v>
      </c>
      <c r="AA128" s="278">
        <v>28</v>
      </c>
      <c r="AB128" s="451">
        <v>21</v>
      </c>
      <c r="AC128" s="281" t="s">
        <v>1956</v>
      </c>
      <c r="AD128" s="318"/>
      <c r="AE128" s="43">
        <v>11</v>
      </c>
      <c r="AF128" s="43">
        <v>0</v>
      </c>
      <c r="AG128" s="282">
        <v>0</v>
      </c>
      <c r="AH128" s="282"/>
    </row>
    <row r="129" spans="1:34" s="283" customFormat="1" ht="89.25" x14ac:dyDescent="0.2">
      <c r="A129" s="156">
        <v>126</v>
      </c>
      <c r="B129" s="43" t="s">
        <v>1710</v>
      </c>
      <c r="C129" s="43">
        <v>5</v>
      </c>
      <c r="D129" s="43" t="s">
        <v>140</v>
      </c>
      <c r="E129" s="304" t="s">
        <v>1857</v>
      </c>
      <c r="F129" s="43" t="s">
        <v>1957</v>
      </c>
      <c r="G129" s="297">
        <v>21006201</v>
      </c>
      <c r="H129" s="297" t="s">
        <v>1958</v>
      </c>
      <c r="I129" s="297" t="s">
        <v>1959</v>
      </c>
      <c r="J129" s="43" t="s">
        <v>1960</v>
      </c>
      <c r="K129" s="43" t="s">
        <v>1961</v>
      </c>
      <c r="L129" s="43" t="s">
        <v>1962</v>
      </c>
      <c r="M129" s="43"/>
      <c r="N129" s="43" t="s">
        <v>1963</v>
      </c>
      <c r="O129" s="305" t="s">
        <v>1964</v>
      </c>
      <c r="P129" s="43" t="s">
        <v>1963</v>
      </c>
      <c r="Q129" s="43">
        <v>1</v>
      </c>
      <c r="R129" s="535">
        <v>10000</v>
      </c>
      <c r="S129" s="535">
        <v>10000</v>
      </c>
      <c r="T129" s="278">
        <v>1</v>
      </c>
      <c r="U129" s="278">
        <v>1</v>
      </c>
      <c r="V129" s="278">
        <v>4</v>
      </c>
      <c r="W129" s="321" t="s">
        <v>292</v>
      </c>
      <c r="X129" s="278">
        <v>69</v>
      </c>
      <c r="Y129" s="278">
        <v>19</v>
      </c>
      <c r="Z129" s="278">
        <v>44</v>
      </c>
      <c r="AA129" s="278">
        <v>22</v>
      </c>
      <c r="AB129" s="451">
        <v>21</v>
      </c>
      <c r="AC129" s="281" t="s">
        <v>1965</v>
      </c>
      <c r="AD129" s="318"/>
      <c r="AE129" s="43">
        <v>4</v>
      </c>
      <c r="AF129" s="43">
        <v>0</v>
      </c>
      <c r="AG129" s="282">
        <v>4</v>
      </c>
      <c r="AH129" s="282"/>
    </row>
    <row r="130" spans="1:34" s="283" customFormat="1" ht="102" x14ac:dyDescent="0.2">
      <c r="A130" s="156">
        <v>127</v>
      </c>
      <c r="B130" s="43" t="s">
        <v>1710</v>
      </c>
      <c r="C130" s="43">
        <v>5</v>
      </c>
      <c r="D130" s="43" t="s">
        <v>140</v>
      </c>
      <c r="E130" s="304" t="s">
        <v>1857</v>
      </c>
      <c r="F130" s="43" t="s">
        <v>1966</v>
      </c>
      <c r="G130" s="297" t="s">
        <v>1967</v>
      </c>
      <c r="H130" s="308" t="s">
        <v>1968</v>
      </c>
      <c r="I130" s="309" t="s">
        <v>1969</v>
      </c>
      <c r="J130" s="43" t="s">
        <v>1970</v>
      </c>
      <c r="K130" s="43" t="s">
        <v>1971</v>
      </c>
      <c r="L130" s="43" t="s">
        <v>1972</v>
      </c>
      <c r="M130" s="155" t="s">
        <v>1973</v>
      </c>
      <c r="N130" s="43" t="s">
        <v>1974</v>
      </c>
      <c r="O130" s="305" t="s">
        <v>1975</v>
      </c>
      <c r="P130" s="43" t="s">
        <v>1976</v>
      </c>
      <c r="Q130" s="43">
        <v>1</v>
      </c>
      <c r="R130" s="535">
        <v>40000</v>
      </c>
      <c r="S130" s="535">
        <v>40000</v>
      </c>
      <c r="T130" s="278">
        <v>1</v>
      </c>
      <c r="U130" s="278">
        <v>1</v>
      </c>
      <c r="V130" s="278">
        <v>4</v>
      </c>
      <c r="W130" s="321" t="s">
        <v>292</v>
      </c>
      <c r="X130" s="278">
        <v>115</v>
      </c>
      <c r="Y130" s="278">
        <v>19</v>
      </c>
      <c r="Z130" s="278">
        <v>40</v>
      </c>
      <c r="AA130" s="278">
        <v>41</v>
      </c>
      <c r="AB130" s="451">
        <v>21</v>
      </c>
      <c r="AC130" s="281" t="s">
        <v>1977</v>
      </c>
      <c r="AD130" s="318"/>
      <c r="AE130" s="43">
        <v>31</v>
      </c>
      <c r="AF130" s="43">
        <v>0</v>
      </c>
      <c r="AG130" s="282">
        <v>27</v>
      </c>
      <c r="AH130" s="282"/>
    </row>
    <row r="131" spans="1:34" s="283" customFormat="1" ht="63.75" x14ac:dyDescent="0.2">
      <c r="A131" s="156">
        <v>128</v>
      </c>
      <c r="B131" s="43" t="s">
        <v>1710</v>
      </c>
      <c r="C131" s="43">
        <v>5</v>
      </c>
      <c r="D131" s="43" t="s">
        <v>140</v>
      </c>
      <c r="E131" s="304" t="s">
        <v>1857</v>
      </c>
      <c r="F131" s="43" t="s">
        <v>1978</v>
      </c>
      <c r="G131" s="297" t="s">
        <v>1979</v>
      </c>
      <c r="H131" s="297" t="s">
        <v>1980</v>
      </c>
      <c r="I131" s="307" t="s">
        <v>1981</v>
      </c>
      <c r="J131" s="43" t="s">
        <v>1982</v>
      </c>
      <c r="K131" s="43" t="s">
        <v>1983</v>
      </c>
      <c r="L131" s="43" t="s">
        <v>1984</v>
      </c>
      <c r="M131" s="155" t="s">
        <v>1985</v>
      </c>
      <c r="N131" s="43" t="s">
        <v>1986</v>
      </c>
      <c r="O131" s="305" t="s">
        <v>1987</v>
      </c>
      <c r="P131" s="43" t="s">
        <v>1986</v>
      </c>
      <c r="Q131" s="43">
        <v>1</v>
      </c>
      <c r="R131" s="535">
        <v>15000</v>
      </c>
      <c r="S131" s="535">
        <v>15000</v>
      </c>
      <c r="T131" s="278">
        <v>1</v>
      </c>
      <c r="U131" s="278">
        <v>1</v>
      </c>
      <c r="V131" s="278">
        <v>4</v>
      </c>
      <c r="W131" s="321" t="s">
        <v>292</v>
      </c>
      <c r="X131" s="278">
        <v>68</v>
      </c>
      <c r="Y131" s="278">
        <v>19</v>
      </c>
      <c r="Z131" s="278">
        <v>22</v>
      </c>
      <c r="AA131" s="278">
        <v>44</v>
      </c>
      <c r="AB131" s="451">
        <v>21</v>
      </c>
      <c r="AC131" s="281" t="s">
        <v>1988</v>
      </c>
      <c r="AD131" s="318"/>
      <c r="AE131" s="43">
        <v>4</v>
      </c>
      <c r="AF131" s="43">
        <v>0</v>
      </c>
      <c r="AG131" s="282">
        <v>7</v>
      </c>
      <c r="AH131" s="282"/>
    </row>
    <row r="132" spans="1:34" s="283" customFormat="1" ht="102" x14ac:dyDescent="0.2">
      <c r="A132" s="156">
        <v>129</v>
      </c>
      <c r="B132" s="43" t="s">
        <v>1710</v>
      </c>
      <c r="C132" s="43">
        <v>5</v>
      </c>
      <c r="D132" s="43" t="s">
        <v>140</v>
      </c>
      <c r="E132" s="304" t="s">
        <v>1857</v>
      </c>
      <c r="F132" s="43" t="s">
        <v>1978</v>
      </c>
      <c r="G132" s="297" t="s">
        <v>1979</v>
      </c>
      <c r="H132" s="297" t="s">
        <v>1980</v>
      </c>
      <c r="I132" s="307" t="s">
        <v>1981</v>
      </c>
      <c r="J132" s="43" t="s">
        <v>1982</v>
      </c>
      <c r="K132" s="43" t="s">
        <v>1983</v>
      </c>
      <c r="L132" s="43" t="s">
        <v>1984</v>
      </c>
      <c r="M132" s="155" t="s">
        <v>1985</v>
      </c>
      <c r="N132" s="43" t="s">
        <v>1986</v>
      </c>
      <c r="O132" s="305" t="s">
        <v>1989</v>
      </c>
      <c r="P132" s="43" t="s">
        <v>1990</v>
      </c>
      <c r="Q132" s="43">
        <v>1</v>
      </c>
      <c r="R132" s="535">
        <v>20000</v>
      </c>
      <c r="S132" s="535">
        <v>20000</v>
      </c>
      <c r="T132" s="278">
        <v>1</v>
      </c>
      <c r="U132" s="278">
        <v>1</v>
      </c>
      <c r="V132" s="278">
        <v>4</v>
      </c>
      <c r="W132" s="321" t="s">
        <v>292</v>
      </c>
      <c r="X132" s="278">
        <v>71</v>
      </c>
      <c r="Y132" s="278">
        <v>19</v>
      </c>
      <c r="Z132" s="278">
        <v>22</v>
      </c>
      <c r="AA132" s="278">
        <v>44</v>
      </c>
      <c r="AB132" s="451">
        <v>21</v>
      </c>
      <c r="AC132" s="281" t="s">
        <v>1991</v>
      </c>
      <c r="AD132" s="318"/>
      <c r="AE132" s="43">
        <v>9</v>
      </c>
      <c r="AF132" s="43">
        <v>0</v>
      </c>
      <c r="AG132" s="282">
        <v>1</v>
      </c>
      <c r="AH132" s="282"/>
    </row>
    <row r="133" spans="1:34" s="283" customFormat="1" ht="51" x14ac:dyDescent="0.2">
      <c r="A133" s="156">
        <v>130</v>
      </c>
      <c r="B133" s="43" t="s">
        <v>1710</v>
      </c>
      <c r="C133" s="43">
        <v>5</v>
      </c>
      <c r="D133" s="43" t="s">
        <v>140</v>
      </c>
      <c r="E133" s="304" t="s">
        <v>1857</v>
      </c>
      <c r="F133" s="43" t="s">
        <v>1992</v>
      </c>
      <c r="G133" s="297">
        <v>21009124</v>
      </c>
      <c r="H133" s="297" t="s">
        <v>1993</v>
      </c>
      <c r="I133" s="297" t="s">
        <v>1994</v>
      </c>
      <c r="J133" s="43" t="s">
        <v>1995</v>
      </c>
      <c r="K133" s="43" t="s">
        <v>1996</v>
      </c>
      <c r="L133" s="43" t="s">
        <v>1997</v>
      </c>
      <c r="M133" s="155" t="s">
        <v>1998</v>
      </c>
      <c r="N133" s="43" t="s">
        <v>1999</v>
      </c>
      <c r="O133" s="305" t="s">
        <v>2000</v>
      </c>
      <c r="P133" s="43" t="s">
        <v>1999</v>
      </c>
      <c r="Q133" s="43">
        <v>1</v>
      </c>
      <c r="R133" s="535">
        <v>10000</v>
      </c>
      <c r="S133" s="535">
        <v>10000</v>
      </c>
      <c r="T133" s="278">
        <v>1</v>
      </c>
      <c r="U133" s="278">
        <v>1</v>
      </c>
      <c r="V133" s="278">
        <v>15</v>
      </c>
      <c r="W133" s="321" t="s">
        <v>865</v>
      </c>
      <c r="X133" s="278">
        <v>29</v>
      </c>
      <c r="Y133" s="278">
        <v>19</v>
      </c>
      <c r="Z133" s="278">
        <v>41</v>
      </c>
      <c r="AA133" s="278">
        <v>44</v>
      </c>
      <c r="AB133" s="451">
        <v>21</v>
      </c>
      <c r="AC133" s="281" t="s">
        <v>2001</v>
      </c>
      <c r="AD133" s="318"/>
      <c r="AE133" s="43">
        <v>20</v>
      </c>
      <c r="AF133" s="43">
        <v>0</v>
      </c>
      <c r="AG133" s="282">
        <v>1</v>
      </c>
      <c r="AH133" s="282"/>
    </row>
    <row r="134" spans="1:34" s="283" customFormat="1" ht="51" x14ac:dyDescent="0.2">
      <c r="A134" s="156">
        <v>131</v>
      </c>
      <c r="B134" s="43" t="s">
        <v>1710</v>
      </c>
      <c r="C134" s="43">
        <v>5</v>
      </c>
      <c r="D134" s="43" t="s">
        <v>140</v>
      </c>
      <c r="E134" s="304" t="s">
        <v>1857</v>
      </c>
      <c r="F134" s="43" t="s">
        <v>2002</v>
      </c>
      <c r="G134" s="297" t="s">
        <v>2003</v>
      </c>
      <c r="H134" s="297" t="s">
        <v>2004</v>
      </c>
      <c r="I134" s="297" t="s">
        <v>2005</v>
      </c>
      <c r="J134" s="43" t="s">
        <v>2006</v>
      </c>
      <c r="K134" s="43" t="s">
        <v>2007</v>
      </c>
      <c r="L134" s="43" t="s">
        <v>2008</v>
      </c>
      <c r="M134" s="155" t="s">
        <v>2009</v>
      </c>
      <c r="N134" s="43" t="s">
        <v>2010</v>
      </c>
      <c r="O134" s="305" t="s">
        <v>2011</v>
      </c>
      <c r="P134" s="43" t="s">
        <v>2012</v>
      </c>
      <c r="Q134" s="43">
        <v>1</v>
      </c>
      <c r="R134" s="535">
        <v>15000</v>
      </c>
      <c r="S134" s="535">
        <v>15000</v>
      </c>
      <c r="T134" s="278">
        <v>1</v>
      </c>
      <c r="U134" s="278">
        <v>1</v>
      </c>
      <c r="V134" s="278">
        <v>9</v>
      </c>
      <c r="W134" s="321" t="s">
        <v>544</v>
      </c>
      <c r="X134" s="278">
        <v>10</v>
      </c>
      <c r="Y134" s="278">
        <v>44</v>
      </c>
      <c r="Z134" s="278">
        <v>22</v>
      </c>
      <c r="AA134" s="278">
        <v>44</v>
      </c>
      <c r="AB134" s="451">
        <v>21</v>
      </c>
      <c r="AC134" s="281" t="s">
        <v>2013</v>
      </c>
      <c r="AD134" s="318"/>
      <c r="AE134" s="43">
        <v>24</v>
      </c>
      <c r="AF134" s="43">
        <v>3</v>
      </c>
      <c r="AG134" s="282">
        <v>1</v>
      </c>
      <c r="AH134" s="282"/>
    </row>
    <row r="135" spans="1:34" s="283" customFormat="1" ht="89.25" x14ac:dyDescent="0.2">
      <c r="A135" s="156">
        <v>132</v>
      </c>
      <c r="B135" s="43" t="s">
        <v>1710</v>
      </c>
      <c r="C135" s="43">
        <v>5</v>
      </c>
      <c r="D135" s="43" t="s">
        <v>140</v>
      </c>
      <c r="E135" s="304" t="s">
        <v>1857</v>
      </c>
      <c r="F135" s="43" t="s">
        <v>2014</v>
      </c>
      <c r="G135" s="297" t="s">
        <v>2015</v>
      </c>
      <c r="H135" s="308" t="s">
        <v>2016</v>
      </c>
      <c r="I135" s="309" t="s">
        <v>2017</v>
      </c>
      <c r="J135" s="43" t="s">
        <v>2018</v>
      </c>
      <c r="K135" s="43" t="s">
        <v>2019</v>
      </c>
      <c r="L135" s="43" t="s">
        <v>2020</v>
      </c>
      <c r="M135" s="43"/>
      <c r="N135" s="43" t="s">
        <v>2021</v>
      </c>
      <c r="O135" s="305" t="s">
        <v>2022</v>
      </c>
      <c r="P135" s="43" t="s">
        <v>2021</v>
      </c>
      <c r="Q135" s="43">
        <v>1</v>
      </c>
      <c r="R135" s="535">
        <v>15000</v>
      </c>
      <c r="S135" s="535">
        <v>15000</v>
      </c>
      <c r="T135" s="278">
        <v>1</v>
      </c>
      <c r="U135" s="278">
        <v>1</v>
      </c>
      <c r="V135" s="278">
        <v>10</v>
      </c>
      <c r="W135" s="321" t="s">
        <v>589</v>
      </c>
      <c r="X135" s="278">
        <v>71</v>
      </c>
      <c r="Y135" s="278">
        <v>19</v>
      </c>
      <c r="Z135" s="278">
        <v>41</v>
      </c>
      <c r="AA135" s="278">
        <v>22</v>
      </c>
      <c r="AB135" s="451">
        <v>21</v>
      </c>
      <c r="AC135" s="281" t="s">
        <v>2023</v>
      </c>
      <c r="AD135" s="318"/>
      <c r="AE135" s="43">
        <v>5</v>
      </c>
      <c r="AF135" s="43">
        <v>1</v>
      </c>
      <c r="AG135" s="282">
        <v>2</v>
      </c>
      <c r="AH135" s="282"/>
    </row>
    <row r="136" spans="1:34" s="283" customFormat="1" ht="63.75" x14ac:dyDescent="0.2">
      <c r="A136" s="156">
        <v>133</v>
      </c>
      <c r="B136" s="43" t="s">
        <v>1710</v>
      </c>
      <c r="C136" s="43">
        <v>5</v>
      </c>
      <c r="D136" s="43" t="s">
        <v>140</v>
      </c>
      <c r="E136" s="304" t="s">
        <v>1857</v>
      </c>
      <c r="F136" s="43" t="s">
        <v>2024</v>
      </c>
      <c r="G136" s="297" t="s">
        <v>2025</v>
      </c>
      <c r="H136" s="310" t="s">
        <v>2026</v>
      </c>
      <c r="I136" s="307" t="s">
        <v>2027</v>
      </c>
      <c r="J136" s="43" t="s">
        <v>2028</v>
      </c>
      <c r="K136" s="43" t="s">
        <v>2029</v>
      </c>
      <c r="L136" s="43" t="s">
        <v>2030</v>
      </c>
      <c r="M136" s="155" t="s">
        <v>2031</v>
      </c>
      <c r="N136" s="43" t="s">
        <v>2032</v>
      </c>
      <c r="O136" s="305" t="s">
        <v>2033</v>
      </c>
      <c r="P136" s="43" t="s">
        <v>2032</v>
      </c>
      <c r="Q136" s="43">
        <v>1</v>
      </c>
      <c r="R136" s="535">
        <v>30000</v>
      </c>
      <c r="S136" s="535">
        <v>30000</v>
      </c>
      <c r="T136" s="278">
        <v>1</v>
      </c>
      <c r="U136" s="278">
        <v>1</v>
      </c>
      <c r="V136" s="278">
        <v>4</v>
      </c>
      <c r="W136" s="321" t="s">
        <v>298</v>
      </c>
      <c r="X136" s="278">
        <v>71</v>
      </c>
      <c r="Y136" s="278">
        <v>68</v>
      </c>
      <c r="Z136" s="278">
        <v>21</v>
      </c>
      <c r="AA136" s="278">
        <v>41</v>
      </c>
      <c r="AB136" s="451">
        <v>21</v>
      </c>
      <c r="AC136" s="281" t="s">
        <v>2034</v>
      </c>
      <c r="AD136" s="456"/>
      <c r="AE136" s="43">
        <v>2</v>
      </c>
      <c r="AF136" s="43">
        <v>0</v>
      </c>
      <c r="AG136" s="282">
        <v>0</v>
      </c>
      <c r="AH136" s="282"/>
    </row>
    <row r="137" spans="1:34" s="283" customFormat="1" ht="89.25" x14ac:dyDescent="0.2">
      <c r="A137" s="156">
        <v>134</v>
      </c>
      <c r="B137" s="43" t="s">
        <v>1710</v>
      </c>
      <c r="C137" s="43">
        <v>5</v>
      </c>
      <c r="D137" s="43" t="s">
        <v>140</v>
      </c>
      <c r="E137" s="304" t="s">
        <v>1857</v>
      </c>
      <c r="F137" s="43" t="s">
        <v>2035</v>
      </c>
      <c r="G137" s="297">
        <v>21000399</v>
      </c>
      <c r="H137" s="297" t="s">
        <v>2036</v>
      </c>
      <c r="I137" s="297" t="s">
        <v>2037</v>
      </c>
      <c r="J137" s="43" t="s">
        <v>2038</v>
      </c>
      <c r="K137" s="43" t="s">
        <v>2039</v>
      </c>
      <c r="L137" s="43" t="s">
        <v>2040</v>
      </c>
      <c r="M137" s="43"/>
      <c r="N137" s="43" t="s">
        <v>2041</v>
      </c>
      <c r="O137" s="305" t="s">
        <v>2042</v>
      </c>
      <c r="P137" s="43" t="s">
        <v>2041</v>
      </c>
      <c r="Q137" s="43">
        <v>1</v>
      </c>
      <c r="R137" s="535">
        <v>10000</v>
      </c>
      <c r="S137" s="535">
        <v>10000</v>
      </c>
      <c r="T137" s="278">
        <v>1</v>
      </c>
      <c r="U137" s="278">
        <v>1</v>
      </c>
      <c r="V137" s="278">
        <v>9</v>
      </c>
      <c r="W137" s="321" t="s">
        <v>544</v>
      </c>
      <c r="X137" s="278">
        <v>10</v>
      </c>
      <c r="Y137" s="278">
        <v>75</v>
      </c>
      <c r="Z137" s="278">
        <v>22</v>
      </c>
      <c r="AA137" s="278">
        <v>44</v>
      </c>
      <c r="AB137" s="451">
        <v>21</v>
      </c>
      <c r="AC137" s="281" t="s">
        <v>2043</v>
      </c>
      <c r="AD137" s="456"/>
      <c r="AE137" s="43">
        <v>40</v>
      </c>
      <c r="AF137" s="43">
        <v>0</v>
      </c>
      <c r="AG137" s="282">
        <v>0</v>
      </c>
      <c r="AH137" s="282"/>
    </row>
    <row r="138" spans="1:34" s="283" customFormat="1" ht="102" x14ac:dyDescent="0.2">
      <c r="A138" s="156">
        <v>135</v>
      </c>
      <c r="B138" s="43" t="s">
        <v>1710</v>
      </c>
      <c r="C138" s="43">
        <v>5</v>
      </c>
      <c r="D138" s="43" t="s">
        <v>140</v>
      </c>
      <c r="E138" s="304" t="s">
        <v>1857</v>
      </c>
      <c r="F138" s="43" t="s">
        <v>2044</v>
      </c>
      <c r="G138" s="297">
        <v>21001034</v>
      </c>
      <c r="H138" s="297" t="s">
        <v>2045</v>
      </c>
      <c r="I138" s="297" t="s">
        <v>2046</v>
      </c>
      <c r="J138" s="43" t="s">
        <v>2047</v>
      </c>
      <c r="K138" s="43" t="s">
        <v>2048</v>
      </c>
      <c r="L138" s="43" t="s">
        <v>2049</v>
      </c>
      <c r="M138" s="43"/>
      <c r="N138" s="43" t="s">
        <v>2050</v>
      </c>
      <c r="O138" s="305" t="s">
        <v>2051</v>
      </c>
      <c r="P138" s="43" t="s">
        <v>2050</v>
      </c>
      <c r="Q138" s="43">
        <v>1</v>
      </c>
      <c r="R138" s="535">
        <v>10000</v>
      </c>
      <c r="S138" s="535">
        <v>10000</v>
      </c>
      <c r="T138" s="278">
        <v>1</v>
      </c>
      <c r="U138" s="278">
        <v>1</v>
      </c>
      <c r="V138" s="278">
        <v>12</v>
      </c>
      <c r="W138" s="321" t="s">
        <v>702</v>
      </c>
      <c r="X138" s="278">
        <v>10</v>
      </c>
      <c r="Y138" s="278">
        <v>75</v>
      </c>
      <c r="Z138" s="278">
        <v>22</v>
      </c>
      <c r="AA138" s="278">
        <v>32</v>
      </c>
      <c r="AB138" s="451">
        <v>21</v>
      </c>
      <c r="AC138" s="281" t="s">
        <v>2052</v>
      </c>
      <c r="AD138" s="457"/>
      <c r="AE138" s="43">
        <v>5</v>
      </c>
      <c r="AF138" s="43">
        <v>1</v>
      </c>
      <c r="AG138" s="282">
        <v>0</v>
      </c>
      <c r="AH138" s="282"/>
    </row>
    <row r="139" spans="1:34" s="283" customFormat="1" ht="89.25" x14ac:dyDescent="0.2">
      <c r="A139" s="156">
        <v>136</v>
      </c>
      <c r="B139" s="43" t="s">
        <v>1710</v>
      </c>
      <c r="C139" s="43">
        <v>5</v>
      </c>
      <c r="D139" s="43" t="s">
        <v>140</v>
      </c>
      <c r="E139" s="304" t="s">
        <v>1857</v>
      </c>
      <c r="F139" s="43" t="s">
        <v>2053</v>
      </c>
      <c r="G139" s="297" t="s">
        <v>2054</v>
      </c>
      <c r="H139" s="297" t="s">
        <v>2055</v>
      </c>
      <c r="I139" s="307" t="s">
        <v>2056</v>
      </c>
      <c r="J139" s="43" t="s">
        <v>2057</v>
      </c>
      <c r="K139" s="43" t="s">
        <v>2058</v>
      </c>
      <c r="L139" s="43" t="s">
        <v>2059</v>
      </c>
      <c r="M139" s="43"/>
      <c r="N139" s="43" t="s">
        <v>2060</v>
      </c>
      <c r="O139" s="305" t="s">
        <v>2061</v>
      </c>
      <c r="P139" s="43" t="s">
        <v>2060</v>
      </c>
      <c r="Q139" s="43">
        <v>1</v>
      </c>
      <c r="R139" s="535">
        <v>10000</v>
      </c>
      <c r="S139" s="535">
        <v>10000</v>
      </c>
      <c r="T139" s="278">
        <v>1</v>
      </c>
      <c r="U139" s="278">
        <v>1</v>
      </c>
      <c r="V139" s="278">
        <v>12</v>
      </c>
      <c r="W139" s="321" t="s">
        <v>702</v>
      </c>
      <c r="X139" s="278">
        <v>4</v>
      </c>
      <c r="Y139" s="278">
        <v>42</v>
      </c>
      <c r="Z139" s="278">
        <v>1</v>
      </c>
      <c r="AA139" s="278">
        <v>32</v>
      </c>
      <c r="AB139" s="451">
        <v>21</v>
      </c>
      <c r="AC139" s="281" t="s">
        <v>2062</v>
      </c>
      <c r="AD139" s="456"/>
      <c r="AE139" s="43">
        <v>50</v>
      </c>
      <c r="AF139" s="43">
        <v>0</v>
      </c>
      <c r="AG139" s="282">
        <v>0</v>
      </c>
      <c r="AH139" s="282"/>
    </row>
    <row r="140" spans="1:34" s="283" customFormat="1" ht="89.25" x14ac:dyDescent="0.2">
      <c r="A140" s="156">
        <v>137</v>
      </c>
      <c r="B140" s="43" t="s">
        <v>1710</v>
      </c>
      <c r="C140" s="43">
        <v>5</v>
      </c>
      <c r="D140" s="43" t="s">
        <v>140</v>
      </c>
      <c r="E140" s="304" t="s">
        <v>1857</v>
      </c>
      <c r="F140" s="43" t="s">
        <v>2063</v>
      </c>
      <c r="G140" s="297">
        <v>21001101</v>
      </c>
      <c r="H140" s="297" t="s">
        <v>2064</v>
      </c>
      <c r="I140" s="297" t="s">
        <v>2065</v>
      </c>
      <c r="J140" s="43" t="s">
        <v>2066</v>
      </c>
      <c r="K140" s="43" t="s">
        <v>2067</v>
      </c>
      <c r="L140" s="43" t="s">
        <v>2068</v>
      </c>
      <c r="M140" s="43"/>
      <c r="N140" s="43" t="s">
        <v>2069</v>
      </c>
      <c r="O140" s="305" t="s">
        <v>2070</v>
      </c>
      <c r="P140" s="43" t="s">
        <v>2069</v>
      </c>
      <c r="Q140" s="43">
        <v>1</v>
      </c>
      <c r="R140" s="535">
        <v>10000</v>
      </c>
      <c r="S140" s="535">
        <v>10000</v>
      </c>
      <c r="T140" s="278">
        <v>1</v>
      </c>
      <c r="U140" s="278">
        <v>1</v>
      </c>
      <c r="V140" s="278">
        <v>15</v>
      </c>
      <c r="W140" s="321" t="s">
        <v>853</v>
      </c>
      <c r="X140" s="278">
        <v>28</v>
      </c>
      <c r="Y140" s="278">
        <v>19</v>
      </c>
      <c r="Z140" s="278">
        <v>44</v>
      </c>
      <c r="AA140" s="278">
        <v>24</v>
      </c>
      <c r="AB140" s="451">
        <v>21</v>
      </c>
      <c r="AC140" s="281" t="s">
        <v>2071</v>
      </c>
      <c r="AD140" s="456"/>
      <c r="AE140" s="43">
        <v>50</v>
      </c>
      <c r="AF140" s="43">
        <v>0</v>
      </c>
      <c r="AG140" s="282">
        <v>2</v>
      </c>
      <c r="AH140" s="282"/>
    </row>
    <row r="141" spans="1:34" s="283" customFormat="1" ht="89.25" x14ac:dyDescent="0.2">
      <c r="A141" s="156">
        <v>138</v>
      </c>
      <c r="B141" s="43" t="s">
        <v>1710</v>
      </c>
      <c r="C141" s="43">
        <v>5</v>
      </c>
      <c r="D141" s="43" t="s">
        <v>140</v>
      </c>
      <c r="E141" s="304" t="s">
        <v>1857</v>
      </c>
      <c r="F141" s="43" t="s">
        <v>2072</v>
      </c>
      <c r="G141" s="297">
        <v>21000227</v>
      </c>
      <c r="H141" s="297" t="s">
        <v>2073</v>
      </c>
      <c r="I141" s="297" t="s">
        <v>2074</v>
      </c>
      <c r="J141" s="43" t="s">
        <v>2075</v>
      </c>
      <c r="K141" s="43" t="s">
        <v>2076</v>
      </c>
      <c r="L141" s="43"/>
      <c r="M141" s="43"/>
      <c r="N141" s="43" t="s">
        <v>2077</v>
      </c>
      <c r="O141" s="305" t="s">
        <v>2078</v>
      </c>
      <c r="P141" s="43" t="s">
        <v>2077</v>
      </c>
      <c r="Q141" s="43">
        <v>1</v>
      </c>
      <c r="R141" s="535">
        <v>40000</v>
      </c>
      <c r="S141" s="535">
        <v>40000</v>
      </c>
      <c r="T141" s="278">
        <v>1</v>
      </c>
      <c r="U141" s="278">
        <v>1</v>
      </c>
      <c r="V141" s="278">
        <v>9</v>
      </c>
      <c r="W141" s="321" t="s">
        <v>544</v>
      </c>
      <c r="X141" s="278">
        <v>28</v>
      </c>
      <c r="Y141" s="278">
        <v>41</v>
      </c>
      <c r="Z141" s="278">
        <v>19</v>
      </c>
      <c r="AA141" s="278">
        <v>44</v>
      </c>
      <c r="AB141" s="451">
        <v>21</v>
      </c>
      <c r="AC141" s="281" t="s">
        <v>2079</v>
      </c>
      <c r="AD141" s="456"/>
      <c r="AE141" s="43">
        <v>12</v>
      </c>
      <c r="AF141" s="43">
        <v>0</v>
      </c>
      <c r="AG141" s="282">
        <v>0</v>
      </c>
      <c r="AH141" s="282"/>
    </row>
    <row r="142" spans="1:34" s="283" customFormat="1" ht="51" x14ac:dyDescent="0.2">
      <c r="A142" s="156">
        <v>139</v>
      </c>
      <c r="B142" s="43" t="s">
        <v>1710</v>
      </c>
      <c r="C142" s="43">
        <v>5</v>
      </c>
      <c r="D142" s="43" t="s">
        <v>140</v>
      </c>
      <c r="E142" s="304" t="s">
        <v>1857</v>
      </c>
      <c r="F142" s="43" t="s">
        <v>2080</v>
      </c>
      <c r="G142" s="297" t="s">
        <v>2081</v>
      </c>
      <c r="H142" s="297" t="s">
        <v>2082</v>
      </c>
      <c r="I142" s="311" t="s">
        <v>2083</v>
      </c>
      <c r="J142" s="43" t="s">
        <v>2084</v>
      </c>
      <c r="K142" s="43" t="s">
        <v>2085</v>
      </c>
      <c r="L142" s="43" t="s">
        <v>2086</v>
      </c>
      <c r="M142" s="155" t="s">
        <v>2087</v>
      </c>
      <c r="N142" s="43" t="s">
        <v>2088</v>
      </c>
      <c r="O142" s="305" t="s">
        <v>2089</v>
      </c>
      <c r="P142" s="43" t="s">
        <v>2088</v>
      </c>
      <c r="Q142" s="43">
        <v>1</v>
      </c>
      <c r="R142" s="535">
        <v>20000</v>
      </c>
      <c r="S142" s="535">
        <v>20000</v>
      </c>
      <c r="T142" s="278">
        <v>1</v>
      </c>
      <c r="U142" s="278">
        <v>1</v>
      </c>
      <c r="V142" s="278">
        <v>12</v>
      </c>
      <c r="W142" s="321" t="s">
        <v>702</v>
      </c>
      <c r="X142" s="278">
        <v>93</v>
      </c>
      <c r="Y142" s="278">
        <v>19</v>
      </c>
      <c r="Z142" s="278">
        <v>32</v>
      </c>
      <c r="AA142" s="278">
        <v>29</v>
      </c>
      <c r="AB142" s="451">
        <v>21</v>
      </c>
      <c r="AC142" s="281" t="s">
        <v>2090</v>
      </c>
      <c r="AD142" s="456"/>
      <c r="AE142" s="43">
        <v>8</v>
      </c>
      <c r="AF142" s="43">
        <v>0</v>
      </c>
      <c r="AG142" s="282">
        <v>0</v>
      </c>
      <c r="AH142" s="282"/>
    </row>
    <row r="143" spans="1:34" s="283" customFormat="1" ht="76.5" x14ac:dyDescent="0.2">
      <c r="A143" s="156">
        <v>140</v>
      </c>
      <c r="B143" s="43" t="s">
        <v>1710</v>
      </c>
      <c r="C143" s="43">
        <v>5</v>
      </c>
      <c r="D143" s="43" t="s">
        <v>140</v>
      </c>
      <c r="E143" s="304" t="s">
        <v>1857</v>
      </c>
      <c r="F143" s="43" t="s">
        <v>2091</v>
      </c>
      <c r="G143" s="297" t="s">
        <v>2092</v>
      </c>
      <c r="H143" s="297" t="s">
        <v>2093</v>
      </c>
      <c r="I143" s="297" t="s">
        <v>2094</v>
      </c>
      <c r="J143" s="43" t="s">
        <v>2095</v>
      </c>
      <c r="K143" s="43" t="s">
        <v>2096</v>
      </c>
      <c r="L143" s="43" t="s">
        <v>2097</v>
      </c>
      <c r="M143" s="43"/>
      <c r="N143" s="43" t="s">
        <v>2098</v>
      </c>
      <c r="O143" s="305" t="s">
        <v>2099</v>
      </c>
      <c r="P143" s="43" t="s">
        <v>2100</v>
      </c>
      <c r="Q143" s="43">
        <v>1</v>
      </c>
      <c r="R143" s="535">
        <v>20000</v>
      </c>
      <c r="S143" s="535">
        <v>20000</v>
      </c>
      <c r="T143" s="278">
        <v>1</v>
      </c>
      <c r="U143" s="278">
        <v>1</v>
      </c>
      <c r="V143" s="278">
        <v>15</v>
      </c>
      <c r="W143" s="321" t="s">
        <v>853</v>
      </c>
      <c r="X143" s="278">
        <v>28</v>
      </c>
      <c r="Y143" s="278">
        <v>19</v>
      </c>
      <c r="Z143" s="278">
        <v>44</v>
      </c>
      <c r="AA143" s="278">
        <v>24</v>
      </c>
      <c r="AB143" s="451">
        <v>21</v>
      </c>
      <c r="AC143" s="281" t="s">
        <v>2101</v>
      </c>
      <c r="AD143" s="456"/>
      <c r="AE143" s="43">
        <v>20</v>
      </c>
      <c r="AF143" s="43">
        <v>0</v>
      </c>
      <c r="AG143" s="282">
        <v>0</v>
      </c>
      <c r="AH143" s="282"/>
    </row>
    <row r="144" spans="1:34" s="283" customFormat="1" ht="102" x14ac:dyDescent="0.2">
      <c r="A144" s="156">
        <v>141</v>
      </c>
      <c r="B144" s="43" t="s">
        <v>1710</v>
      </c>
      <c r="C144" s="43">
        <v>5</v>
      </c>
      <c r="D144" s="43" t="s">
        <v>140</v>
      </c>
      <c r="E144" s="304" t="s">
        <v>1857</v>
      </c>
      <c r="F144" s="43" t="s">
        <v>1830</v>
      </c>
      <c r="G144" s="297" t="s">
        <v>2102</v>
      </c>
      <c r="H144" s="297" t="s">
        <v>1831</v>
      </c>
      <c r="I144" s="297" t="s">
        <v>2103</v>
      </c>
      <c r="J144" s="43" t="s">
        <v>2104</v>
      </c>
      <c r="K144" s="43" t="s">
        <v>2105</v>
      </c>
      <c r="L144" s="43" t="s">
        <v>2106</v>
      </c>
      <c r="M144" s="155" t="s">
        <v>2107</v>
      </c>
      <c r="N144" s="43" t="s">
        <v>1834</v>
      </c>
      <c r="O144" s="305" t="s">
        <v>2108</v>
      </c>
      <c r="P144" s="43" t="s">
        <v>1834</v>
      </c>
      <c r="Q144" s="43">
        <v>1</v>
      </c>
      <c r="R144" s="535">
        <v>10000</v>
      </c>
      <c r="S144" s="535">
        <v>10000</v>
      </c>
      <c r="T144" s="278">
        <v>1</v>
      </c>
      <c r="U144" s="278">
        <v>1</v>
      </c>
      <c r="V144" s="278">
        <v>15</v>
      </c>
      <c r="W144" s="321" t="s">
        <v>853</v>
      </c>
      <c r="X144" s="278">
        <v>28</v>
      </c>
      <c r="Y144" s="278">
        <v>19</v>
      </c>
      <c r="Z144" s="278">
        <v>44</v>
      </c>
      <c r="AA144" s="278">
        <v>24</v>
      </c>
      <c r="AB144" s="451">
        <v>21</v>
      </c>
      <c r="AC144" s="281" t="s">
        <v>2109</v>
      </c>
      <c r="AD144" s="456"/>
      <c r="AE144" s="43">
        <v>135</v>
      </c>
      <c r="AF144" s="43">
        <v>0</v>
      </c>
      <c r="AG144" s="282">
        <v>0</v>
      </c>
      <c r="AH144" s="282"/>
    </row>
    <row r="145" spans="1:34" s="283" customFormat="1" ht="89.25" x14ac:dyDescent="0.2">
      <c r="A145" s="156">
        <v>142</v>
      </c>
      <c r="B145" s="43" t="s">
        <v>1710</v>
      </c>
      <c r="C145" s="43">
        <v>5</v>
      </c>
      <c r="D145" s="43" t="s">
        <v>140</v>
      </c>
      <c r="E145" s="304" t="s">
        <v>1857</v>
      </c>
      <c r="F145" s="43" t="s">
        <v>2110</v>
      </c>
      <c r="G145" s="297" t="s">
        <v>2111</v>
      </c>
      <c r="H145" s="297" t="s">
        <v>2112</v>
      </c>
      <c r="I145" s="297" t="s">
        <v>2113</v>
      </c>
      <c r="J145" s="43" t="s">
        <v>2114</v>
      </c>
      <c r="K145" s="43" t="s">
        <v>2115</v>
      </c>
      <c r="L145" s="43" t="s">
        <v>2116</v>
      </c>
      <c r="M145" s="43"/>
      <c r="N145" s="43" t="s">
        <v>2117</v>
      </c>
      <c r="O145" s="305" t="s">
        <v>2118</v>
      </c>
      <c r="P145" s="43" t="s">
        <v>2119</v>
      </c>
      <c r="Q145" s="43">
        <v>1</v>
      </c>
      <c r="R145" s="535">
        <v>15000</v>
      </c>
      <c r="S145" s="535">
        <v>15000</v>
      </c>
      <c r="T145" s="278">
        <v>1</v>
      </c>
      <c r="U145" s="278">
        <v>1</v>
      </c>
      <c r="V145" s="278">
        <v>15</v>
      </c>
      <c r="W145" s="321" t="s">
        <v>853</v>
      </c>
      <c r="X145" s="278">
        <v>10</v>
      </c>
      <c r="Y145" s="278">
        <v>28</v>
      </c>
      <c r="Z145" s="278">
        <v>24</v>
      </c>
      <c r="AA145" s="278">
        <v>11</v>
      </c>
      <c r="AB145" s="451">
        <v>21</v>
      </c>
      <c r="AC145" s="281" t="s">
        <v>2120</v>
      </c>
      <c r="AD145" s="318" t="s">
        <v>2121</v>
      </c>
      <c r="AE145" s="43">
        <v>7</v>
      </c>
      <c r="AF145" s="43">
        <v>0</v>
      </c>
      <c r="AG145" s="282">
        <v>0</v>
      </c>
      <c r="AH145" s="282"/>
    </row>
    <row r="146" spans="1:34" s="283" customFormat="1" ht="89.25" x14ac:dyDescent="0.2">
      <c r="A146" s="156">
        <v>143</v>
      </c>
      <c r="B146" s="43" t="s">
        <v>1710</v>
      </c>
      <c r="C146" s="43">
        <v>5</v>
      </c>
      <c r="D146" s="43" t="s">
        <v>140</v>
      </c>
      <c r="E146" s="304" t="s">
        <v>1857</v>
      </c>
      <c r="F146" s="43" t="s">
        <v>2122</v>
      </c>
      <c r="G146" s="297" t="s">
        <v>2123</v>
      </c>
      <c r="H146" s="297" t="s">
        <v>1797</v>
      </c>
      <c r="I146" s="297" t="s">
        <v>2124</v>
      </c>
      <c r="J146" s="43" t="s">
        <v>2125</v>
      </c>
      <c r="K146" s="43" t="s">
        <v>2126</v>
      </c>
      <c r="L146" s="43" t="s">
        <v>2127</v>
      </c>
      <c r="M146" s="155" t="s">
        <v>2128</v>
      </c>
      <c r="N146" s="43" t="s">
        <v>1800</v>
      </c>
      <c r="O146" s="305" t="s">
        <v>2129</v>
      </c>
      <c r="P146" s="43" t="s">
        <v>2130</v>
      </c>
      <c r="Q146" s="43">
        <v>1</v>
      </c>
      <c r="R146" s="535">
        <v>30000</v>
      </c>
      <c r="S146" s="535">
        <v>30000</v>
      </c>
      <c r="T146" s="278">
        <v>1</v>
      </c>
      <c r="U146" s="278">
        <v>1</v>
      </c>
      <c r="V146" s="278">
        <v>9</v>
      </c>
      <c r="W146" s="321" t="s">
        <v>544</v>
      </c>
      <c r="X146" s="278">
        <v>10</v>
      </c>
      <c r="Y146" s="278">
        <v>19</v>
      </c>
      <c r="Z146" s="278">
        <v>44</v>
      </c>
      <c r="AA146" s="278">
        <v>11</v>
      </c>
      <c r="AB146" s="451">
        <v>21</v>
      </c>
      <c r="AC146" s="281" t="s">
        <v>2131</v>
      </c>
      <c r="AD146" s="318"/>
      <c r="AE146" s="43">
        <v>6</v>
      </c>
      <c r="AF146" s="43">
        <v>3</v>
      </c>
      <c r="AG146" s="282">
        <v>0</v>
      </c>
      <c r="AH146" s="282"/>
    </row>
    <row r="147" spans="1:34" s="283" customFormat="1" ht="63.75" x14ac:dyDescent="0.2">
      <c r="A147" s="156">
        <v>144</v>
      </c>
      <c r="B147" s="43" t="s">
        <v>1710</v>
      </c>
      <c r="C147" s="43">
        <v>5</v>
      </c>
      <c r="D147" s="43" t="s">
        <v>140</v>
      </c>
      <c r="E147" s="304" t="s">
        <v>1857</v>
      </c>
      <c r="F147" s="43" t="s">
        <v>2132</v>
      </c>
      <c r="G147" s="297" t="s">
        <v>2133</v>
      </c>
      <c r="H147" s="297" t="s">
        <v>1851</v>
      </c>
      <c r="I147" s="297" t="s">
        <v>2134</v>
      </c>
      <c r="J147" s="43" t="s">
        <v>1853</v>
      </c>
      <c r="K147" s="43" t="s">
        <v>2135</v>
      </c>
      <c r="L147" s="43" t="s">
        <v>2136</v>
      </c>
      <c r="M147" s="43"/>
      <c r="N147" s="43" t="s">
        <v>1854</v>
      </c>
      <c r="O147" s="305" t="s">
        <v>2137</v>
      </c>
      <c r="P147" s="43" t="s">
        <v>1854</v>
      </c>
      <c r="Q147" s="43">
        <v>1</v>
      </c>
      <c r="R147" s="535">
        <v>10000</v>
      </c>
      <c r="S147" s="535">
        <v>10000</v>
      </c>
      <c r="T147" s="278">
        <v>1</v>
      </c>
      <c r="U147" s="278">
        <v>1</v>
      </c>
      <c r="V147" s="278">
        <v>15</v>
      </c>
      <c r="W147" s="321" t="s">
        <v>857</v>
      </c>
      <c r="X147" s="278">
        <v>115</v>
      </c>
      <c r="Y147" s="278">
        <v>19</v>
      </c>
      <c r="Z147" s="278">
        <v>44</v>
      </c>
      <c r="AA147" s="278">
        <v>22</v>
      </c>
      <c r="AB147" s="451">
        <v>21</v>
      </c>
      <c r="AC147" s="281" t="s">
        <v>2138</v>
      </c>
      <c r="AD147" s="318"/>
      <c r="AE147" s="43">
        <v>23</v>
      </c>
      <c r="AF147" s="43">
        <v>0</v>
      </c>
      <c r="AG147" s="282">
        <v>0</v>
      </c>
      <c r="AH147" s="282"/>
    </row>
    <row r="148" spans="1:34" s="283" customFormat="1" ht="63.75" x14ac:dyDescent="0.2">
      <c r="A148" s="156">
        <v>145</v>
      </c>
      <c r="B148" s="43" t="s">
        <v>1710</v>
      </c>
      <c r="C148" s="43">
        <v>5</v>
      </c>
      <c r="D148" s="43" t="s">
        <v>140</v>
      </c>
      <c r="E148" s="304" t="s">
        <v>1857</v>
      </c>
      <c r="F148" s="43" t="s">
        <v>2132</v>
      </c>
      <c r="G148" s="297" t="s">
        <v>2133</v>
      </c>
      <c r="H148" s="297" t="s">
        <v>1851</v>
      </c>
      <c r="I148" s="297" t="s">
        <v>2134</v>
      </c>
      <c r="J148" s="43" t="s">
        <v>1853</v>
      </c>
      <c r="K148" s="43" t="s">
        <v>2135</v>
      </c>
      <c r="L148" s="43" t="s">
        <v>2136</v>
      </c>
      <c r="M148" s="43"/>
      <c r="N148" s="43" t="s">
        <v>1854</v>
      </c>
      <c r="O148" s="305" t="s">
        <v>2139</v>
      </c>
      <c r="P148" s="43" t="s">
        <v>1854</v>
      </c>
      <c r="Q148" s="43">
        <v>1</v>
      </c>
      <c r="R148" s="535">
        <v>10000</v>
      </c>
      <c r="S148" s="535">
        <v>10000</v>
      </c>
      <c r="T148" s="278">
        <v>1</v>
      </c>
      <c r="U148" s="278">
        <v>1</v>
      </c>
      <c r="V148" s="278">
        <v>15</v>
      </c>
      <c r="W148" s="321" t="s">
        <v>867</v>
      </c>
      <c r="X148" s="278">
        <v>115</v>
      </c>
      <c r="Y148" s="278">
        <v>28</v>
      </c>
      <c r="Z148" s="278">
        <v>44</v>
      </c>
      <c r="AA148" s="278">
        <v>11</v>
      </c>
      <c r="AB148" s="451">
        <v>21</v>
      </c>
      <c r="AC148" s="281" t="s">
        <v>2140</v>
      </c>
      <c r="AD148" s="318" t="s">
        <v>2121</v>
      </c>
      <c r="AE148" s="43">
        <v>8</v>
      </c>
      <c r="AF148" s="43">
        <v>0</v>
      </c>
      <c r="AG148" s="282">
        <v>1</v>
      </c>
      <c r="AH148" s="282"/>
    </row>
    <row r="149" spans="1:34" s="283" customFormat="1" ht="102" x14ac:dyDescent="0.2">
      <c r="A149" s="156">
        <v>146</v>
      </c>
      <c r="B149" s="43" t="s">
        <v>1710</v>
      </c>
      <c r="C149" s="43">
        <v>5</v>
      </c>
      <c r="D149" s="43" t="s">
        <v>140</v>
      </c>
      <c r="E149" s="304" t="s">
        <v>1857</v>
      </c>
      <c r="F149" s="43" t="s">
        <v>1966</v>
      </c>
      <c r="G149" s="297" t="s">
        <v>1967</v>
      </c>
      <c r="H149" s="308" t="s">
        <v>1968</v>
      </c>
      <c r="I149" s="309" t="s">
        <v>2141</v>
      </c>
      <c r="J149" s="43" t="s">
        <v>1970</v>
      </c>
      <c r="K149" s="43" t="s">
        <v>1971</v>
      </c>
      <c r="L149" s="43" t="s">
        <v>1972</v>
      </c>
      <c r="M149" s="155" t="s">
        <v>1973</v>
      </c>
      <c r="N149" s="43" t="s">
        <v>1974</v>
      </c>
      <c r="O149" s="312" t="s">
        <v>2142</v>
      </c>
      <c r="P149" s="43" t="s">
        <v>1976</v>
      </c>
      <c r="Q149" s="43">
        <v>1</v>
      </c>
      <c r="R149" s="535">
        <v>10000</v>
      </c>
      <c r="S149" s="535">
        <v>10000</v>
      </c>
      <c r="T149" s="278">
        <v>1</v>
      </c>
      <c r="U149" s="278">
        <v>1</v>
      </c>
      <c r="V149" s="278">
        <v>15</v>
      </c>
      <c r="W149" s="321" t="s">
        <v>865</v>
      </c>
      <c r="X149" s="278">
        <v>68</v>
      </c>
      <c r="Y149" s="278">
        <v>19</v>
      </c>
      <c r="Z149" s="278">
        <v>44</v>
      </c>
      <c r="AA149" s="278">
        <v>22</v>
      </c>
      <c r="AB149" s="451">
        <v>21</v>
      </c>
      <c r="AC149" s="281" t="s">
        <v>2143</v>
      </c>
      <c r="AD149" s="318"/>
      <c r="AE149" s="43">
        <v>4</v>
      </c>
      <c r="AF149" s="43">
        <v>0</v>
      </c>
      <c r="AG149" s="282">
        <v>0</v>
      </c>
      <c r="AH149" s="282"/>
    </row>
    <row r="150" spans="1:34" s="283" customFormat="1" ht="51" x14ac:dyDescent="0.2">
      <c r="A150" s="156">
        <v>147</v>
      </c>
      <c r="B150" s="43" t="s">
        <v>1710</v>
      </c>
      <c r="C150" s="43">
        <v>5</v>
      </c>
      <c r="D150" s="43" t="s">
        <v>125</v>
      </c>
      <c r="E150" s="304" t="s">
        <v>1745</v>
      </c>
      <c r="F150" s="43" t="s">
        <v>1759</v>
      </c>
      <c r="G150" s="297" t="s">
        <v>1760</v>
      </c>
      <c r="H150" s="297" t="s">
        <v>1939</v>
      </c>
      <c r="I150" s="307" t="s">
        <v>1761</v>
      </c>
      <c r="J150" s="43" t="s">
        <v>1940</v>
      </c>
      <c r="K150" s="43" t="s">
        <v>1941</v>
      </c>
      <c r="L150" s="43" t="s">
        <v>1942</v>
      </c>
      <c r="M150" s="155" t="s">
        <v>1943</v>
      </c>
      <c r="N150" s="43" t="s">
        <v>1763</v>
      </c>
      <c r="O150" s="305" t="s">
        <v>2144</v>
      </c>
      <c r="P150" s="43"/>
      <c r="Q150" s="43">
        <v>2</v>
      </c>
      <c r="R150" s="535">
        <v>45000</v>
      </c>
      <c r="S150" s="535">
        <v>45000</v>
      </c>
      <c r="T150" s="278">
        <v>1</v>
      </c>
      <c r="U150" s="278">
        <v>1</v>
      </c>
      <c r="V150" s="278">
        <v>14</v>
      </c>
      <c r="W150" s="321" t="s">
        <v>836</v>
      </c>
      <c r="X150" s="278">
        <v>10</v>
      </c>
      <c r="Y150" s="278">
        <v>71</v>
      </c>
      <c r="Z150" s="278">
        <v>41</v>
      </c>
      <c r="AA150" s="278">
        <v>6</v>
      </c>
      <c r="AB150" s="451">
        <v>21</v>
      </c>
      <c r="AC150" s="281" t="s">
        <v>2145</v>
      </c>
      <c r="AD150" s="318"/>
      <c r="AE150" s="43">
        <v>0</v>
      </c>
      <c r="AF150" s="43">
        <v>0</v>
      </c>
      <c r="AG150" s="282">
        <v>0</v>
      </c>
      <c r="AH150" s="282"/>
    </row>
    <row r="151" spans="1:34" s="283" customFormat="1" ht="33.75" x14ac:dyDescent="0.2">
      <c r="A151" s="156">
        <v>148</v>
      </c>
      <c r="B151" s="43" t="s">
        <v>1710</v>
      </c>
      <c r="C151" s="43">
        <v>5</v>
      </c>
      <c r="D151" s="43" t="s">
        <v>140</v>
      </c>
      <c r="E151" s="304" t="s">
        <v>1736</v>
      </c>
      <c r="F151" s="43" t="s">
        <v>2146</v>
      </c>
      <c r="G151" s="297">
        <v>21002723</v>
      </c>
      <c r="H151" s="297" t="s">
        <v>2147</v>
      </c>
      <c r="I151" s="297" t="s">
        <v>2148</v>
      </c>
      <c r="J151" s="43" t="s">
        <v>2149</v>
      </c>
      <c r="K151" s="43"/>
      <c r="L151" s="43"/>
      <c r="M151" s="43"/>
      <c r="N151" s="43" t="s">
        <v>2150</v>
      </c>
      <c r="O151" s="305" t="s">
        <v>2151</v>
      </c>
      <c r="P151" s="43"/>
      <c r="Q151" s="43"/>
      <c r="R151" s="535">
        <v>5000</v>
      </c>
      <c r="S151" s="535">
        <v>5000</v>
      </c>
      <c r="T151" s="278">
        <v>1</v>
      </c>
      <c r="U151" s="278">
        <v>1</v>
      </c>
      <c r="V151" s="278">
        <v>17</v>
      </c>
      <c r="W151" s="321">
        <v>17</v>
      </c>
      <c r="X151" s="278">
        <v>115</v>
      </c>
      <c r="Y151" s="278">
        <v>19</v>
      </c>
      <c r="Z151" s="278">
        <v>5</v>
      </c>
      <c r="AA151" s="278">
        <v>44</v>
      </c>
      <c r="AB151" s="451">
        <v>21</v>
      </c>
      <c r="AC151" s="281" t="s">
        <v>2152</v>
      </c>
      <c r="AD151" s="318"/>
      <c r="AE151" s="9">
        <v>0</v>
      </c>
      <c r="AF151" s="43">
        <v>0</v>
      </c>
      <c r="AG151" s="282">
        <v>0</v>
      </c>
      <c r="AH151" s="282"/>
    </row>
    <row r="152" spans="1:34" s="283" customFormat="1" ht="63.75" x14ac:dyDescent="0.2">
      <c r="A152" s="156">
        <v>149</v>
      </c>
      <c r="B152" s="43" t="s">
        <v>1710</v>
      </c>
      <c r="C152" s="43">
        <v>5</v>
      </c>
      <c r="D152" s="43" t="s">
        <v>125</v>
      </c>
      <c r="E152" s="304" t="s">
        <v>1745</v>
      </c>
      <c r="F152" s="43" t="s">
        <v>1858</v>
      </c>
      <c r="G152" s="297" t="s">
        <v>1921</v>
      </c>
      <c r="H152" s="297" t="s">
        <v>1859</v>
      </c>
      <c r="I152" s="297" t="s">
        <v>1860</v>
      </c>
      <c r="J152" s="43" t="s">
        <v>2153</v>
      </c>
      <c r="K152" s="43" t="s">
        <v>1862</v>
      </c>
      <c r="L152" s="43" t="s">
        <v>1863</v>
      </c>
      <c r="M152" s="155" t="s">
        <v>1864</v>
      </c>
      <c r="N152" s="43" t="s">
        <v>1865</v>
      </c>
      <c r="O152" s="300" t="s">
        <v>2154</v>
      </c>
      <c r="P152" s="286" t="s">
        <v>1867</v>
      </c>
      <c r="Q152" s="286">
        <v>2</v>
      </c>
      <c r="R152" s="535">
        <v>46250</v>
      </c>
      <c r="S152" s="535">
        <v>46250</v>
      </c>
      <c r="T152" s="301">
        <v>1</v>
      </c>
      <c r="U152" s="301">
        <v>1</v>
      </c>
      <c r="V152" s="278">
        <v>15</v>
      </c>
      <c r="W152" s="321" t="s">
        <v>869</v>
      </c>
      <c r="X152" s="278">
        <v>19</v>
      </c>
      <c r="Y152" s="278">
        <v>68</v>
      </c>
      <c r="Z152" s="278" t="s">
        <v>1042</v>
      </c>
      <c r="AA152" s="278">
        <v>22</v>
      </c>
      <c r="AB152" s="451">
        <v>21</v>
      </c>
      <c r="AC152" s="302" t="s">
        <v>2155</v>
      </c>
      <c r="AD152" s="318" t="s">
        <v>2121</v>
      </c>
      <c r="AE152" s="286">
        <v>15</v>
      </c>
      <c r="AF152" s="286">
        <v>0</v>
      </c>
      <c r="AG152" s="303">
        <v>0</v>
      </c>
      <c r="AH152" s="286" t="s">
        <v>2155</v>
      </c>
    </row>
    <row r="153" spans="1:34" s="283" customFormat="1" ht="25.5" x14ac:dyDescent="0.2">
      <c r="A153" s="156">
        <v>150</v>
      </c>
      <c r="B153" s="43" t="s">
        <v>1710</v>
      </c>
      <c r="C153" s="43">
        <v>5</v>
      </c>
      <c r="D153" s="43" t="s">
        <v>140</v>
      </c>
      <c r="E153" s="304" t="s">
        <v>1736</v>
      </c>
      <c r="F153" s="43" t="s">
        <v>2156</v>
      </c>
      <c r="G153" s="297">
        <v>21004185</v>
      </c>
      <c r="H153" s="297" t="s">
        <v>2157</v>
      </c>
      <c r="I153" s="297" t="s">
        <v>2158</v>
      </c>
      <c r="J153" s="43" t="s">
        <v>2159</v>
      </c>
      <c r="K153" s="43"/>
      <c r="L153" s="43"/>
      <c r="M153" s="43"/>
      <c r="N153" s="43" t="s">
        <v>2160</v>
      </c>
      <c r="O153" s="305" t="s">
        <v>2161</v>
      </c>
      <c r="P153" s="43"/>
      <c r="Q153" s="43">
        <v>1</v>
      </c>
      <c r="R153" s="535">
        <v>5000</v>
      </c>
      <c r="S153" s="535">
        <v>5000</v>
      </c>
      <c r="T153" s="278">
        <v>1</v>
      </c>
      <c r="U153" s="278">
        <v>1</v>
      </c>
      <c r="V153" s="278">
        <v>17</v>
      </c>
      <c r="W153" s="321">
        <v>17</v>
      </c>
      <c r="X153" s="278">
        <v>115</v>
      </c>
      <c r="Y153" s="278">
        <v>19</v>
      </c>
      <c r="Z153" s="278">
        <v>21</v>
      </c>
      <c r="AA153" s="278">
        <v>21</v>
      </c>
      <c r="AB153" s="451">
        <v>21</v>
      </c>
      <c r="AC153" s="281" t="s">
        <v>2162</v>
      </c>
      <c r="AD153" s="318" t="s">
        <v>2121</v>
      </c>
      <c r="AE153" s="43">
        <v>0</v>
      </c>
      <c r="AF153" s="43">
        <v>0</v>
      </c>
      <c r="AG153" s="282">
        <v>0</v>
      </c>
      <c r="AH153" s="282"/>
    </row>
    <row r="154" spans="1:34" s="283" customFormat="1" ht="25.5" x14ac:dyDescent="0.2">
      <c r="A154" s="156">
        <v>151</v>
      </c>
      <c r="B154" s="43" t="s">
        <v>1710</v>
      </c>
      <c r="C154" s="43">
        <v>5</v>
      </c>
      <c r="D154" s="43" t="s">
        <v>140</v>
      </c>
      <c r="E154" s="304" t="s">
        <v>1736</v>
      </c>
      <c r="F154" s="43" t="s">
        <v>2163</v>
      </c>
      <c r="G154" s="297">
        <v>21005367</v>
      </c>
      <c r="H154" s="297" t="s">
        <v>2164</v>
      </c>
      <c r="I154" s="297" t="s">
        <v>2165</v>
      </c>
      <c r="J154" s="43" t="s">
        <v>1776</v>
      </c>
      <c r="K154" s="43"/>
      <c r="L154" s="43"/>
      <c r="M154" s="43"/>
      <c r="N154" s="43" t="s">
        <v>2032</v>
      </c>
      <c r="O154" s="305" t="s">
        <v>2166</v>
      </c>
      <c r="P154" s="43"/>
      <c r="Q154" s="43">
        <v>1</v>
      </c>
      <c r="R154" s="535">
        <v>30000</v>
      </c>
      <c r="S154" s="535">
        <v>30000</v>
      </c>
      <c r="T154" s="278">
        <v>1</v>
      </c>
      <c r="U154" s="278">
        <v>1</v>
      </c>
      <c r="V154" s="278">
        <v>17</v>
      </c>
      <c r="W154" s="321">
        <v>17</v>
      </c>
      <c r="X154" s="278">
        <v>115</v>
      </c>
      <c r="Y154" s="278">
        <v>19</v>
      </c>
      <c r="Z154" s="278">
        <v>41</v>
      </c>
      <c r="AA154" s="278">
        <v>21</v>
      </c>
      <c r="AB154" s="451">
        <v>22</v>
      </c>
      <c r="AC154" s="281" t="s">
        <v>2167</v>
      </c>
      <c r="AD154" s="318"/>
      <c r="AE154" s="43">
        <v>0</v>
      </c>
      <c r="AF154" s="43">
        <v>0</v>
      </c>
      <c r="AG154" s="282">
        <v>0</v>
      </c>
      <c r="AH154" s="282"/>
    </row>
    <row r="155" spans="1:34" s="283" customFormat="1" ht="25.5" x14ac:dyDescent="0.2">
      <c r="A155" s="156">
        <v>152</v>
      </c>
      <c r="B155" s="43" t="s">
        <v>1710</v>
      </c>
      <c r="C155" s="43">
        <v>5</v>
      </c>
      <c r="D155" s="43" t="s">
        <v>140</v>
      </c>
      <c r="E155" s="304" t="s">
        <v>1736</v>
      </c>
      <c r="F155" s="43" t="s">
        <v>2168</v>
      </c>
      <c r="G155" s="297" t="s">
        <v>2169</v>
      </c>
      <c r="H155" s="297" t="s">
        <v>2170</v>
      </c>
      <c r="I155" s="297" t="s">
        <v>2171</v>
      </c>
      <c r="J155" s="43" t="s">
        <v>2172</v>
      </c>
      <c r="K155" s="43"/>
      <c r="L155" s="43"/>
      <c r="M155" s="43"/>
      <c r="N155" s="43" t="s">
        <v>2173</v>
      </c>
      <c r="O155" s="305" t="s">
        <v>2174</v>
      </c>
      <c r="P155" s="43"/>
      <c r="Q155" s="43">
        <v>1</v>
      </c>
      <c r="R155" s="535">
        <v>10000</v>
      </c>
      <c r="S155" s="535">
        <v>10000</v>
      </c>
      <c r="T155" s="278">
        <v>1</v>
      </c>
      <c r="U155" s="278">
        <v>1</v>
      </c>
      <c r="V155" s="278">
        <v>17</v>
      </c>
      <c r="W155" s="321">
        <v>17</v>
      </c>
      <c r="X155" s="278">
        <v>115</v>
      </c>
      <c r="Y155" s="278">
        <v>19</v>
      </c>
      <c r="Z155" s="278">
        <v>16</v>
      </c>
      <c r="AA155" s="278">
        <v>6</v>
      </c>
      <c r="AB155" s="451">
        <v>21</v>
      </c>
      <c r="AC155" s="281" t="s">
        <v>2175</v>
      </c>
      <c r="AD155" s="318"/>
      <c r="AE155" s="43">
        <v>0</v>
      </c>
      <c r="AF155" s="43">
        <v>0</v>
      </c>
      <c r="AG155" s="282">
        <v>0</v>
      </c>
      <c r="AH155" s="282"/>
    </row>
    <row r="156" spans="1:34" s="283" customFormat="1" ht="25.5" x14ac:dyDescent="0.2">
      <c r="A156" s="156">
        <v>153</v>
      </c>
      <c r="B156" s="43" t="s">
        <v>1710</v>
      </c>
      <c r="C156" s="43">
        <v>5</v>
      </c>
      <c r="D156" s="43" t="s">
        <v>140</v>
      </c>
      <c r="E156" s="304" t="s">
        <v>1736</v>
      </c>
      <c r="F156" s="43" t="s">
        <v>1978</v>
      </c>
      <c r="G156" s="297">
        <v>21000703</v>
      </c>
      <c r="H156" s="297" t="s">
        <v>1980</v>
      </c>
      <c r="I156" s="297" t="s">
        <v>1981</v>
      </c>
      <c r="J156" s="43" t="s">
        <v>2176</v>
      </c>
      <c r="K156" s="43"/>
      <c r="L156" s="43"/>
      <c r="M156" s="43"/>
      <c r="N156" s="43" t="s">
        <v>1986</v>
      </c>
      <c r="O156" s="313" t="s">
        <v>2177</v>
      </c>
      <c r="P156" s="43"/>
      <c r="Q156" s="43">
        <v>1</v>
      </c>
      <c r="R156" s="535">
        <v>15000</v>
      </c>
      <c r="S156" s="535">
        <v>15000</v>
      </c>
      <c r="T156" s="278">
        <v>1</v>
      </c>
      <c r="U156" s="278">
        <v>1</v>
      </c>
      <c r="V156" s="278">
        <v>17</v>
      </c>
      <c r="W156" s="321">
        <v>17</v>
      </c>
      <c r="X156" s="278">
        <v>115</v>
      </c>
      <c r="Y156" s="278">
        <v>19</v>
      </c>
      <c r="Z156" s="278">
        <v>22</v>
      </c>
      <c r="AA156" s="278">
        <v>6</v>
      </c>
      <c r="AB156" s="451">
        <v>21</v>
      </c>
      <c r="AC156" s="281" t="s">
        <v>2178</v>
      </c>
      <c r="AD156" s="318" t="s">
        <v>2121</v>
      </c>
      <c r="AE156" s="43">
        <v>0</v>
      </c>
      <c r="AF156" s="43">
        <v>0</v>
      </c>
      <c r="AG156" s="282">
        <v>0</v>
      </c>
      <c r="AH156" s="282"/>
    </row>
    <row r="157" spans="1:34" s="283" customFormat="1" ht="25.5" x14ac:dyDescent="0.2">
      <c r="A157" s="156">
        <v>154</v>
      </c>
      <c r="B157" s="43" t="s">
        <v>1710</v>
      </c>
      <c r="C157" s="43">
        <v>5</v>
      </c>
      <c r="D157" s="43" t="s">
        <v>140</v>
      </c>
      <c r="E157" s="304" t="s">
        <v>1736</v>
      </c>
      <c r="F157" s="43" t="s">
        <v>2179</v>
      </c>
      <c r="G157" s="297">
        <v>21008692</v>
      </c>
      <c r="H157" s="297" t="s">
        <v>2180</v>
      </c>
      <c r="I157" s="297" t="s">
        <v>2181</v>
      </c>
      <c r="J157" s="43" t="s">
        <v>2182</v>
      </c>
      <c r="K157" s="43"/>
      <c r="L157" s="43"/>
      <c r="M157" s="43"/>
      <c r="N157" s="43" t="s">
        <v>2183</v>
      </c>
      <c r="O157" s="314" t="s">
        <v>2184</v>
      </c>
      <c r="P157" s="43"/>
      <c r="Q157" s="43">
        <v>1</v>
      </c>
      <c r="R157" s="535">
        <v>15000</v>
      </c>
      <c r="S157" s="535">
        <v>15000</v>
      </c>
      <c r="T157" s="278">
        <v>1</v>
      </c>
      <c r="U157" s="278">
        <v>1</v>
      </c>
      <c r="V157" s="278">
        <v>17</v>
      </c>
      <c r="W157" s="321">
        <v>17</v>
      </c>
      <c r="X157" s="278">
        <v>115</v>
      </c>
      <c r="Y157" s="278">
        <v>19</v>
      </c>
      <c r="Z157" s="278">
        <v>6</v>
      </c>
      <c r="AA157" s="278">
        <v>21</v>
      </c>
      <c r="AB157" s="451">
        <v>22</v>
      </c>
      <c r="AC157" s="281" t="s">
        <v>2185</v>
      </c>
      <c r="AD157" s="318" t="s">
        <v>2121</v>
      </c>
      <c r="AE157" s="43">
        <v>0</v>
      </c>
      <c r="AF157" s="43">
        <v>0</v>
      </c>
      <c r="AG157" s="282">
        <v>0</v>
      </c>
      <c r="AH157" s="282"/>
    </row>
    <row r="158" spans="1:34" s="283" customFormat="1" ht="25.5" x14ac:dyDescent="0.2">
      <c r="A158" s="156">
        <v>155</v>
      </c>
      <c r="B158" s="43" t="s">
        <v>1710</v>
      </c>
      <c r="C158" s="43">
        <v>5</v>
      </c>
      <c r="D158" s="43" t="s">
        <v>140</v>
      </c>
      <c r="E158" s="304" t="s">
        <v>1736</v>
      </c>
      <c r="F158" s="43" t="s">
        <v>2186</v>
      </c>
      <c r="G158" s="297" t="s">
        <v>2187</v>
      </c>
      <c r="H158" s="297" t="s">
        <v>2188</v>
      </c>
      <c r="I158" s="297" t="s">
        <v>2189</v>
      </c>
      <c r="J158" s="43" t="s">
        <v>2190</v>
      </c>
      <c r="K158" s="43"/>
      <c r="L158" s="43"/>
      <c r="M158" s="43"/>
      <c r="N158" s="43" t="s">
        <v>2191</v>
      </c>
      <c r="O158" s="314" t="s">
        <v>2192</v>
      </c>
      <c r="P158" s="43"/>
      <c r="Q158" s="43">
        <v>1</v>
      </c>
      <c r="R158" s="535">
        <v>15000</v>
      </c>
      <c r="S158" s="535">
        <v>15000</v>
      </c>
      <c r="T158" s="278">
        <v>1</v>
      </c>
      <c r="U158" s="278">
        <v>1</v>
      </c>
      <c r="V158" s="278">
        <v>17</v>
      </c>
      <c r="W158" s="321">
        <v>17</v>
      </c>
      <c r="X158" s="278">
        <v>19</v>
      </c>
      <c r="Y158" s="278">
        <v>71</v>
      </c>
      <c r="Z158" s="278">
        <v>6</v>
      </c>
      <c r="AA158" s="278">
        <v>21</v>
      </c>
      <c r="AB158" s="451">
        <v>21</v>
      </c>
      <c r="AC158" s="281" t="s">
        <v>2193</v>
      </c>
      <c r="AD158" s="318" t="s">
        <v>2121</v>
      </c>
      <c r="AE158" s="43">
        <v>0</v>
      </c>
      <c r="AF158" s="43">
        <v>0</v>
      </c>
      <c r="AG158" s="282">
        <v>0</v>
      </c>
      <c r="AH158" s="282"/>
    </row>
    <row r="159" spans="1:34" s="283" customFormat="1" ht="33.75" x14ac:dyDescent="0.2">
      <c r="A159" s="156">
        <v>156</v>
      </c>
      <c r="B159" s="43" t="s">
        <v>1710</v>
      </c>
      <c r="C159" s="43">
        <v>5</v>
      </c>
      <c r="D159" s="43" t="s">
        <v>140</v>
      </c>
      <c r="E159" s="304" t="s">
        <v>1736</v>
      </c>
      <c r="F159" s="43" t="s">
        <v>2194</v>
      </c>
      <c r="G159" s="297" t="s">
        <v>2195</v>
      </c>
      <c r="H159" s="297" t="s">
        <v>2196</v>
      </c>
      <c r="I159" s="297" t="s">
        <v>2197</v>
      </c>
      <c r="J159" s="43" t="s">
        <v>2198</v>
      </c>
      <c r="K159" s="43"/>
      <c r="L159" s="43"/>
      <c r="M159" s="43"/>
      <c r="N159" s="43" t="s">
        <v>2199</v>
      </c>
      <c r="O159" s="314" t="s">
        <v>2200</v>
      </c>
      <c r="P159" s="43"/>
      <c r="Q159" s="43">
        <v>1</v>
      </c>
      <c r="R159" s="535">
        <v>15000</v>
      </c>
      <c r="S159" s="535">
        <v>15000</v>
      </c>
      <c r="T159" s="278">
        <v>1</v>
      </c>
      <c r="U159" s="278">
        <v>1</v>
      </c>
      <c r="V159" s="278">
        <v>17</v>
      </c>
      <c r="W159" s="321">
        <v>17</v>
      </c>
      <c r="X159" s="278">
        <v>29</v>
      </c>
      <c r="Y159" s="278">
        <v>19</v>
      </c>
      <c r="Z159" s="278">
        <v>44</v>
      </c>
      <c r="AA159" s="278">
        <v>41</v>
      </c>
      <c r="AB159" s="451">
        <v>15</v>
      </c>
      <c r="AC159" s="281" t="s">
        <v>2201</v>
      </c>
      <c r="AD159" s="318" t="s">
        <v>2121</v>
      </c>
      <c r="AE159" s="43">
        <v>0</v>
      </c>
      <c r="AF159" s="43">
        <v>0</v>
      </c>
      <c r="AG159" s="282">
        <v>0</v>
      </c>
      <c r="AH159" s="282"/>
    </row>
    <row r="160" spans="1:34" s="283" customFormat="1" ht="25.5" x14ac:dyDescent="0.2">
      <c r="A160" s="156">
        <v>157</v>
      </c>
      <c r="B160" s="43" t="s">
        <v>1710</v>
      </c>
      <c r="C160" s="43">
        <v>5</v>
      </c>
      <c r="D160" s="43" t="s">
        <v>140</v>
      </c>
      <c r="E160" s="304" t="s">
        <v>1736</v>
      </c>
      <c r="F160" s="43" t="s">
        <v>2202</v>
      </c>
      <c r="G160" s="297" t="s">
        <v>2203</v>
      </c>
      <c r="H160" s="297" t="s">
        <v>2204</v>
      </c>
      <c r="I160" s="297" t="s">
        <v>2205</v>
      </c>
      <c r="J160" s="43" t="s">
        <v>2206</v>
      </c>
      <c r="K160" s="43"/>
      <c r="L160" s="43"/>
      <c r="M160" s="43"/>
      <c r="N160" s="43" t="s">
        <v>2207</v>
      </c>
      <c r="O160" s="314" t="s">
        <v>2208</v>
      </c>
      <c r="P160" s="43"/>
      <c r="Q160" s="43">
        <v>1</v>
      </c>
      <c r="R160" s="535">
        <v>10000</v>
      </c>
      <c r="S160" s="535">
        <v>10000</v>
      </c>
      <c r="T160" s="278">
        <v>1</v>
      </c>
      <c r="U160" s="278">
        <v>1</v>
      </c>
      <c r="V160" s="278">
        <v>17</v>
      </c>
      <c r="W160" s="321">
        <v>17</v>
      </c>
      <c r="X160" s="278">
        <v>29</v>
      </c>
      <c r="Y160" s="278">
        <v>19</v>
      </c>
      <c r="Z160" s="278">
        <v>41</v>
      </c>
      <c r="AA160" s="278">
        <v>44</v>
      </c>
      <c r="AB160" s="451">
        <v>12</v>
      </c>
      <c r="AC160" s="281" t="s">
        <v>2209</v>
      </c>
      <c r="AD160" s="318" t="s">
        <v>2121</v>
      </c>
      <c r="AE160" s="43">
        <v>0</v>
      </c>
      <c r="AF160" s="43">
        <v>0</v>
      </c>
      <c r="AG160" s="282">
        <v>0</v>
      </c>
      <c r="AH160" s="282"/>
    </row>
    <row r="161" spans="1:34" s="283" customFormat="1" ht="25.5" x14ac:dyDescent="0.2">
      <c r="A161" s="156">
        <v>158</v>
      </c>
      <c r="B161" s="43" t="s">
        <v>1710</v>
      </c>
      <c r="C161" s="43">
        <v>5</v>
      </c>
      <c r="D161" s="43" t="s">
        <v>140</v>
      </c>
      <c r="E161" s="304" t="s">
        <v>1736</v>
      </c>
      <c r="F161" s="43" t="s">
        <v>2210</v>
      </c>
      <c r="G161" s="297" t="s">
        <v>2211</v>
      </c>
      <c r="H161" s="297" t="s">
        <v>2212</v>
      </c>
      <c r="I161" s="297" t="s">
        <v>2213</v>
      </c>
      <c r="J161" s="43" t="s">
        <v>2214</v>
      </c>
      <c r="K161" s="43"/>
      <c r="L161" s="43"/>
      <c r="M161" s="43"/>
      <c r="N161" s="43" t="s">
        <v>2215</v>
      </c>
      <c r="O161" s="314" t="s">
        <v>2216</v>
      </c>
      <c r="P161" s="43"/>
      <c r="Q161" s="43">
        <v>1</v>
      </c>
      <c r="R161" s="535">
        <v>20000</v>
      </c>
      <c r="S161" s="535">
        <v>20000</v>
      </c>
      <c r="T161" s="278">
        <v>1</v>
      </c>
      <c r="U161" s="278">
        <v>1</v>
      </c>
      <c r="V161" s="278">
        <v>17</v>
      </c>
      <c r="W161" s="321">
        <v>17</v>
      </c>
      <c r="X161" s="278">
        <v>115</v>
      </c>
      <c r="Y161" s="278">
        <v>19</v>
      </c>
      <c r="Z161" s="278">
        <v>44</v>
      </c>
      <c r="AA161" s="278">
        <v>21</v>
      </c>
      <c r="AB161" s="451">
        <v>20</v>
      </c>
      <c r="AC161" s="281" t="s">
        <v>2217</v>
      </c>
      <c r="AD161" s="318"/>
      <c r="AE161" s="43">
        <v>0</v>
      </c>
      <c r="AF161" s="43">
        <v>0</v>
      </c>
      <c r="AG161" s="282">
        <v>0</v>
      </c>
      <c r="AH161" s="282"/>
    </row>
    <row r="162" spans="1:34" s="283" customFormat="1" ht="38.25" x14ac:dyDescent="0.2">
      <c r="A162" s="156">
        <v>159</v>
      </c>
      <c r="B162" s="43" t="s">
        <v>1710</v>
      </c>
      <c r="C162" s="43">
        <v>5</v>
      </c>
      <c r="D162" s="43" t="s">
        <v>140</v>
      </c>
      <c r="E162" s="304" t="s">
        <v>1736</v>
      </c>
      <c r="F162" s="43" t="s">
        <v>2218</v>
      </c>
      <c r="G162" s="297">
        <v>21004280</v>
      </c>
      <c r="H162" s="297" t="s">
        <v>2219</v>
      </c>
      <c r="I162" s="297" t="s">
        <v>2220</v>
      </c>
      <c r="J162" s="43" t="s">
        <v>2221</v>
      </c>
      <c r="K162" s="43"/>
      <c r="L162" s="43"/>
      <c r="M162" s="43"/>
      <c r="N162" s="43" t="s">
        <v>2222</v>
      </c>
      <c r="O162" s="315" t="s">
        <v>2223</v>
      </c>
      <c r="P162" s="43"/>
      <c r="Q162" s="43">
        <v>1</v>
      </c>
      <c r="R162" s="535">
        <v>30000</v>
      </c>
      <c r="S162" s="535">
        <v>30000</v>
      </c>
      <c r="T162" s="278">
        <v>1</v>
      </c>
      <c r="U162" s="278">
        <v>1</v>
      </c>
      <c r="V162" s="278">
        <v>17</v>
      </c>
      <c r="W162" s="321">
        <v>17</v>
      </c>
      <c r="X162" s="278">
        <v>115</v>
      </c>
      <c r="Y162" s="278">
        <v>19</v>
      </c>
      <c r="Z162" s="278">
        <v>44</v>
      </c>
      <c r="AA162" s="278">
        <v>20</v>
      </c>
      <c r="AB162" s="451">
        <v>21</v>
      </c>
      <c r="AC162" s="281" t="s">
        <v>2224</v>
      </c>
      <c r="AD162" s="318" t="s">
        <v>2121</v>
      </c>
      <c r="AE162" s="43">
        <v>0</v>
      </c>
      <c r="AF162" s="43">
        <v>0</v>
      </c>
      <c r="AG162" s="282">
        <v>0</v>
      </c>
      <c r="AH162" s="282"/>
    </row>
    <row r="163" spans="1:34" s="283" customFormat="1" ht="38.25" x14ac:dyDescent="0.2">
      <c r="A163" s="156">
        <v>160</v>
      </c>
      <c r="B163" s="43" t="s">
        <v>1710</v>
      </c>
      <c r="C163" s="43">
        <v>5</v>
      </c>
      <c r="D163" s="43" t="s">
        <v>140</v>
      </c>
      <c r="E163" s="304" t="s">
        <v>1736</v>
      </c>
      <c r="F163" s="43" t="s">
        <v>2218</v>
      </c>
      <c r="G163" s="297">
        <v>21004280</v>
      </c>
      <c r="H163" s="297" t="s">
        <v>2219</v>
      </c>
      <c r="I163" s="297" t="s">
        <v>2220</v>
      </c>
      <c r="J163" s="43" t="s">
        <v>2221</v>
      </c>
      <c r="K163" s="43"/>
      <c r="L163" s="43"/>
      <c r="M163" s="43"/>
      <c r="N163" s="43" t="s">
        <v>2222</v>
      </c>
      <c r="O163" s="315" t="s">
        <v>2225</v>
      </c>
      <c r="P163" s="43"/>
      <c r="Q163" s="43">
        <v>1</v>
      </c>
      <c r="R163" s="535">
        <v>60000</v>
      </c>
      <c r="S163" s="535">
        <v>60000</v>
      </c>
      <c r="T163" s="278">
        <v>1</v>
      </c>
      <c r="U163" s="278">
        <v>1</v>
      </c>
      <c r="V163" s="278">
        <v>17</v>
      </c>
      <c r="W163" s="321">
        <v>17</v>
      </c>
      <c r="X163" s="278">
        <v>115</v>
      </c>
      <c r="Y163" s="278">
        <v>19</v>
      </c>
      <c r="Z163" s="278">
        <v>44</v>
      </c>
      <c r="AA163" s="278">
        <v>20</v>
      </c>
      <c r="AB163" s="451">
        <v>21</v>
      </c>
      <c r="AC163" s="281" t="s">
        <v>2224</v>
      </c>
      <c r="AD163" s="318" t="s">
        <v>2121</v>
      </c>
      <c r="AE163" s="43">
        <v>0</v>
      </c>
      <c r="AF163" s="43">
        <v>0</v>
      </c>
      <c r="AG163" s="282">
        <v>0</v>
      </c>
      <c r="AH163" s="282"/>
    </row>
    <row r="164" spans="1:34" s="283" customFormat="1" ht="25.5" x14ac:dyDescent="0.2">
      <c r="A164" s="156">
        <v>161</v>
      </c>
      <c r="B164" s="43" t="s">
        <v>1710</v>
      </c>
      <c r="C164" s="43">
        <v>5</v>
      </c>
      <c r="D164" s="43" t="s">
        <v>140</v>
      </c>
      <c r="E164" s="304" t="s">
        <v>1736</v>
      </c>
      <c r="F164" s="43" t="s">
        <v>2226</v>
      </c>
      <c r="G164" s="297">
        <v>21007645</v>
      </c>
      <c r="H164" s="297" t="s">
        <v>2227</v>
      </c>
      <c r="I164" s="297" t="s">
        <v>2228</v>
      </c>
      <c r="J164" s="43" t="s">
        <v>2229</v>
      </c>
      <c r="K164" s="43"/>
      <c r="L164" s="43"/>
      <c r="M164" s="43"/>
      <c r="N164" s="43" t="s">
        <v>2230</v>
      </c>
      <c r="O164" s="315" t="s">
        <v>2231</v>
      </c>
      <c r="P164" s="43"/>
      <c r="Q164" s="43">
        <v>1</v>
      </c>
      <c r="R164" s="535">
        <v>15000</v>
      </c>
      <c r="S164" s="535">
        <v>15000</v>
      </c>
      <c r="T164" s="278">
        <v>1</v>
      </c>
      <c r="U164" s="278">
        <v>1</v>
      </c>
      <c r="V164" s="278">
        <v>17</v>
      </c>
      <c r="W164" s="321">
        <v>17</v>
      </c>
      <c r="X164" s="278">
        <v>115</v>
      </c>
      <c r="Y164" s="278">
        <v>19</v>
      </c>
      <c r="Z164" s="278">
        <v>44</v>
      </c>
      <c r="AA164" s="278">
        <v>21</v>
      </c>
      <c r="AB164" s="451">
        <v>21</v>
      </c>
      <c r="AC164" s="281" t="s">
        <v>2232</v>
      </c>
      <c r="AD164" s="318" t="s">
        <v>2121</v>
      </c>
      <c r="AE164" s="43">
        <v>0</v>
      </c>
      <c r="AF164" s="43">
        <v>0</v>
      </c>
      <c r="AG164" s="282">
        <v>0</v>
      </c>
      <c r="AH164" s="282"/>
    </row>
    <row r="165" spans="1:34" s="283" customFormat="1" ht="22.5" x14ac:dyDescent="0.2">
      <c r="A165" s="156">
        <v>162</v>
      </c>
      <c r="B165" s="43" t="s">
        <v>1710</v>
      </c>
      <c r="C165" s="43">
        <v>5</v>
      </c>
      <c r="D165" s="43" t="s">
        <v>140</v>
      </c>
      <c r="E165" s="304" t="s">
        <v>1736</v>
      </c>
      <c r="F165" s="43" t="s">
        <v>2233</v>
      </c>
      <c r="G165" s="297">
        <v>21000689</v>
      </c>
      <c r="H165" s="297" t="s">
        <v>2234</v>
      </c>
      <c r="I165" s="297" t="s">
        <v>2235</v>
      </c>
      <c r="J165" s="43" t="s">
        <v>2236</v>
      </c>
      <c r="K165" s="43"/>
      <c r="L165" s="43"/>
      <c r="M165" s="43"/>
      <c r="N165" s="43" t="s">
        <v>2237</v>
      </c>
      <c r="O165" s="315" t="s">
        <v>2238</v>
      </c>
      <c r="P165" s="43"/>
      <c r="Q165" s="43">
        <v>1</v>
      </c>
      <c r="R165" s="535">
        <v>6000</v>
      </c>
      <c r="S165" s="535">
        <v>6000</v>
      </c>
      <c r="T165" s="278">
        <v>1</v>
      </c>
      <c r="U165" s="278">
        <v>1</v>
      </c>
      <c r="V165" s="278">
        <v>17</v>
      </c>
      <c r="W165" s="321">
        <v>17</v>
      </c>
      <c r="X165" s="278">
        <v>115</v>
      </c>
      <c r="Y165" s="278">
        <v>19</v>
      </c>
      <c r="Z165" s="278">
        <v>44</v>
      </c>
      <c r="AA165" s="278">
        <v>41</v>
      </c>
      <c r="AB165" s="451">
        <v>21</v>
      </c>
      <c r="AC165" s="281" t="s">
        <v>2239</v>
      </c>
      <c r="AD165" s="318" t="s">
        <v>2121</v>
      </c>
      <c r="AE165" s="43">
        <v>0</v>
      </c>
      <c r="AF165" s="43">
        <v>0</v>
      </c>
      <c r="AG165" s="282">
        <v>0</v>
      </c>
      <c r="AH165" s="282"/>
    </row>
    <row r="166" spans="1:34" s="283" customFormat="1" ht="38.25" x14ac:dyDescent="0.2">
      <c r="A166" s="156">
        <v>163</v>
      </c>
      <c r="B166" s="43" t="s">
        <v>1710</v>
      </c>
      <c r="C166" s="43">
        <v>5</v>
      </c>
      <c r="D166" s="43" t="s">
        <v>140</v>
      </c>
      <c r="E166" s="304" t="s">
        <v>1736</v>
      </c>
      <c r="F166" s="43" t="s">
        <v>2240</v>
      </c>
      <c r="G166" s="297" t="s">
        <v>2241</v>
      </c>
      <c r="H166" s="297" t="s">
        <v>2242</v>
      </c>
      <c r="I166" s="297" t="s">
        <v>2243</v>
      </c>
      <c r="J166" s="43" t="s">
        <v>2244</v>
      </c>
      <c r="K166" s="43"/>
      <c r="L166" s="43"/>
      <c r="M166" s="43"/>
      <c r="N166" s="43" t="s">
        <v>2245</v>
      </c>
      <c r="O166" s="315" t="s">
        <v>2246</v>
      </c>
      <c r="P166" s="43"/>
      <c r="Q166" s="43">
        <v>1</v>
      </c>
      <c r="R166" s="535">
        <v>10000</v>
      </c>
      <c r="S166" s="535">
        <v>10000</v>
      </c>
      <c r="T166" s="278">
        <v>1</v>
      </c>
      <c r="U166" s="278">
        <v>1</v>
      </c>
      <c r="V166" s="278">
        <v>17</v>
      </c>
      <c r="W166" s="321">
        <v>17</v>
      </c>
      <c r="X166" s="278">
        <v>115</v>
      </c>
      <c r="Y166" s="278">
        <v>19</v>
      </c>
      <c r="Z166" s="278">
        <v>44</v>
      </c>
      <c r="AA166" s="278">
        <v>21</v>
      </c>
      <c r="AB166" s="451">
        <v>21</v>
      </c>
      <c r="AC166" s="281" t="s">
        <v>2224</v>
      </c>
      <c r="AD166" s="318" t="s">
        <v>2121</v>
      </c>
      <c r="AE166" s="43">
        <v>0</v>
      </c>
      <c r="AF166" s="43">
        <v>0</v>
      </c>
      <c r="AG166" s="282">
        <v>0</v>
      </c>
      <c r="AH166" s="282"/>
    </row>
    <row r="167" spans="1:34" s="283" customFormat="1" ht="25.5" x14ac:dyDescent="0.2">
      <c r="A167" s="156">
        <v>164</v>
      </c>
      <c r="B167" s="43" t="s">
        <v>1710</v>
      </c>
      <c r="C167" s="43">
        <v>5</v>
      </c>
      <c r="D167" s="43" t="s">
        <v>140</v>
      </c>
      <c r="E167" s="304" t="s">
        <v>1736</v>
      </c>
      <c r="F167" s="43" t="s">
        <v>1858</v>
      </c>
      <c r="G167" s="297">
        <v>21002139</v>
      </c>
      <c r="H167" s="297" t="s">
        <v>1859</v>
      </c>
      <c r="I167" s="297" t="s">
        <v>1860</v>
      </c>
      <c r="J167" s="43" t="s">
        <v>2247</v>
      </c>
      <c r="K167" s="43"/>
      <c r="L167" s="43"/>
      <c r="M167" s="43"/>
      <c r="N167" s="43" t="s">
        <v>1865</v>
      </c>
      <c r="O167" s="315" t="s">
        <v>2248</v>
      </c>
      <c r="P167" s="43"/>
      <c r="Q167" s="43">
        <v>1</v>
      </c>
      <c r="R167" s="535">
        <v>40000</v>
      </c>
      <c r="S167" s="535">
        <v>40000</v>
      </c>
      <c r="T167" s="278">
        <v>1</v>
      </c>
      <c r="U167" s="278">
        <v>1</v>
      </c>
      <c r="V167" s="278">
        <v>17</v>
      </c>
      <c r="W167" s="321">
        <v>17</v>
      </c>
      <c r="X167" s="278">
        <v>115</v>
      </c>
      <c r="Y167" s="278">
        <v>19</v>
      </c>
      <c r="Z167" s="278">
        <v>44</v>
      </c>
      <c r="AA167" s="278">
        <v>34</v>
      </c>
      <c r="AB167" s="451">
        <v>21</v>
      </c>
      <c r="AC167" s="281" t="s">
        <v>2249</v>
      </c>
      <c r="AD167" s="318" t="s">
        <v>2121</v>
      </c>
      <c r="AE167" s="43">
        <v>0</v>
      </c>
      <c r="AF167" s="43">
        <v>0</v>
      </c>
      <c r="AG167" s="282">
        <v>0</v>
      </c>
      <c r="AH167" s="282"/>
    </row>
    <row r="168" spans="1:34" s="283" customFormat="1" ht="38.25" x14ac:dyDescent="0.2">
      <c r="A168" s="156">
        <v>165</v>
      </c>
      <c r="B168" s="43" t="s">
        <v>1710</v>
      </c>
      <c r="C168" s="43">
        <v>5</v>
      </c>
      <c r="D168" s="43" t="s">
        <v>125</v>
      </c>
      <c r="E168" s="304" t="s">
        <v>1745</v>
      </c>
      <c r="F168" s="43" t="s">
        <v>2218</v>
      </c>
      <c r="G168" s="297">
        <v>21004280</v>
      </c>
      <c r="H168" s="297" t="s">
        <v>2219</v>
      </c>
      <c r="I168" s="297" t="s">
        <v>2220</v>
      </c>
      <c r="J168" s="43" t="s">
        <v>2221</v>
      </c>
      <c r="K168" s="43"/>
      <c r="L168" s="43"/>
      <c r="M168" s="43"/>
      <c r="N168" s="43" t="s">
        <v>2222</v>
      </c>
      <c r="O168" s="315" t="s">
        <v>2250</v>
      </c>
      <c r="P168" s="43"/>
      <c r="Q168" s="43">
        <v>1</v>
      </c>
      <c r="R168" s="535">
        <v>120000</v>
      </c>
      <c r="S168" s="535">
        <v>120000</v>
      </c>
      <c r="T168" s="278">
        <v>1</v>
      </c>
      <c r="U168" s="278">
        <v>1</v>
      </c>
      <c r="V168" s="278">
        <v>17</v>
      </c>
      <c r="W168" s="321">
        <v>17</v>
      </c>
      <c r="X168" s="278">
        <v>115</v>
      </c>
      <c r="Y168" s="278">
        <v>19</v>
      </c>
      <c r="Z168" s="278">
        <v>44</v>
      </c>
      <c r="AA168" s="278">
        <v>22</v>
      </c>
      <c r="AB168" s="451">
        <v>21</v>
      </c>
      <c r="AC168" s="281" t="s">
        <v>2224</v>
      </c>
      <c r="AD168" s="318" t="s">
        <v>2121</v>
      </c>
      <c r="AE168" s="43">
        <v>0</v>
      </c>
      <c r="AF168" s="43">
        <v>0</v>
      </c>
      <c r="AG168" s="282">
        <v>0</v>
      </c>
      <c r="AH168" s="282"/>
    </row>
    <row r="169" spans="1:34" s="283" customFormat="1" ht="38.25" x14ac:dyDescent="0.2">
      <c r="A169" s="156">
        <v>166</v>
      </c>
      <c r="B169" s="43" t="s">
        <v>1710</v>
      </c>
      <c r="C169" s="43">
        <v>5</v>
      </c>
      <c r="D169" s="43" t="s">
        <v>140</v>
      </c>
      <c r="E169" s="304" t="s">
        <v>1736</v>
      </c>
      <c r="F169" s="43" t="s">
        <v>2251</v>
      </c>
      <c r="G169" s="297">
        <v>19000809</v>
      </c>
      <c r="H169" s="297" t="s">
        <v>2252</v>
      </c>
      <c r="I169" s="297" t="s">
        <v>2253</v>
      </c>
      <c r="J169" s="43" t="s">
        <v>2254</v>
      </c>
      <c r="K169" s="43"/>
      <c r="L169" s="43"/>
      <c r="M169" s="43"/>
      <c r="N169" s="43" t="s">
        <v>2255</v>
      </c>
      <c r="O169" s="315" t="s">
        <v>2256</v>
      </c>
      <c r="P169" s="43"/>
      <c r="Q169" s="43">
        <v>1</v>
      </c>
      <c r="R169" s="535">
        <v>15000</v>
      </c>
      <c r="S169" s="535">
        <v>15000</v>
      </c>
      <c r="T169" s="278">
        <v>1</v>
      </c>
      <c r="U169" s="278">
        <v>1</v>
      </c>
      <c r="V169" s="278">
        <v>17</v>
      </c>
      <c r="W169" s="321">
        <v>17</v>
      </c>
      <c r="X169" s="278">
        <v>115</v>
      </c>
      <c r="Y169" s="278">
        <v>19</v>
      </c>
      <c r="Z169" s="278">
        <v>44</v>
      </c>
      <c r="AA169" s="278">
        <v>6</v>
      </c>
      <c r="AB169" s="451">
        <v>21</v>
      </c>
      <c r="AC169" s="281" t="s">
        <v>2249</v>
      </c>
      <c r="AD169" s="318"/>
      <c r="AE169" s="43">
        <v>0</v>
      </c>
      <c r="AF169" s="43">
        <v>0</v>
      </c>
      <c r="AG169" s="282">
        <v>0</v>
      </c>
      <c r="AH169" s="282"/>
    </row>
    <row r="170" spans="1:34" s="283" customFormat="1" ht="25.5" x14ac:dyDescent="0.2">
      <c r="A170" s="156">
        <v>167</v>
      </c>
      <c r="B170" s="43" t="s">
        <v>1710</v>
      </c>
      <c r="C170" s="43">
        <v>5</v>
      </c>
      <c r="D170" s="43" t="s">
        <v>140</v>
      </c>
      <c r="E170" s="304" t="s">
        <v>1736</v>
      </c>
      <c r="F170" s="43" t="s">
        <v>2257</v>
      </c>
      <c r="G170" s="297">
        <v>21006249</v>
      </c>
      <c r="H170" s="297" t="s">
        <v>2258</v>
      </c>
      <c r="I170" s="297" t="s">
        <v>2259</v>
      </c>
      <c r="J170" s="43" t="s">
        <v>2260</v>
      </c>
      <c r="K170" s="43"/>
      <c r="L170" s="43"/>
      <c r="M170" s="43"/>
      <c r="N170" s="43" t="s">
        <v>2261</v>
      </c>
      <c r="O170" s="315" t="s">
        <v>2262</v>
      </c>
      <c r="P170" s="43"/>
      <c r="Q170" s="43">
        <v>1</v>
      </c>
      <c r="R170" s="535">
        <v>25000</v>
      </c>
      <c r="S170" s="535">
        <v>25000</v>
      </c>
      <c r="T170" s="278">
        <v>1</v>
      </c>
      <c r="U170" s="278">
        <v>1</v>
      </c>
      <c r="V170" s="278">
        <v>17</v>
      </c>
      <c r="W170" s="321">
        <v>17</v>
      </c>
      <c r="X170" s="278">
        <v>115</v>
      </c>
      <c r="Y170" s="278">
        <v>19</v>
      </c>
      <c r="Z170" s="278">
        <v>44</v>
      </c>
      <c r="AA170" s="278">
        <v>6</v>
      </c>
      <c r="AB170" s="451">
        <v>21</v>
      </c>
      <c r="AC170" s="281" t="s">
        <v>2263</v>
      </c>
      <c r="AD170" s="318"/>
      <c r="AE170" s="43">
        <v>0</v>
      </c>
      <c r="AF170" s="43">
        <v>0</v>
      </c>
      <c r="AG170" s="282">
        <v>0</v>
      </c>
      <c r="AH170" s="282"/>
    </row>
    <row r="171" spans="1:34" s="283" customFormat="1" ht="25.5" x14ac:dyDescent="0.2">
      <c r="A171" s="156">
        <v>168</v>
      </c>
      <c r="B171" s="43" t="s">
        <v>1710</v>
      </c>
      <c r="C171" s="43">
        <v>5</v>
      </c>
      <c r="D171" s="43" t="s">
        <v>140</v>
      </c>
      <c r="E171" s="304" t="s">
        <v>1736</v>
      </c>
      <c r="F171" s="43" t="s">
        <v>2264</v>
      </c>
      <c r="G171" s="297" t="s">
        <v>2265</v>
      </c>
      <c r="H171" s="297" t="s">
        <v>2266</v>
      </c>
      <c r="I171" s="297" t="s">
        <v>2267</v>
      </c>
      <c r="J171" s="43" t="s">
        <v>2268</v>
      </c>
      <c r="K171" s="43"/>
      <c r="L171" s="43"/>
      <c r="M171" s="43"/>
      <c r="N171" s="43" t="s">
        <v>2269</v>
      </c>
      <c r="O171" s="315" t="s">
        <v>2270</v>
      </c>
      <c r="P171" s="43"/>
      <c r="Q171" s="43">
        <v>1</v>
      </c>
      <c r="R171" s="535">
        <v>10000</v>
      </c>
      <c r="S171" s="535">
        <v>10000</v>
      </c>
      <c r="T171" s="278">
        <v>1</v>
      </c>
      <c r="U171" s="278">
        <v>1</v>
      </c>
      <c r="V171" s="278">
        <v>17</v>
      </c>
      <c r="W171" s="321">
        <v>17</v>
      </c>
      <c r="X171" s="278">
        <v>115</v>
      </c>
      <c r="Y171" s="278">
        <v>19</v>
      </c>
      <c r="Z171" s="278">
        <v>44</v>
      </c>
      <c r="AA171" s="278">
        <v>27</v>
      </c>
      <c r="AB171" s="451">
        <v>21</v>
      </c>
      <c r="AC171" s="281" t="s">
        <v>2271</v>
      </c>
      <c r="AD171" s="456"/>
      <c r="AE171" s="43">
        <v>0</v>
      </c>
      <c r="AF171" s="43">
        <v>0</v>
      </c>
      <c r="AG171" s="282">
        <v>0</v>
      </c>
      <c r="AH171" s="282"/>
    </row>
    <row r="172" spans="1:34" s="283" customFormat="1" ht="25.5" x14ac:dyDescent="0.2">
      <c r="A172" s="156">
        <v>169</v>
      </c>
      <c r="B172" s="43" t="s">
        <v>1710</v>
      </c>
      <c r="C172" s="43">
        <v>5</v>
      </c>
      <c r="D172" s="43" t="s">
        <v>140</v>
      </c>
      <c r="E172" s="304" t="s">
        <v>1736</v>
      </c>
      <c r="F172" s="43" t="s">
        <v>2080</v>
      </c>
      <c r="G172" s="297">
        <v>21000799</v>
      </c>
      <c r="H172" s="297" t="s">
        <v>2082</v>
      </c>
      <c r="I172" s="297" t="s">
        <v>2272</v>
      </c>
      <c r="J172" s="43" t="s">
        <v>2273</v>
      </c>
      <c r="K172" s="43"/>
      <c r="L172" s="43"/>
      <c r="M172" s="43"/>
      <c r="N172" s="43" t="s">
        <v>2274</v>
      </c>
      <c r="O172" s="315" t="s">
        <v>2275</v>
      </c>
      <c r="P172" s="43"/>
      <c r="Q172" s="43">
        <v>1</v>
      </c>
      <c r="R172" s="535">
        <v>12000</v>
      </c>
      <c r="S172" s="535">
        <v>12000</v>
      </c>
      <c r="T172" s="278">
        <v>1</v>
      </c>
      <c r="U172" s="278">
        <v>1</v>
      </c>
      <c r="V172" s="278">
        <v>17</v>
      </c>
      <c r="W172" s="321">
        <v>17</v>
      </c>
      <c r="X172" s="278">
        <v>115</v>
      </c>
      <c r="Y172" s="278">
        <v>19</v>
      </c>
      <c r="Z172" s="278">
        <v>44</v>
      </c>
      <c r="AA172" s="278">
        <v>31</v>
      </c>
      <c r="AB172" s="451">
        <v>21</v>
      </c>
      <c r="AC172" s="281" t="s">
        <v>2276</v>
      </c>
      <c r="AD172" s="318"/>
      <c r="AE172" s="43">
        <v>0</v>
      </c>
      <c r="AF172" s="43">
        <v>0</v>
      </c>
      <c r="AG172" s="282">
        <v>0</v>
      </c>
      <c r="AH172" s="282"/>
    </row>
    <row r="173" spans="1:34" s="283" customFormat="1" ht="25.5" x14ac:dyDescent="0.2">
      <c r="A173" s="156">
        <v>170</v>
      </c>
      <c r="B173" s="43" t="s">
        <v>1710</v>
      </c>
      <c r="C173" s="43">
        <v>5</v>
      </c>
      <c r="D173" s="43" t="s">
        <v>140</v>
      </c>
      <c r="E173" s="304" t="s">
        <v>1736</v>
      </c>
      <c r="F173" s="43" t="s">
        <v>2277</v>
      </c>
      <c r="G173" s="297">
        <v>21009579</v>
      </c>
      <c r="H173" s="297" t="s">
        <v>2278</v>
      </c>
      <c r="I173" s="297" t="s">
        <v>2279</v>
      </c>
      <c r="J173" s="43" t="s">
        <v>2280</v>
      </c>
      <c r="K173" s="43"/>
      <c r="L173" s="43"/>
      <c r="M173" s="43"/>
      <c r="N173" s="43" t="s">
        <v>2281</v>
      </c>
      <c r="O173" s="315" t="s">
        <v>2282</v>
      </c>
      <c r="P173" s="43"/>
      <c r="Q173" s="43">
        <v>1</v>
      </c>
      <c r="R173" s="535">
        <v>10000</v>
      </c>
      <c r="S173" s="535">
        <v>10000</v>
      </c>
      <c r="T173" s="278">
        <v>1</v>
      </c>
      <c r="U173" s="278">
        <v>1</v>
      </c>
      <c r="V173" s="278">
        <v>17</v>
      </c>
      <c r="W173" s="321">
        <v>17</v>
      </c>
      <c r="X173" s="278">
        <v>115</v>
      </c>
      <c r="Y173" s="278">
        <v>19</v>
      </c>
      <c r="Z173" s="278">
        <v>44</v>
      </c>
      <c r="AA173" s="278">
        <v>12</v>
      </c>
      <c r="AB173" s="451">
        <v>21</v>
      </c>
      <c r="AC173" s="281" t="s">
        <v>2283</v>
      </c>
      <c r="AD173" s="318"/>
      <c r="AE173" s="43">
        <v>0</v>
      </c>
      <c r="AF173" s="43">
        <v>0</v>
      </c>
      <c r="AG173" s="282">
        <v>0</v>
      </c>
      <c r="AH173" s="282"/>
    </row>
    <row r="174" spans="1:34" s="283" customFormat="1" ht="25.5" x14ac:dyDescent="0.2">
      <c r="A174" s="156">
        <v>171</v>
      </c>
      <c r="B174" s="43" t="s">
        <v>1710</v>
      </c>
      <c r="C174" s="43">
        <v>5</v>
      </c>
      <c r="D174" s="43" t="s">
        <v>140</v>
      </c>
      <c r="E174" s="304" t="s">
        <v>1736</v>
      </c>
      <c r="F174" s="43" t="s">
        <v>2284</v>
      </c>
      <c r="G174" s="297">
        <v>21000897</v>
      </c>
      <c r="H174" s="297" t="s">
        <v>2285</v>
      </c>
      <c r="I174" s="297" t="s">
        <v>2286</v>
      </c>
      <c r="J174" s="43" t="s">
        <v>2287</v>
      </c>
      <c r="K174" s="43"/>
      <c r="L174" s="43"/>
      <c r="M174" s="43"/>
      <c r="N174" s="43" t="s">
        <v>2288</v>
      </c>
      <c r="O174" s="315" t="s">
        <v>2289</v>
      </c>
      <c r="P174" s="43"/>
      <c r="Q174" s="43">
        <v>1</v>
      </c>
      <c r="R174" s="535">
        <v>8000</v>
      </c>
      <c r="S174" s="535">
        <v>8000</v>
      </c>
      <c r="T174" s="278">
        <v>1</v>
      </c>
      <c r="U174" s="278">
        <v>1</v>
      </c>
      <c r="V174" s="278">
        <v>17</v>
      </c>
      <c r="W174" s="321">
        <v>17</v>
      </c>
      <c r="X174" s="278">
        <v>115</v>
      </c>
      <c r="Y174" s="278">
        <v>19</v>
      </c>
      <c r="Z174" s="278">
        <v>44</v>
      </c>
      <c r="AA174" s="278">
        <v>24</v>
      </c>
      <c r="AB174" s="451">
        <v>21</v>
      </c>
      <c r="AC174" s="281" t="s">
        <v>2290</v>
      </c>
      <c r="AD174" s="318"/>
      <c r="AE174" s="43">
        <v>0</v>
      </c>
      <c r="AF174" s="43">
        <v>0</v>
      </c>
      <c r="AG174" s="282">
        <v>0</v>
      </c>
      <c r="AH174" s="282"/>
    </row>
    <row r="175" spans="1:34" s="283" customFormat="1" ht="25.5" x14ac:dyDescent="0.2">
      <c r="A175" s="156">
        <v>172</v>
      </c>
      <c r="B175" s="43" t="s">
        <v>1710</v>
      </c>
      <c r="C175" s="43">
        <v>5</v>
      </c>
      <c r="D175" s="43" t="s">
        <v>140</v>
      </c>
      <c r="E175" s="304" t="s">
        <v>1736</v>
      </c>
      <c r="F175" s="43" t="s">
        <v>2291</v>
      </c>
      <c r="G175" s="297" t="s">
        <v>2292</v>
      </c>
      <c r="H175" s="297" t="s">
        <v>1819</v>
      </c>
      <c r="I175" s="297" t="s">
        <v>1820</v>
      </c>
      <c r="J175" s="43" t="s">
        <v>1821</v>
      </c>
      <c r="K175" s="43"/>
      <c r="L175" s="43"/>
      <c r="M175" s="43"/>
      <c r="N175" s="43" t="s">
        <v>1822</v>
      </c>
      <c r="O175" s="315" t="s">
        <v>2293</v>
      </c>
      <c r="P175" s="43"/>
      <c r="Q175" s="43">
        <v>1</v>
      </c>
      <c r="R175" s="535">
        <v>40000</v>
      </c>
      <c r="S175" s="535">
        <v>40000</v>
      </c>
      <c r="T175" s="278">
        <v>1</v>
      </c>
      <c r="U175" s="278">
        <v>1</v>
      </c>
      <c r="V175" s="278">
        <v>17</v>
      </c>
      <c r="W175" s="321">
        <v>17</v>
      </c>
      <c r="X175" s="278">
        <v>115</v>
      </c>
      <c r="Y175" s="278">
        <v>19</v>
      </c>
      <c r="Z175" s="278">
        <v>44</v>
      </c>
      <c r="AA175" s="278">
        <v>24</v>
      </c>
      <c r="AB175" s="451">
        <v>21</v>
      </c>
      <c r="AC175" s="281" t="s">
        <v>2294</v>
      </c>
      <c r="AD175" s="318"/>
      <c r="AE175" s="43">
        <v>0</v>
      </c>
      <c r="AF175" s="43">
        <v>0</v>
      </c>
      <c r="AG175" s="282">
        <v>0</v>
      </c>
      <c r="AH175" s="282"/>
    </row>
    <row r="176" spans="1:34" s="283" customFormat="1" ht="25.5" x14ac:dyDescent="0.2">
      <c r="A176" s="156">
        <v>173</v>
      </c>
      <c r="B176" s="43" t="s">
        <v>1710</v>
      </c>
      <c r="C176" s="43">
        <v>5</v>
      </c>
      <c r="D176" s="43" t="s">
        <v>140</v>
      </c>
      <c r="E176" s="304" t="s">
        <v>1736</v>
      </c>
      <c r="F176" s="43" t="s">
        <v>2295</v>
      </c>
      <c r="G176" s="297" t="s">
        <v>2296</v>
      </c>
      <c r="H176" s="297" t="s">
        <v>13392</v>
      </c>
      <c r="I176" s="297" t="s">
        <v>2297</v>
      </c>
      <c r="J176" s="43" t="s">
        <v>2298</v>
      </c>
      <c r="K176" s="43"/>
      <c r="L176" s="43"/>
      <c r="M176" s="43"/>
      <c r="N176" s="43" t="s">
        <v>2299</v>
      </c>
      <c r="O176" s="315" t="s">
        <v>2300</v>
      </c>
      <c r="P176" s="43"/>
      <c r="Q176" s="43">
        <v>1</v>
      </c>
      <c r="R176" s="535">
        <v>10000</v>
      </c>
      <c r="S176" s="535">
        <v>10000</v>
      </c>
      <c r="T176" s="278">
        <v>1</v>
      </c>
      <c r="U176" s="278">
        <v>1</v>
      </c>
      <c r="V176" s="278">
        <v>17</v>
      </c>
      <c r="W176" s="321">
        <v>17</v>
      </c>
      <c r="X176" s="278">
        <v>115</v>
      </c>
      <c r="Y176" s="278">
        <v>19</v>
      </c>
      <c r="Z176" s="278">
        <v>1</v>
      </c>
      <c r="AA176" s="278">
        <v>6</v>
      </c>
      <c r="AB176" s="451">
        <v>21</v>
      </c>
      <c r="AC176" s="281" t="s">
        <v>2301</v>
      </c>
      <c r="AD176" s="318"/>
      <c r="AE176" s="43">
        <v>0</v>
      </c>
      <c r="AF176" s="43">
        <v>0</v>
      </c>
      <c r="AG176" s="282">
        <v>0</v>
      </c>
      <c r="AH176" s="282"/>
    </row>
    <row r="177" spans="1:34" s="283" customFormat="1" ht="38.25" x14ac:dyDescent="0.2">
      <c r="A177" s="156">
        <v>174</v>
      </c>
      <c r="B177" s="43" t="s">
        <v>1710</v>
      </c>
      <c r="C177" s="43">
        <v>5</v>
      </c>
      <c r="D177" s="43" t="s">
        <v>140</v>
      </c>
      <c r="E177" s="304" t="s">
        <v>1736</v>
      </c>
      <c r="F177" s="43" t="s">
        <v>1712</v>
      </c>
      <c r="G177" s="297" t="s">
        <v>1713</v>
      </c>
      <c r="H177" s="297" t="s">
        <v>1714</v>
      </c>
      <c r="I177" s="297" t="s">
        <v>1715</v>
      </c>
      <c r="J177" s="43" t="s">
        <v>2302</v>
      </c>
      <c r="K177" s="43"/>
      <c r="L177" s="43"/>
      <c r="M177" s="43"/>
      <c r="N177" s="43" t="s">
        <v>2303</v>
      </c>
      <c r="O177" s="315" t="s">
        <v>2304</v>
      </c>
      <c r="P177" s="43"/>
      <c r="Q177" s="43">
        <v>1</v>
      </c>
      <c r="R177" s="535">
        <v>40000</v>
      </c>
      <c r="S177" s="535">
        <v>40000</v>
      </c>
      <c r="T177" s="278">
        <v>1</v>
      </c>
      <c r="U177" s="278">
        <v>1</v>
      </c>
      <c r="V177" s="278">
        <v>17</v>
      </c>
      <c r="W177" s="321">
        <v>17</v>
      </c>
      <c r="X177" s="278">
        <v>115</v>
      </c>
      <c r="Y177" s="278">
        <v>19</v>
      </c>
      <c r="Z177" s="278">
        <v>44</v>
      </c>
      <c r="AA177" s="278">
        <v>8</v>
      </c>
      <c r="AB177" s="451">
        <v>21</v>
      </c>
      <c r="AC177" s="281" t="s">
        <v>2305</v>
      </c>
      <c r="AD177" s="318"/>
      <c r="AE177" s="43">
        <v>0</v>
      </c>
      <c r="AF177" s="43">
        <v>0</v>
      </c>
      <c r="AG177" s="282">
        <v>0</v>
      </c>
      <c r="AH177" s="282"/>
    </row>
    <row r="178" spans="1:34" s="283" customFormat="1" ht="25.5" x14ac:dyDescent="0.2">
      <c r="A178" s="156">
        <v>175</v>
      </c>
      <c r="B178" s="43" t="s">
        <v>1710</v>
      </c>
      <c r="C178" s="43">
        <v>5</v>
      </c>
      <c r="D178" s="43" t="s">
        <v>140</v>
      </c>
      <c r="E178" s="304" t="s">
        <v>1736</v>
      </c>
      <c r="F178" s="43" t="s">
        <v>2156</v>
      </c>
      <c r="G178" s="297" t="s">
        <v>13393</v>
      </c>
      <c r="H178" s="297" t="s">
        <v>13394</v>
      </c>
      <c r="I178" s="297" t="s">
        <v>2158</v>
      </c>
      <c r="J178" s="43" t="s">
        <v>2159</v>
      </c>
      <c r="K178" s="43"/>
      <c r="L178" s="43"/>
      <c r="M178" s="43"/>
      <c r="N178" s="43" t="s">
        <v>2306</v>
      </c>
      <c r="O178" s="315" t="s">
        <v>2307</v>
      </c>
      <c r="P178" s="43"/>
      <c r="Q178" s="43">
        <v>1</v>
      </c>
      <c r="R178" s="535">
        <v>8000</v>
      </c>
      <c r="S178" s="535">
        <v>8000</v>
      </c>
      <c r="T178" s="278">
        <v>1</v>
      </c>
      <c r="U178" s="278">
        <v>1</v>
      </c>
      <c r="V178" s="278">
        <v>17</v>
      </c>
      <c r="W178" s="321">
        <v>17</v>
      </c>
      <c r="X178" s="278">
        <v>115</v>
      </c>
      <c r="Y178" s="278">
        <v>19</v>
      </c>
      <c r="Z178" s="278">
        <v>44</v>
      </c>
      <c r="AA178" s="278">
        <v>6</v>
      </c>
      <c r="AB178" s="451">
        <v>21</v>
      </c>
      <c r="AC178" s="281" t="s">
        <v>2308</v>
      </c>
      <c r="AD178" s="318"/>
      <c r="AE178" s="43">
        <v>0</v>
      </c>
      <c r="AF178" s="43">
        <v>0</v>
      </c>
      <c r="AG178" s="282">
        <v>0</v>
      </c>
      <c r="AH178" s="282"/>
    </row>
    <row r="179" spans="1:34" s="283" customFormat="1" ht="25.5" x14ac:dyDescent="0.2">
      <c r="A179" s="156">
        <v>176</v>
      </c>
      <c r="B179" s="43" t="s">
        <v>1710</v>
      </c>
      <c r="C179" s="43">
        <v>5</v>
      </c>
      <c r="D179" s="43" t="s">
        <v>140</v>
      </c>
      <c r="E179" s="304" t="s">
        <v>1736</v>
      </c>
      <c r="F179" s="43" t="s">
        <v>2309</v>
      </c>
      <c r="G179" s="297" t="s">
        <v>2310</v>
      </c>
      <c r="H179" s="297" t="s">
        <v>2311</v>
      </c>
      <c r="I179" s="297" t="s">
        <v>2312</v>
      </c>
      <c r="J179" s="43" t="s">
        <v>2313</v>
      </c>
      <c r="K179" s="43"/>
      <c r="L179" s="43"/>
      <c r="M179" s="43"/>
      <c r="N179" s="43" t="s">
        <v>2314</v>
      </c>
      <c r="O179" s="315" t="s">
        <v>2315</v>
      </c>
      <c r="P179" s="43"/>
      <c r="Q179" s="43">
        <v>1</v>
      </c>
      <c r="R179" s="535">
        <v>24000</v>
      </c>
      <c r="S179" s="535">
        <v>24000</v>
      </c>
      <c r="T179" s="278">
        <v>1</v>
      </c>
      <c r="U179" s="278">
        <v>1</v>
      </c>
      <c r="V179" s="278">
        <v>17</v>
      </c>
      <c r="W179" s="321">
        <v>17</v>
      </c>
      <c r="X179" s="278">
        <v>115</v>
      </c>
      <c r="Y179" s="278">
        <v>19</v>
      </c>
      <c r="Z179" s="278">
        <v>44</v>
      </c>
      <c r="AA179" s="278">
        <v>6</v>
      </c>
      <c r="AB179" s="451">
        <v>21</v>
      </c>
      <c r="AC179" s="281" t="s">
        <v>2316</v>
      </c>
      <c r="AD179" s="318"/>
      <c r="AE179" s="43">
        <v>0</v>
      </c>
      <c r="AF179" s="43">
        <v>0</v>
      </c>
      <c r="AG179" s="282">
        <v>0</v>
      </c>
      <c r="AH179" s="282"/>
    </row>
    <row r="180" spans="1:34" s="283" customFormat="1" ht="25.5" x14ac:dyDescent="0.2">
      <c r="A180" s="156">
        <v>177</v>
      </c>
      <c r="B180" s="43" t="s">
        <v>1710</v>
      </c>
      <c r="C180" s="43">
        <v>5</v>
      </c>
      <c r="D180" s="43" t="s">
        <v>140</v>
      </c>
      <c r="E180" s="304" t="s">
        <v>1736</v>
      </c>
      <c r="F180" s="43" t="s">
        <v>2317</v>
      </c>
      <c r="G180" s="297">
        <v>21008418</v>
      </c>
      <c r="H180" s="297" t="s">
        <v>2318</v>
      </c>
      <c r="I180" s="297" t="s">
        <v>2319</v>
      </c>
      <c r="J180" s="43" t="s">
        <v>2320</v>
      </c>
      <c r="K180" s="43"/>
      <c r="L180" s="43"/>
      <c r="M180" s="43"/>
      <c r="N180" s="43" t="s">
        <v>2321</v>
      </c>
      <c r="O180" s="315" t="s">
        <v>2322</v>
      </c>
      <c r="P180" s="43"/>
      <c r="Q180" s="43">
        <v>1</v>
      </c>
      <c r="R180" s="535">
        <v>15000</v>
      </c>
      <c r="S180" s="535">
        <v>15000</v>
      </c>
      <c r="T180" s="278">
        <v>1</v>
      </c>
      <c r="U180" s="278">
        <v>1</v>
      </c>
      <c r="V180" s="278">
        <v>17</v>
      </c>
      <c r="W180" s="321">
        <v>17</v>
      </c>
      <c r="X180" s="278">
        <v>115</v>
      </c>
      <c r="Y180" s="278">
        <v>19</v>
      </c>
      <c r="Z180" s="278">
        <v>44</v>
      </c>
      <c r="AA180" s="278">
        <v>6</v>
      </c>
      <c r="AB180" s="451">
        <v>21</v>
      </c>
      <c r="AC180" s="281" t="s">
        <v>2323</v>
      </c>
      <c r="AD180" s="318"/>
      <c r="AE180" s="43">
        <v>0</v>
      </c>
      <c r="AF180" s="43">
        <v>0</v>
      </c>
      <c r="AG180" s="282">
        <v>0</v>
      </c>
      <c r="AH180" s="282"/>
    </row>
    <row r="181" spans="1:34" s="283" customFormat="1" ht="38.25" x14ac:dyDescent="0.2">
      <c r="A181" s="156">
        <v>178</v>
      </c>
      <c r="B181" s="43" t="s">
        <v>1710</v>
      </c>
      <c r="C181" s="43">
        <v>5</v>
      </c>
      <c r="D181" s="43" t="s">
        <v>140</v>
      </c>
      <c r="E181" s="304" t="s">
        <v>1736</v>
      </c>
      <c r="F181" s="43" t="s">
        <v>2324</v>
      </c>
      <c r="G181" s="297">
        <v>21000756</v>
      </c>
      <c r="H181" s="297" t="s">
        <v>2325</v>
      </c>
      <c r="I181" s="297" t="s">
        <v>2326</v>
      </c>
      <c r="J181" s="43" t="s">
        <v>2327</v>
      </c>
      <c r="K181" s="43"/>
      <c r="L181" s="43"/>
      <c r="M181" s="43"/>
      <c r="N181" s="43" t="s">
        <v>2328</v>
      </c>
      <c r="O181" s="315" t="s">
        <v>2329</v>
      </c>
      <c r="P181" s="43"/>
      <c r="Q181" s="43">
        <v>1</v>
      </c>
      <c r="R181" s="535">
        <v>10000</v>
      </c>
      <c r="S181" s="535">
        <v>10000</v>
      </c>
      <c r="T181" s="278">
        <v>1</v>
      </c>
      <c r="U181" s="278">
        <v>1</v>
      </c>
      <c r="V181" s="278">
        <v>17</v>
      </c>
      <c r="W181" s="321">
        <v>17</v>
      </c>
      <c r="X181" s="278">
        <v>115</v>
      </c>
      <c r="Y181" s="278">
        <v>19</v>
      </c>
      <c r="Z181" s="278">
        <v>44</v>
      </c>
      <c r="AA181" s="278">
        <v>6</v>
      </c>
      <c r="AB181" s="451">
        <v>21</v>
      </c>
      <c r="AC181" s="281" t="s">
        <v>2294</v>
      </c>
      <c r="AD181" s="318"/>
      <c r="AE181" s="43">
        <v>0</v>
      </c>
      <c r="AF181" s="43">
        <v>0</v>
      </c>
      <c r="AG181" s="282">
        <v>0</v>
      </c>
      <c r="AH181" s="282"/>
    </row>
    <row r="182" spans="1:34" s="283" customFormat="1" ht="25.5" x14ac:dyDescent="0.2">
      <c r="A182" s="156">
        <v>179</v>
      </c>
      <c r="B182" s="43" t="s">
        <v>1710</v>
      </c>
      <c r="C182" s="43">
        <v>5</v>
      </c>
      <c r="D182" s="43" t="s">
        <v>140</v>
      </c>
      <c r="E182" s="304" t="s">
        <v>1736</v>
      </c>
      <c r="F182" s="43" t="s">
        <v>1752</v>
      </c>
      <c r="G182" s="297">
        <v>21008664</v>
      </c>
      <c r="H182" s="297" t="s">
        <v>1753</v>
      </c>
      <c r="I182" s="297" t="s">
        <v>1754</v>
      </c>
      <c r="J182" s="43" t="s">
        <v>2330</v>
      </c>
      <c r="K182" s="43"/>
      <c r="L182" s="43"/>
      <c r="M182" s="43"/>
      <c r="N182" s="43" t="s">
        <v>1756</v>
      </c>
      <c r="O182" s="315" t="s">
        <v>2331</v>
      </c>
      <c r="P182" s="43"/>
      <c r="Q182" s="43">
        <v>1</v>
      </c>
      <c r="R182" s="535">
        <v>70000</v>
      </c>
      <c r="S182" s="535">
        <v>70000</v>
      </c>
      <c r="T182" s="278">
        <v>1</v>
      </c>
      <c r="U182" s="278">
        <v>1</v>
      </c>
      <c r="V182" s="278">
        <v>17</v>
      </c>
      <c r="W182" s="321">
        <v>17</v>
      </c>
      <c r="X182" s="278">
        <v>115</v>
      </c>
      <c r="Y182" s="278">
        <v>19</v>
      </c>
      <c r="Z182" s="278">
        <v>44</v>
      </c>
      <c r="AA182" s="278">
        <v>6</v>
      </c>
      <c r="AB182" s="451">
        <v>21</v>
      </c>
      <c r="AC182" s="281" t="s">
        <v>2332</v>
      </c>
      <c r="AD182" s="318"/>
      <c r="AE182" s="43">
        <v>0</v>
      </c>
      <c r="AF182" s="43">
        <v>0</v>
      </c>
      <c r="AG182" s="282">
        <v>0</v>
      </c>
      <c r="AH182" s="282"/>
    </row>
    <row r="183" spans="1:34" s="283" customFormat="1" ht="25.5" x14ac:dyDescent="0.2">
      <c r="A183" s="156">
        <v>180</v>
      </c>
      <c r="B183" s="43" t="s">
        <v>1710</v>
      </c>
      <c r="C183" s="43">
        <v>5</v>
      </c>
      <c r="D183" s="43" t="s">
        <v>140</v>
      </c>
      <c r="E183" s="304" t="s">
        <v>1736</v>
      </c>
      <c r="F183" s="43" t="s">
        <v>2333</v>
      </c>
      <c r="G183" s="297">
        <v>21003682</v>
      </c>
      <c r="H183" s="297" t="s">
        <v>2334</v>
      </c>
      <c r="I183" s="297" t="s">
        <v>2335</v>
      </c>
      <c r="J183" s="43" t="s">
        <v>2336</v>
      </c>
      <c r="K183" s="43"/>
      <c r="L183" s="43"/>
      <c r="M183" s="43"/>
      <c r="N183" s="43" t="s">
        <v>2337</v>
      </c>
      <c r="O183" s="315" t="s">
        <v>2338</v>
      </c>
      <c r="P183" s="43"/>
      <c r="Q183" s="43">
        <v>1</v>
      </c>
      <c r="R183" s="535">
        <v>20000</v>
      </c>
      <c r="S183" s="535">
        <v>20000</v>
      </c>
      <c r="T183" s="278">
        <v>1</v>
      </c>
      <c r="U183" s="278">
        <v>1</v>
      </c>
      <c r="V183" s="278">
        <v>17</v>
      </c>
      <c r="W183" s="321">
        <v>17</v>
      </c>
      <c r="X183" s="278">
        <v>115</v>
      </c>
      <c r="Y183" s="278">
        <v>19</v>
      </c>
      <c r="Z183" s="278">
        <v>44</v>
      </c>
      <c r="AA183" s="278">
        <v>24</v>
      </c>
      <c r="AB183" s="451">
        <v>21</v>
      </c>
      <c r="AC183" s="281" t="s">
        <v>2294</v>
      </c>
      <c r="AD183" s="318"/>
      <c r="AE183" s="43">
        <v>0</v>
      </c>
      <c r="AF183" s="43">
        <v>0</v>
      </c>
      <c r="AG183" s="282">
        <v>0</v>
      </c>
      <c r="AH183" s="282"/>
    </row>
    <row r="184" spans="1:34" s="283" customFormat="1" ht="25.5" x14ac:dyDescent="0.2">
      <c r="A184" s="156">
        <v>181</v>
      </c>
      <c r="B184" s="43" t="s">
        <v>1710</v>
      </c>
      <c r="C184" s="43">
        <v>5</v>
      </c>
      <c r="D184" s="43" t="s">
        <v>140</v>
      </c>
      <c r="E184" s="304" t="s">
        <v>1736</v>
      </c>
      <c r="F184" s="43" t="s">
        <v>2339</v>
      </c>
      <c r="G184" s="297">
        <v>21009807</v>
      </c>
      <c r="H184" s="297" t="s">
        <v>2340</v>
      </c>
      <c r="I184" s="297" t="s">
        <v>2341</v>
      </c>
      <c r="J184" s="43" t="s">
        <v>2342</v>
      </c>
      <c r="K184" s="43"/>
      <c r="L184" s="43"/>
      <c r="M184" s="43"/>
      <c r="N184" s="43" t="s">
        <v>2343</v>
      </c>
      <c r="O184" s="315" t="s">
        <v>2344</v>
      </c>
      <c r="P184" s="43"/>
      <c r="Q184" s="43">
        <v>1</v>
      </c>
      <c r="R184" s="535">
        <v>15000</v>
      </c>
      <c r="S184" s="535">
        <v>15000</v>
      </c>
      <c r="T184" s="278">
        <v>1</v>
      </c>
      <c r="U184" s="278">
        <v>1</v>
      </c>
      <c r="V184" s="278">
        <v>17</v>
      </c>
      <c r="W184" s="321">
        <v>17</v>
      </c>
      <c r="X184" s="278">
        <v>115</v>
      </c>
      <c r="Y184" s="278">
        <v>19</v>
      </c>
      <c r="Z184" s="278">
        <v>44</v>
      </c>
      <c r="AA184" s="278">
        <v>6</v>
      </c>
      <c r="AB184" s="451">
        <v>21</v>
      </c>
      <c r="AC184" s="281" t="s">
        <v>2345</v>
      </c>
      <c r="AD184" s="318"/>
      <c r="AE184" s="43">
        <v>0</v>
      </c>
      <c r="AF184" s="43">
        <v>0</v>
      </c>
      <c r="AG184" s="282">
        <v>0</v>
      </c>
      <c r="AH184" s="282"/>
    </row>
    <row r="185" spans="1:34" s="283" customFormat="1" ht="56.25" x14ac:dyDescent="0.2">
      <c r="A185" s="156">
        <v>182</v>
      </c>
      <c r="B185" s="43" t="s">
        <v>1710</v>
      </c>
      <c r="C185" s="43">
        <v>5</v>
      </c>
      <c r="D185" s="43" t="s">
        <v>137</v>
      </c>
      <c r="E185" s="304" t="s">
        <v>2346</v>
      </c>
      <c r="F185" s="43" t="s">
        <v>2347</v>
      </c>
      <c r="G185" s="297">
        <v>21000649</v>
      </c>
      <c r="H185" s="297" t="s">
        <v>2348</v>
      </c>
      <c r="I185" s="297" t="s">
        <v>2349</v>
      </c>
      <c r="J185" s="43" t="s">
        <v>2350</v>
      </c>
      <c r="K185" s="43" t="s">
        <v>2351</v>
      </c>
      <c r="L185" s="43" t="s">
        <v>2352</v>
      </c>
      <c r="M185" s="43"/>
      <c r="N185" s="295" t="s">
        <v>2353</v>
      </c>
      <c r="O185" s="296" t="s">
        <v>2354</v>
      </c>
      <c r="P185" s="43"/>
      <c r="Q185" s="295">
        <v>1</v>
      </c>
      <c r="R185" s="535">
        <v>26095.08</v>
      </c>
      <c r="S185" s="535">
        <v>26095.08</v>
      </c>
      <c r="T185" s="279">
        <v>1</v>
      </c>
      <c r="U185" s="279">
        <v>1</v>
      </c>
      <c r="V185" s="278">
        <v>4</v>
      </c>
      <c r="W185" s="321" t="s">
        <v>290</v>
      </c>
      <c r="X185" s="278">
        <v>28</v>
      </c>
      <c r="Y185" s="278">
        <v>19</v>
      </c>
      <c r="Z185" s="278">
        <v>24</v>
      </c>
      <c r="AA185" s="278">
        <v>44</v>
      </c>
      <c r="AB185" s="451">
        <v>21</v>
      </c>
      <c r="AC185" s="305" t="s">
        <v>2354</v>
      </c>
      <c r="AD185" s="318"/>
      <c r="AE185" s="295">
        <v>0</v>
      </c>
      <c r="AF185" s="295">
        <v>0</v>
      </c>
      <c r="AG185" s="306">
        <v>0</v>
      </c>
      <c r="AH185" s="306"/>
    </row>
    <row r="186" spans="1:34" s="283" customFormat="1" ht="67.5" x14ac:dyDescent="0.2">
      <c r="A186" s="156">
        <v>183</v>
      </c>
      <c r="B186" s="43" t="s">
        <v>1710</v>
      </c>
      <c r="C186" s="43">
        <v>5</v>
      </c>
      <c r="D186" s="43" t="s">
        <v>137</v>
      </c>
      <c r="E186" s="304" t="s">
        <v>2346</v>
      </c>
      <c r="F186" s="43" t="s">
        <v>2355</v>
      </c>
      <c r="G186" s="297">
        <v>21000131</v>
      </c>
      <c r="H186" s="297" t="s">
        <v>2356</v>
      </c>
      <c r="I186" s="297" t="s">
        <v>2357</v>
      </c>
      <c r="J186" s="43" t="s">
        <v>2358</v>
      </c>
      <c r="K186" s="43" t="s">
        <v>2359</v>
      </c>
      <c r="L186" s="43" t="s">
        <v>2360</v>
      </c>
      <c r="M186" s="43"/>
      <c r="N186" s="295" t="s">
        <v>2328</v>
      </c>
      <c r="O186" s="296" t="s">
        <v>2361</v>
      </c>
      <c r="P186" s="43"/>
      <c r="Q186" s="295">
        <v>1</v>
      </c>
      <c r="R186" s="535">
        <v>47154.44</v>
      </c>
      <c r="S186" s="535">
        <v>47154.44</v>
      </c>
      <c r="T186" s="279">
        <v>1</v>
      </c>
      <c r="U186" s="279">
        <v>1</v>
      </c>
      <c r="V186" s="278">
        <v>4</v>
      </c>
      <c r="W186" s="321" t="s">
        <v>290</v>
      </c>
      <c r="X186" s="278">
        <v>28</v>
      </c>
      <c r="Y186" s="278">
        <v>19</v>
      </c>
      <c r="Z186" s="278">
        <v>24</v>
      </c>
      <c r="AA186" s="278">
        <v>44</v>
      </c>
      <c r="AB186" s="451">
        <v>21</v>
      </c>
      <c r="AC186" s="305" t="s">
        <v>2361</v>
      </c>
      <c r="AD186" s="318"/>
      <c r="AE186" s="295">
        <v>0</v>
      </c>
      <c r="AF186" s="295">
        <v>0</v>
      </c>
      <c r="AG186" s="306">
        <v>0</v>
      </c>
      <c r="AH186" s="306"/>
    </row>
    <row r="187" spans="1:34" s="283" customFormat="1" ht="56.25" x14ac:dyDescent="0.2">
      <c r="A187" s="156">
        <v>184</v>
      </c>
      <c r="B187" s="43" t="s">
        <v>1710</v>
      </c>
      <c r="C187" s="43">
        <v>5</v>
      </c>
      <c r="D187" s="43" t="s">
        <v>137</v>
      </c>
      <c r="E187" s="304" t="s">
        <v>2346</v>
      </c>
      <c r="F187" s="43" t="s">
        <v>2362</v>
      </c>
      <c r="G187" s="297" t="s">
        <v>2363</v>
      </c>
      <c r="H187" s="297" t="s">
        <v>2364</v>
      </c>
      <c r="I187" s="297" t="s">
        <v>2365</v>
      </c>
      <c r="J187" s="43" t="s">
        <v>2366</v>
      </c>
      <c r="K187" s="43" t="s">
        <v>2367</v>
      </c>
      <c r="L187" s="43" t="s">
        <v>2368</v>
      </c>
      <c r="M187" s="43"/>
      <c r="N187" s="295" t="s">
        <v>2369</v>
      </c>
      <c r="O187" s="296" t="s">
        <v>2370</v>
      </c>
      <c r="P187" s="43"/>
      <c r="Q187" s="295">
        <v>1</v>
      </c>
      <c r="R187" s="535">
        <v>25381.79</v>
      </c>
      <c r="S187" s="535">
        <v>25381.79</v>
      </c>
      <c r="T187" s="279">
        <v>1</v>
      </c>
      <c r="U187" s="279">
        <v>1</v>
      </c>
      <c r="V187" s="278">
        <v>4</v>
      </c>
      <c r="W187" s="321" t="s">
        <v>290</v>
      </c>
      <c r="X187" s="278">
        <v>28</v>
      </c>
      <c r="Y187" s="278">
        <v>19</v>
      </c>
      <c r="Z187" s="278">
        <v>24</v>
      </c>
      <c r="AA187" s="278">
        <v>44</v>
      </c>
      <c r="AB187" s="451">
        <v>21</v>
      </c>
      <c r="AC187" s="305" t="s">
        <v>2370</v>
      </c>
      <c r="AD187" s="318"/>
      <c r="AE187" s="295">
        <v>0</v>
      </c>
      <c r="AF187" s="295">
        <v>0</v>
      </c>
      <c r="AG187" s="306">
        <v>0</v>
      </c>
      <c r="AH187" s="306"/>
    </row>
    <row r="188" spans="1:34" s="283" customFormat="1" ht="56.25" x14ac:dyDescent="0.2">
      <c r="A188" s="156">
        <v>185</v>
      </c>
      <c r="B188" s="43" t="s">
        <v>1710</v>
      </c>
      <c r="C188" s="43">
        <v>5</v>
      </c>
      <c r="D188" s="43" t="s">
        <v>137</v>
      </c>
      <c r="E188" s="304" t="s">
        <v>2346</v>
      </c>
      <c r="F188" s="43" t="s">
        <v>2371</v>
      </c>
      <c r="G188" s="297" t="s">
        <v>2372</v>
      </c>
      <c r="H188" s="297" t="s">
        <v>2064</v>
      </c>
      <c r="I188" s="297" t="s">
        <v>2065</v>
      </c>
      <c r="J188" s="43" t="s">
        <v>2373</v>
      </c>
      <c r="K188" s="43" t="s">
        <v>2374</v>
      </c>
      <c r="L188" s="43" t="s">
        <v>2375</v>
      </c>
      <c r="M188" s="43"/>
      <c r="N188" s="295" t="s">
        <v>2069</v>
      </c>
      <c r="O188" s="296" t="s">
        <v>2376</v>
      </c>
      <c r="P188" s="43"/>
      <c r="Q188" s="295">
        <v>1</v>
      </c>
      <c r="R188" s="535">
        <v>12628.04</v>
      </c>
      <c r="S188" s="535">
        <v>12628.04</v>
      </c>
      <c r="T188" s="279">
        <v>1</v>
      </c>
      <c r="U188" s="279">
        <v>1</v>
      </c>
      <c r="V188" s="278">
        <v>4</v>
      </c>
      <c r="W188" s="321" t="s">
        <v>290</v>
      </c>
      <c r="X188" s="278">
        <v>28</v>
      </c>
      <c r="Y188" s="278">
        <v>19</v>
      </c>
      <c r="Z188" s="278">
        <v>24</v>
      </c>
      <c r="AA188" s="278">
        <v>44</v>
      </c>
      <c r="AB188" s="451">
        <v>21</v>
      </c>
      <c r="AC188" s="305" t="s">
        <v>2376</v>
      </c>
      <c r="AD188" s="318"/>
      <c r="AE188" s="295">
        <v>0</v>
      </c>
      <c r="AF188" s="295">
        <v>0</v>
      </c>
      <c r="AG188" s="306">
        <v>0</v>
      </c>
      <c r="AH188" s="306"/>
    </row>
    <row r="189" spans="1:34" s="283" customFormat="1" ht="56.25" x14ac:dyDescent="0.2">
      <c r="A189" s="156">
        <v>186</v>
      </c>
      <c r="B189" s="43" t="s">
        <v>1710</v>
      </c>
      <c r="C189" s="43">
        <v>5</v>
      </c>
      <c r="D189" s="43" t="s">
        <v>137</v>
      </c>
      <c r="E189" s="304" t="s">
        <v>2346</v>
      </c>
      <c r="F189" s="43" t="s">
        <v>2377</v>
      </c>
      <c r="G189" s="297">
        <v>21000227</v>
      </c>
      <c r="H189" s="297" t="s">
        <v>2073</v>
      </c>
      <c r="I189" s="297" t="s">
        <v>2074</v>
      </c>
      <c r="J189" s="43" t="s">
        <v>2378</v>
      </c>
      <c r="K189" s="43" t="s">
        <v>2379</v>
      </c>
      <c r="L189" s="43"/>
      <c r="M189" s="43"/>
      <c r="N189" s="295" t="s">
        <v>2077</v>
      </c>
      <c r="O189" s="296" t="s">
        <v>2380</v>
      </c>
      <c r="P189" s="43"/>
      <c r="Q189" s="295">
        <v>1</v>
      </c>
      <c r="R189" s="535">
        <v>20707.310000000001</v>
      </c>
      <c r="S189" s="535">
        <v>20707.310000000001</v>
      </c>
      <c r="T189" s="279">
        <v>1</v>
      </c>
      <c r="U189" s="279">
        <v>1</v>
      </c>
      <c r="V189" s="278">
        <v>4</v>
      </c>
      <c r="W189" s="321" t="s">
        <v>290</v>
      </c>
      <c r="X189" s="278">
        <v>28</v>
      </c>
      <c r="Y189" s="278">
        <v>19</v>
      </c>
      <c r="Z189" s="278">
        <v>24</v>
      </c>
      <c r="AA189" s="278">
        <v>44</v>
      </c>
      <c r="AB189" s="451">
        <v>21</v>
      </c>
      <c r="AC189" s="305" t="s">
        <v>2380</v>
      </c>
      <c r="AD189" s="318"/>
      <c r="AE189" s="295">
        <v>0</v>
      </c>
      <c r="AF189" s="295">
        <v>0</v>
      </c>
      <c r="AG189" s="306">
        <v>0</v>
      </c>
      <c r="AH189" s="306"/>
    </row>
    <row r="190" spans="1:34" s="283" customFormat="1" ht="56.25" x14ac:dyDescent="0.2">
      <c r="A190" s="156">
        <v>187</v>
      </c>
      <c r="B190" s="43" t="s">
        <v>1710</v>
      </c>
      <c r="C190" s="43">
        <v>5</v>
      </c>
      <c r="D190" s="43" t="s">
        <v>137</v>
      </c>
      <c r="E190" s="304" t="s">
        <v>2346</v>
      </c>
      <c r="F190" s="43" t="s">
        <v>2381</v>
      </c>
      <c r="G190" s="297">
        <v>21001570</v>
      </c>
      <c r="H190" s="297" t="s">
        <v>2382</v>
      </c>
      <c r="I190" s="297" t="s">
        <v>2383</v>
      </c>
      <c r="J190" s="43" t="s">
        <v>2384</v>
      </c>
      <c r="K190" s="43" t="s">
        <v>2385</v>
      </c>
      <c r="L190" s="43" t="s">
        <v>2386</v>
      </c>
      <c r="M190" s="43"/>
      <c r="N190" s="295" t="s">
        <v>2387</v>
      </c>
      <c r="O190" s="296" t="s">
        <v>2388</v>
      </c>
      <c r="P190" s="43"/>
      <c r="Q190" s="295">
        <v>1</v>
      </c>
      <c r="R190" s="535">
        <v>28722.6</v>
      </c>
      <c r="S190" s="535">
        <v>28722.6</v>
      </c>
      <c r="T190" s="279">
        <v>1</v>
      </c>
      <c r="U190" s="279">
        <v>1</v>
      </c>
      <c r="V190" s="278">
        <v>4</v>
      </c>
      <c r="W190" s="321" t="s">
        <v>290</v>
      </c>
      <c r="X190" s="278">
        <v>28</v>
      </c>
      <c r="Y190" s="278">
        <v>19</v>
      </c>
      <c r="Z190" s="278">
        <v>24</v>
      </c>
      <c r="AA190" s="278">
        <v>44</v>
      </c>
      <c r="AB190" s="451">
        <v>21</v>
      </c>
      <c r="AC190" s="305" t="s">
        <v>2388</v>
      </c>
      <c r="AD190" s="318"/>
      <c r="AE190" s="295">
        <v>0</v>
      </c>
      <c r="AF190" s="295">
        <v>0</v>
      </c>
      <c r="AG190" s="306">
        <v>0</v>
      </c>
      <c r="AH190" s="306"/>
    </row>
    <row r="191" spans="1:34" s="283" customFormat="1" ht="56.25" x14ac:dyDescent="0.2">
      <c r="A191" s="156">
        <v>188</v>
      </c>
      <c r="B191" s="43" t="s">
        <v>1710</v>
      </c>
      <c r="C191" s="43">
        <v>5</v>
      </c>
      <c r="D191" s="43" t="s">
        <v>137</v>
      </c>
      <c r="E191" s="304" t="s">
        <v>2346</v>
      </c>
      <c r="F191" s="43" t="s">
        <v>2389</v>
      </c>
      <c r="G191" s="297">
        <v>21000229</v>
      </c>
      <c r="H191" s="297" t="s">
        <v>2390</v>
      </c>
      <c r="I191" s="297" t="s">
        <v>2391</v>
      </c>
      <c r="J191" s="43" t="s">
        <v>2392</v>
      </c>
      <c r="K191" s="43" t="s">
        <v>2393</v>
      </c>
      <c r="L191" s="43" t="s">
        <v>2394</v>
      </c>
      <c r="M191" s="43"/>
      <c r="N191" s="295" t="s">
        <v>2395</v>
      </c>
      <c r="O191" s="296" t="s">
        <v>2396</v>
      </c>
      <c r="P191" s="43"/>
      <c r="Q191" s="295">
        <v>1</v>
      </c>
      <c r="R191" s="535">
        <v>40320.660000000003</v>
      </c>
      <c r="S191" s="535">
        <v>40320.660000000003</v>
      </c>
      <c r="T191" s="279">
        <v>1</v>
      </c>
      <c r="U191" s="279">
        <v>1</v>
      </c>
      <c r="V191" s="278">
        <v>4</v>
      </c>
      <c r="W191" s="321" t="s">
        <v>290</v>
      </c>
      <c r="X191" s="278">
        <v>28</v>
      </c>
      <c r="Y191" s="278">
        <v>19</v>
      </c>
      <c r="Z191" s="278">
        <v>24</v>
      </c>
      <c r="AA191" s="278">
        <v>44</v>
      </c>
      <c r="AB191" s="451">
        <v>21</v>
      </c>
      <c r="AC191" s="305" t="s">
        <v>2396</v>
      </c>
      <c r="AD191" s="318"/>
      <c r="AE191" s="295">
        <v>0</v>
      </c>
      <c r="AF191" s="295">
        <v>0</v>
      </c>
      <c r="AG191" s="306">
        <v>0</v>
      </c>
      <c r="AH191" s="306"/>
    </row>
    <row r="192" spans="1:34" s="283" customFormat="1" ht="56.25" x14ac:dyDescent="0.2">
      <c r="A192" s="156">
        <v>189</v>
      </c>
      <c r="B192" s="43" t="s">
        <v>1710</v>
      </c>
      <c r="C192" s="43">
        <v>5</v>
      </c>
      <c r="D192" s="43" t="s">
        <v>137</v>
      </c>
      <c r="E192" s="304" t="s">
        <v>2346</v>
      </c>
      <c r="F192" s="43" t="s">
        <v>2284</v>
      </c>
      <c r="G192" s="297">
        <v>21000897</v>
      </c>
      <c r="H192" s="297" t="s">
        <v>2285</v>
      </c>
      <c r="I192" s="297" t="s">
        <v>2286</v>
      </c>
      <c r="J192" s="43" t="s">
        <v>2350</v>
      </c>
      <c r="K192" s="43" t="s">
        <v>2397</v>
      </c>
      <c r="L192" s="43"/>
      <c r="M192" s="295"/>
      <c r="N192" s="295" t="s">
        <v>2288</v>
      </c>
      <c r="O192" s="296" t="s">
        <v>2398</v>
      </c>
      <c r="P192" s="43"/>
      <c r="Q192" s="295">
        <v>1</v>
      </c>
      <c r="R192" s="535">
        <v>38213.300000000003</v>
      </c>
      <c r="S192" s="535">
        <v>38213.300000000003</v>
      </c>
      <c r="T192" s="279">
        <v>1</v>
      </c>
      <c r="U192" s="279">
        <v>1</v>
      </c>
      <c r="V192" s="278">
        <v>4</v>
      </c>
      <c r="W192" s="321" t="s">
        <v>290</v>
      </c>
      <c r="X192" s="278">
        <v>28</v>
      </c>
      <c r="Y192" s="278">
        <v>19</v>
      </c>
      <c r="Z192" s="278">
        <v>24</v>
      </c>
      <c r="AA192" s="278">
        <v>44</v>
      </c>
      <c r="AB192" s="451">
        <v>21</v>
      </c>
      <c r="AC192" s="305" t="s">
        <v>2398</v>
      </c>
      <c r="AD192" s="318"/>
      <c r="AE192" s="295">
        <v>0</v>
      </c>
      <c r="AF192" s="295">
        <v>0</v>
      </c>
      <c r="AG192" s="306">
        <v>0</v>
      </c>
      <c r="AH192" s="306"/>
    </row>
    <row r="193" spans="1:34" s="283" customFormat="1" ht="56.25" x14ac:dyDescent="0.2">
      <c r="A193" s="156">
        <v>190</v>
      </c>
      <c r="B193" s="43" t="s">
        <v>1710</v>
      </c>
      <c r="C193" s="43">
        <v>5</v>
      </c>
      <c r="D193" s="43" t="s">
        <v>137</v>
      </c>
      <c r="E193" s="304" t="s">
        <v>2346</v>
      </c>
      <c r="F193" s="43" t="s">
        <v>2399</v>
      </c>
      <c r="G193" s="297">
        <v>21001286</v>
      </c>
      <c r="H193" s="316" t="s">
        <v>2093</v>
      </c>
      <c r="I193" s="316" t="s">
        <v>2400</v>
      </c>
      <c r="J193" s="43" t="s">
        <v>2401</v>
      </c>
      <c r="K193" s="43" t="s">
        <v>2402</v>
      </c>
      <c r="L193" s="43" t="s">
        <v>2403</v>
      </c>
      <c r="M193" s="295"/>
      <c r="N193" s="295" t="s">
        <v>2404</v>
      </c>
      <c r="O193" s="296" t="s">
        <v>2405</v>
      </c>
      <c r="P193" s="43"/>
      <c r="Q193" s="295">
        <v>1</v>
      </c>
      <c r="R193" s="535">
        <v>26218.66</v>
      </c>
      <c r="S193" s="535">
        <v>26218.66</v>
      </c>
      <c r="T193" s="279">
        <v>1</v>
      </c>
      <c r="U193" s="279">
        <v>1</v>
      </c>
      <c r="V193" s="278">
        <v>4</v>
      </c>
      <c r="W193" s="321" t="s">
        <v>290</v>
      </c>
      <c r="X193" s="278">
        <v>28</v>
      </c>
      <c r="Y193" s="278">
        <v>19</v>
      </c>
      <c r="Z193" s="278">
        <v>24</v>
      </c>
      <c r="AA193" s="278">
        <v>44</v>
      </c>
      <c r="AB193" s="451">
        <v>21</v>
      </c>
      <c r="AC193" s="305" t="s">
        <v>2405</v>
      </c>
      <c r="AD193" s="318"/>
      <c r="AE193" s="295">
        <v>0</v>
      </c>
      <c r="AF193" s="295">
        <v>0</v>
      </c>
      <c r="AG193" s="306">
        <v>0</v>
      </c>
      <c r="AH193" s="306"/>
    </row>
    <row r="194" spans="1:34" s="283" customFormat="1" ht="56.25" x14ac:dyDescent="0.2">
      <c r="A194" s="156">
        <v>191</v>
      </c>
      <c r="B194" s="43" t="s">
        <v>1710</v>
      </c>
      <c r="C194" s="43">
        <v>5</v>
      </c>
      <c r="D194" s="43" t="s">
        <v>137</v>
      </c>
      <c r="E194" s="304" t="s">
        <v>2346</v>
      </c>
      <c r="F194" s="43" t="s">
        <v>2406</v>
      </c>
      <c r="G194" s="297">
        <v>21001022</v>
      </c>
      <c r="H194" s="297">
        <v>22673645134</v>
      </c>
      <c r="I194" s="317" t="s">
        <v>1832</v>
      </c>
      <c r="J194" s="318" t="s">
        <v>2407</v>
      </c>
      <c r="K194" s="43" t="s">
        <v>2408</v>
      </c>
      <c r="L194" s="43" t="s">
        <v>2409</v>
      </c>
      <c r="M194" s="43"/>
      <c r="N194" s="295" t="s">
        <v>1834</v>
      </c>
      <c r="O194" s="296" t="s">
        <v>2410</v>
      </c>
      <c r="P194" s="43"/>
      <c r="Q194" s="295">
        <v>1</v>
      </c>
      <c r="R194" s="535">
        <v>24495.35</v>
      </c>
      <c r="S194" s="535">
        <v>24495.35</v>
      </c>
      <c r="T194" s="279">
        <v>1</v>
      </c>
      <c r="U194" s="279">
        <v>1</v>
      </c>
      <c r="V194" s="278">
        <v>4</v>
      </c>
      <c r="W194" s="321" t="s">
        <v>290</v>
      </c>
      <c r="X194" s="278">
        <v>28</v>
      </c>
      <c r="Y194" s="278">
        <v>19</v>
      </c>
      <c r="Z194" s="278">
        <v>24</v>
      </c>
      <c r="AA194" s="278">
        <v>44</v>
      </c>
      <c r="AB194" s="451">
        <v>21</v>
      </c>
      <c r="AC194" s="305" t="s">
        <v>2410</v>
      </c>
      <c r="AD194" s="318"/>
      <c r="AE194" s="295">
        <v>0</v>
      </c>
      <c r="AF194" s="295">
        <v>0</v>
      </c>
      <c r="AG194" s="306">
        <v>0</v>
      </c>
      <c r="AH194" s="306"/>
    </row>
    <row r="195" spans="1:34" s="283" customFormat="1" ht="45" x14ac:dyDescent="0.2">
      <c r="A195" s="156">
        <v>192</v>
      </c>
      <c r="B195" s="43" t="s">
        <v>1710</v>
      </c>
      <c r="C195" s="43">
        <v>5</v>
      </c>
      <c r="D195" s="43" t="s">
        <v>137</v>
      </c>
      <c r="E195" s="305" t="s">
        <v>2411</v>
      </c>
      <c r="F195" s="43" t="s">
        <v>2412</v>
      </c>
      <c r="G195" s="297">
        <v>21000649</v>
      </c>
      <c r="H195" s="319">
        <v>33000290090</v>
      </c>
      <c r="I195" s="319" t="s">
        <v>2349</v>
      </c>
      <c r="J195" s="43" t="s">
        <v>2350</v>
      </c>
      <c r="K195" s="43" t="s">
        <v>2351</v>
      </c>
      <c r="L195" s="43" t="s">
        <v>2352</v>
      </c>
      <c r="M195" s="43"/>
      <c r="N195" s="295" t="s">
        <v>2353</v>
      </c>
      <c r="O195" s="305" t="s">
        <v>2413</v>
      </c>
      <c r="P195" s="43"/>
      <c r="Q195" s="295">
        <v>1</v>
      </c>
      <c r="R195" s="535">
        <v>30206.94</v>
      </c>
      <c r="S195" s="535">
        <v>30206.94</v>
      </c>
      <c r="T195" s="279">
        <v>1</v>
      </c>
      <c r="U195" s="279">
        <v>1</v>
      </c>
      <c r="V195" s="278">
        <v>4</v>
      </c>
      <c r="W195" s="321" t="s">
        <v>290</v>
      </c>
      <c r="X195" s="278">
        <v>28</v>
      </c>
      <c r="Y195" s="278">
        <v>19</v>
      </c>
      <c r="Z195" s="278">
        <v>44</v>
      </c>
      <c r="AA195" s="278">
        <v>24</v>
      </c>
      <c r="AB195" s="451">
        <v>21</v>
      </c>
      <c r="AC195" s="305" t="s">
        <v>2414</v>
      </c>
      <c r="AD195" s="318"/>
      <c r="AE195" s="295">
        <v>0</v>
      </c>
      <c r="AF195" s="295">
        <v>0</v>
      </c>
      <c r="AG195" s="306">
        <v>0</v>
      </c>
      <c r="AH195" s="306"/>
    </row>
    <row r="196" spans="1:34" s="283" customFormat="1" ht="56.25" x14ac:dyDescent="0.2">
      <c r="A196" s="156">
        <v>193</v>
      </c>
      <c r="B196" s="43" t="s">
        <v>1710</v>
      </c>
      <c r="C196" s="43">
        <v>5</v>
      </c>
      <c r="D196" s="43" t="s">
        <v>137</v>
      </c>
      <c r="E196" s="305" t="s">
        <v>2411</v>
      </c>
      <c r="F196" s="43" t="s">
        <v>2381</v>
      </c>
      <c r="G196" s="297">
        <v>21001570</v>
      </c>
      <c r="H196" s="297">
        <v>79538371339</v>
      </c>
      <c r="I196" s="297" t="s">
        <v>2383</v>
      </c>
      <c r="J196" s="43" t="s">
        <v>2384</v>
      </c>
      <c r="K196" s="43" t="s">
        <v>2385</v>
      </c>
      <c r="L196" s="43" t="s">
        <v>2386</v>
      </c>
      <c r="M196" s="43"/>
      <c r="N196" s="295" t="s">
        <v>2387</v>
      </c>
      <c r="O196" s="305" t="s">
        <v>2413</v>
      </c>
      <c r="P196" s="43"/>
      <c r="Q196" s="295">
        <v>1</v>
      </c>
      <c r="R196" s="535">
        <v>13953.68</v>
      </c>
      <c r="S196" s="535">
        <v>13953.68</v>
      </c>
      <c r="T196" s="279">
        <v>1</v>
      </c>
      <c r="U196" s="279">
        <v>1</v>
      </c>
      <c r="V196" s="278">
        <v>4</v>
      </c>
      <c r="W196" s="321" t="s">
        <v>290</v>
      </c>
      <c r="X196" s="278">
        <v>28</v>
      </c>
      <c r="Y196" s="278">
        <v>19</v>
      </c>
      <c r="Z196" s="278">
        <v>44</v>
      </c>
      <c r="AA196" s="278">
        <v>24</v>
      </c>
      <c r="AB196" s="451">
        <v>21</v>
      </c>
      <c r="AC196" s="305" t="s">
        <v>2415</v>
      </c>
      <c r="AD196" s="318"/>
      <c r="AE196" s="295">
        <v>0</v>
      </c>
      <c r="AF196" s="295">
        <v>0</v>
      </c>
      <c r="AG196" s="306">
        <v>0</v>
      </c>
      <c r="AH196" s="306"/>
    </row>
    <row r="197" spans="1:34" s="283" customFormat="1" ht="45" x14ac:dyDescent="0.2">
      <c r="A197" s="156">
        <v>194</v>
      </c>
      <c r="B197" s="43" t="s">
        <v>1710</v>
      </c>
      <c r="C197" s="43">
        <v>5</v>
      </c>
      <c r="D197" s="43" t="s">
        <v>137</v>
      </c>
      <c r="E197" s="305" t="s">
        <v>2411</v>
      </c>
      <c r="F197" s="43" t="s">
        <v>2416</v>
      </c>
      <c r="G197" s="297">
        <v>21000840</v>
      </c>
      <c r="H197" s="297">
        <v>18353680279</v>
      </c>
      <c r="I197" s="297" t="s">
        <v>2417</v>
      </c>
      <c r="J197" s="43" t="s">
        <v>2418</v>
      </c>
      <c r="K197" s="43" t="s">
        <v>2419</v>
      </c>
      <c r="L197" s="43"/>
      <c r="M197" s="43"/>
      <c r="N197" s="295" t="s">
        <v>2420</v>
      </c>
      <c r="O197" s="305" t="s">
        <v>2413</v>
      </c>
      <c r="P197" s="43"/>
      <c r="Q197" s="295">
        <v>1</v>
      </c>
      <c r="R197" s="535">
        <v>34041.64</v>
      </c>
      <c r="S197" s="535">
        <v>34041.64</v>
      </c>
      <c r="T197" s="279">
        <v>1</v>
      </c>
      <c r="U197" s="279">
        <v>1</v>
      </c>
      <c r="V197" s="278">
        <v>4</v>
      </c>
      <c r="W197" s="321" t="s">
        <v>290</v>
      </c>
      <c r="X197" s="278">
        <v>28</v>
      </c>
      <c r="Y197" s="278">
        <v>19</v>
      </c>
      <c r="Z197" s="278">
        <v>44</v>
      </c>
      <c r="AA197" s="278">
        <v>24</v>
      </c>
      <c r="AB197" s="451">
        <v>21</v>
      </c>
      <c r="AC197" s="305" t="s">
        <v>2421</v>
      </c>
      <c r="AD197" s="318"/>
      <c r="AE197" s="295">
        <v>0</v>
      </c>
      <c r="AF197" s="295">
        <v>0</v>
      </c>
      <c r="AG197" s="306">
        <v>0</v>
      </c>
      <c r="AH197" s="306"/>
    </row>
    <row r="198" spans="1:34" s="283" customFormat="1" ht="56.25" x14ac:dyDescent="0.2">
      <c r="A198" s="156">
        <v>195</v>
      </c>
      <c r="B198" s="43" t="s">
        <v>1710</v>
      </c>
      <c r="C198" s="43">
        <v>5</v>
      </c>
      <c r="D198" s="43" t="s">
        <v>137</v>
      </c>
      <c r="E198" s="305" t="s">
        <v>2411</v>
      </c>
      <c r="F198" s="43" t="s">
        <v>2422</v>
      </c>
      <c r="G198" s="297">
        <v>21000872</v>
      </c>
      <c r="H198" s="297" t="s">
        <v>13395</v>
      </c>
      <c r="I198" s="297" t="s">
        <v>2423</v>
      </c>
      <c r="J198" s="43" t="s">
        <v>2424</v>
      </c>
      <c r="K198" s="43" t="s">
        <v>2425</v>
      </c>
      <c r="L198" s="43" t="s">
        <v>2426</v>
      </c>
      <c r="M198" s="295"/>
      <c r="N198" s="295" t="s">
        <v>2427</v>
      </c>
      <c r="O198" s="305" t="s">
        <v>2413</v>
      </c>
      <c r="P198" s="43"/>
      <c r="Q198" s="295">
        <v>1</v>
      </c>
      <c r="R198" s="535">
        <v>41348.14</v>
      </c>
      <c r="S198" s="535">
        <v>41348.14</v>
      </c>
      <c r="T198" s="279">
        <v>1</v>
      </c>
      <c r="U198" s="279">
        <v>1</v>
      </c>
      <c r="V198" s="278">
        <v>4</v>
      </c>
      <c r="W198" s="321" t="s">
        <v>290</v>
      </c>
      <c r="X198" s="278">
        <v>28</v>
      </c>
      <c r="Y198" s="278">
        <v>19</v>
      </c>
      <c r="Z198" s="278">
        <v>44</v>
      </c>
      <c r="AA198" s="278">
        <v>24</v>
      </c>
      <c r="AB198" s="451">
        <v>21</v>
      </c>
      <c r="AC198" s="305" t="s">
        <v>2428</v>
      </c>
      <c r="AD198" s="318"/>
      <c r="AE198" s="295">
        <v>0</v>
      </c>
      <c r="AF198" s="295">
        <v>0</v>
      </c>
      <c r="AG198" s="306">
        <v>0</v>
      </c>
      <c r="AH198" s="306"/>
    </row>
    <row r="199" spans="1:34" s="283" customFormat="1" ht="56.25" x14ac:dyDescent="0.2">
      <c r="A199" s="156">
        <v>196</v>
      </c>
      <c r="B199" s="43" t="s">
        <v>1710</v>
      </c>
      <c r="C199" s="43">
        <v>5</v>
      </c>
      <c r="D199" s="43" t="s">
        <v>137</v>
      </c>
      <c r="E199" s="305" t="s">
        <v>2411</v>
      </c>
      <c r="F199" s="43" t="s">
        <v>2429</v>
      </c>
      <c r="G199" s="297" t="s">
        <v>2292</v>
      </c>
      <c r="H199" s="297">
        <v>50099164778</v>
      </c>
      <c r="I199" s="297" t="s">
        <v>1820</v>
      </c>
      <c r="J199" s="43" t="s">
        <v>2430</v>
      </c>
      <c r="K199" s="43"/>
      <c r="L199" s="43"/>
      <c r="M199" s="295"/>
      <c r="N199" s="295" t="s">
        <v>1822</v>
      </c>
      <c r="O199" s="305" t="s">
        <v>2413</v>
      </c>
      <c r="P199" s="43"/>
      <c r="Q199" s="295">
        <v>1</v>
      </c>
      <c r="R199" s="535">
        <v>31668.93</v>
      </c>
      <c r="S199" s="535">
        <v>31668.93</v>
      </c>
      <c r="T199" s="279">
        <v>1</v>
      </c>
      <c r="U199" s="279">
        <v>1</v>
      </c>
      <c r="V199" s="278">
        <v>4</v>
      </c>
      <c r="W199" s="321" t="s">
        <v>290</v>
      </c>
      <c r="X199" s="278">
        <v>28</v>
      </c>
      <c r="Y199" s="278">
        <v>19</v>
      </c>
      <c r="Z199" s="278">
        <v>44</v>
      </c>
      <c r="AA199" s="278">
        <v>24</v>
      </c>
      <c r="AB199" s="451">
        <v>21</v>
      </c>
      <c r="AC199" s="305" t="s">
        <v>2431</v>
      </c>
      <c r="AD199" s="318"/>
      <c r="AE199" s="295">
        <v>0</v>
      </c>
      <c r="AF199" s="295">
        <v>0</v>
      </c>
      <c r="AG199" s="306">
        <v>0</v>
      </c>
      <c r="AH199" s="306"/>
    </row>
    <row r="200" spans="1:34" s="283" customFormat="1" ht="56.25" x14ac:dyDescent="0.2">
      <c r="A200" s="156">
        <v>197</v>
      </c>
      <c r="B200" s="43" t="s">
        <v>1710</v>
      </c>
      <c r="C200" s="43">
        <v>5</v>
      </c>
      <c r="D200" s="43" t="s">
        <v>137</v>
      </c>
      <c r="E200" s="305" t="s">
        <v>2411</v>
      </c>
      <c r="F200" s="43" t="s">
        <v>2432</v>
      </c>
      <c r="G200" s="297">
        <v>21001281</v>
      </c>
      <c r="H200" s="297">
        <v>44357106535</v>
      </c>
      <c r="I200" s="297" t="s">
        <v>2433</v>
      </c>
      <c r="J200" s="43" t="s">
        <v>2434</v>
      </c>
      <c r="K200" s="43"/>
      <c r="L200" s="43"/>
      <c r="M200" s="43"/>
      <c r="N200" s="295" t="s">
        <v>1750</v>
      </c>
      <c r="O200" s="305" t="s">
        <v>2413</v>
      </c>
      <c r="P200" s="43"/>
      <c r="Q200" s="295">
        <v>1</v>
      </c>
      <c r="R200" s="535">
        <v>22539.439999999999</v>
      </c>
      <c r="S200" s="535">
        <v>22539.439999999999</v>
      </c>
      <c r="T200" s="279">
        <v>1</v>
      </c>
      <c r="U200" s="279">
        <v>1</v>
      </c>
      <c r="V200" s="278">
        <v>4</v>
      </c>
      <c r="W200" s="321" t="s">
        <v>290</v>
      </c>
      <c r="X200" s="278">
        <v>28</v>
      </c>
      <c r="Y200" s="278">
        <v>19</v>
      </c>
      <c r="Z200" s="278">
        <v>44</v>
      </c>
      <c r="AA200" s="278">
        <v>24</v>
      </c>
      <c r="AB200" s="451">
        <v>21</v>
      </c>
      <c r="AC200" s="305" t="s">
        <v>2435</v>
      </c>
      <c r="AD200" s="318"/>
      <c r="AE200" s="295">
        <v>0</v>
      </c>
      <c r="AF200" s="295">
        <v>0</v>
      </c>
      <c r="AG200" s="306">
        <v>0</v>
      </c>
      <c r="AH200" s="306"/>
    </row>
    <row r="201" spans="1:34" s="283" customFormat="1" ht="45" x14ac:dyDescent="0.2">
      <c r="A201" s="156">
        <v>198</v>
      </c>
      <c r="B201" s="43" t="s">
        <v>1710</v>
      </c>
      <c r="C201" s="43">
        <v>5</v>
      </c>
      <c r="D201" s="43" t="s">
        <v>137</v>
      </c>
      <c r="E201" s="305" t="s">
        <v>2411</v>
      </c>
      <c r="F201" s="43" t="s">
        <v>2436</v>
      </c>
      <c r="G201" s="297">
        <v>21000999</v>
      </c>
      <c r="H201" s="320">
        <v>18979657446</v>
      </c>
      <c r="I201" s="320" t="s">
        <v>2437</v>
      </c>
      <c r="J201" s="43" t="s">
        <v>2438</v>
      </c>
      <c r="K201" s="43" t="s">
        <v>2439</v>
      </c>
      <c r="L201" s="43" t="s">
        <v>2440</v>
      </c>
      <c r="M201" s="295"/>
      <c r="N201" s="295" t="s">
        <v>2441</v>
      </c>
      <c r="O201" s="305" t="s">
        <v>2413</v>
      </c>
      <c r="P201" s="43"/>
      <c r="Q201" s="295">
        <v>1</v>
      </c>
      <c r="R201" s="535">
        <v>25422.42</v>
      </c>
      <c r="S201" s="535">
        <v>25422.42</v>
      </c>
      <c r="T201" s="279">
        <v>1</v>
      </c>
      <c r="U201" s="279">
        <v>1</v>
      </c>
      <c r="V201" s="278">
        <v>4</v>
      </c>
      <c r="W201" s="321" t="s">
        <v>290</v>
      </c>
      <c r="X201" s="278">
        <v>28</v>
      </c>
      <c r="Y201" s="278">
        <v>19</v>
      </c>
      <c r="Z201" s="278">
        <v>44</v>
      </c>
      <c r="AA201" s="278">
        <v>24</v>
      </c>
      <c r="AB201" s="451">
        <v>21</v>
      </c>
      <c r="AC201" s="305" t="s">
        <v>2442</v>
      </c>
      <c r="AD201" s="318"/>
      <c r="AE201" s="295">
        <v>0</v>
      </c>
      <c r="AF201" s="295">
        <v>0</v>
      </c>
      <c r="AG201" s="306">
        <v>0</v>
      </c>
      <c r="AH201" s="306"/>
    </row>
    <row r="202" spans="1:34" s="283" customFormat="1" ht="89.25" x14ac:dyDescent="0.2">
      <c r="A202" s="156">
        <v>199</v>
      </c>
      <c r="B202" s="43" t="s">
        <v>1710</v>
      </c>
      <c r="C202" s="43">
        <v>5</v>
      </c>
      <c r="D202" s="43" t="s">
        <v>140</v>
      </c>
      <c r="E202" s="43" t="s">
        <v>2443</v>
      </c>
      <c r="F202" s="43" t="s">
        <v>2444</v>
      </c>
      <c r="G202" s="136">
        <v>21000933</v>
      </c>
      <c r="H202" s="136" t="s">
        <v>2445</v>
      </c>
      <c r="I202" s="136" t="s">
        <v>2446</v>
      </c>
      <c r="J202" s="43"/>
      <c r="K202" s="43"/>
      <c r="L202" s="155"/>
      <c r="M202" s="43"/>
      <c r="N202" s="43" t="s">
        <v>2447</v>
      </c>
      <c r="O202" s="43" t="s">
        <v>2448</v>
      </c>
      <c r="P202" s="43" t="s">
        <v>2449</v>
      </c>
      <c r="Q202" s="43">
        <v>1</v>
      </c>
      <c r="R202" s="534">
        <v>40000</v>
      </c>
      <c r="S202" s="534">
        <v>40000</v>
      </c>
      <c r="T202" s="278">
        <v>1</v>
      </c>
      <c r="U202" s="278">
        <v>1</v>
      </c>
      <c r="V202" s="278">
        <v>11</v>
      </c>
      <c r="W202" s="321" t="s">
        <v>628</v>
      </c>
      <c r="X202" s="278">
        <v>18</v>
      </c>
      <c r="Y202" s="278">
        <v>59</v>
      </c>
      <c r="Z202" s="278">
        <v>11</v>
      </c>
      <c r="AA202" s="278">
        <v>6</v>
      </c>
      <c r="AB202" s="451">
        <v>21</v>
      </c>
      <c r="AC202" s="281" t="s">
        <v>2450</v>
      </c>
      <c r="AD202" s="318" t="s">
        <v>2451</v>
      </c>
      <c r="AE202" s="43">
        <v>5</v>
      </c>
      <c r="AF202" s="43">
        <v>0</v>
      </c>
      <c r="AG202" s="282">
        <v>5</v>
      </c>
      <c r="AH202" s="282" t="s">
        <v>2452</v>
      </c>
    </row>
    <row r="203" spans="1:34" s="283" customFormat="1" ht="63.75" x14ac:dyDescent="0.2">
      <c r="A203" s="156">
        <v>200</v>
      </c>
      <c r="B203" s="43" t="s">
        <v>1710</v>
      </c>
      <c r="C203" s="43">
        <v>5</v>
      </c>
      <c r="D203" s="43" t="s">
        <v>140</v>
      </c>
      <c r="E203" s="43" t="s">
        <v>2443</v>
      </c>
      <c r="F203" s="43" t="s">
        <v>2453</v>
      </c>
      <c r="G203" s="136">
        <v>21007525</v>
      </c>
      <c r="H203" s="136" t="s">
        <v>2454</v>
      </c>
      <c r="I203" s="136" t="s">
        <v>2455</v>
      </c>
      <c r="J203" s="43"/>
      <c r="K203" s="43"/>
      <c r="L203" s="43"/>
      <c r="M203" s="43"/>
      <c r="N203" s="43" t="s">
        <v>2456</v>
      </c>
      <c r="O203" s="43" t="s">
        <v>2457</v>
      </c>
      <c r="P203" s="43" t="s">
        <v>2458</v>
      </c>
      <c r="Q203" s="43">
        <v>1</v>
      </c>
      <c r="R203" s="534">
        <v>12000</v>
      </c>
      <c r="S203" s="534">
        <v>12000</v>
      </c>
      <c r="T203" s="278">
        <v>1</v>
      </c>
      <c r="U203" s="278">
        <v>1</v>
      </c>
      <c r="V203" s="278">
        <v>9</v>
      </c>
      <c r="W203" s="321" t="s">
        <v>526</v>
      </c>
      <c r="X203" s="278">
        <v>44</v>
      </c>
      <c r="Y203" s="278">
        <v>75</v>
      </c>
      <c r="Z203" s="278">
        <v>11</v>
      </c>
      <c r="AA203" s="278">
        <v>19</v>
      </c>
      <c r="AB203" s="451">
        <v>21</v>
      </c>
      <c r="AC203" s="281" t="s">
        <v>2459</v>
      </c>
      <c r="AD203" s="318" t="s">
        <v>2451</v>
      </c>
      <c r="AE203" s="43">
        <v>0</v>
      </c>
      <c r="AF203" s="43">
        <v>0</v>
      </c>
      <c r="AG203" s="282">
        <v>1</v>
      </c>
      <c r="AH203" s="282" t="s">
        <v>2452</v>
      </c>
    </row>
    <row r="204" spans="1:34" s="283" customFormat="1" ht="89.25" x14ac:dyDescent="0.2">
      <c r="A204" s="156">
        <v>201</v>
      </c>
      <c r="B204" s="43" t="s">
        <v>1710</v>
      </c>
      <c r="C204" s="43">
        <v>5</v>
      </c>
      <c r="D204" s="43" t="s">
        <v>140</v>
      </c>
      <c r="E204" s="43" t="s">
        <v>2443</v>
      </c>
      <c r="F204" s="43" t="s">
        <v>2460</v>
      </c>
      <c r="G204" s="136">
        <v>21010089</v>
      </c>
      <c r="H204" s="136" t="s">
        <v>2461</v>
      </c>
      <c r="I204" s="136" t="s">
        <v>2462</v>
      </c>
      <c r="J204" s="43"/>
      <c r="K204" s="43"/>
      <c r="L204" s="43"/>
      <c r="M204" s="43"/>
      <c r="N204" s="43" t="s">
        <v>2463</v>
      </c>
      <c r="O204" s="43" t="s">
        <v>2464</v>
      </c>
      <c r="P204" s="43" t="s">
        <v>2465</v>
      </c>
      <c r="Q204" s="43">
        <v>1</v>
      </c>
      <c r="R204" s="534">
        <v>25000</v>
      </c>
      <c r="S204" s="534">
        <v>25000</v>
      </c>
      <c r="T204" s="278">
        <v>1</v>
      </c>
      <c r="U204" s="278">
        <v>1</v>
      </c>
      <c r="V204" s="278">
        <v>9</v>
      </c>
      <c r="W204" s="321" t="s">
        <v>530</v>
      </c>
      <c r="X204" s="278">
        <v>39</v>
      </c>
      <c r="Y204" s="278">
        <v>95</v>
      </c>
      <c r="Z204" s="278">
        <v>11</v>
      </c>
      <c r="AA204" s="278">
        <v>21</v>
      </c>
      <c r="AB204" s="451">
        <v>21</v>
      </c>
      <c r="AC204" s="281" t="s">
        <v>2466</v>
      </c>
      <c r="AD204" s="318" t="s">
        <v>2451</v>
      </c>
      <c r="AE204" s="43">
        <v>0</v>
      </c>
      <c r="AF204" s="43">
        <v>0</v>
      </c>
      <c r="AG204" s="282">
        <v>1</v>
      </c>
      <c r="AH204" s="282" t="s">
        <v>2452</v>
      </c>
    </row>
    <row r="205" spans="1:34" s="283" customFormat="1" ht="76.5" x14ac:dyDescent="0.2">
      <c r="A205" s="156">
        <v>202</v>
      </c>
      <c r="B205" s="43" t="s">
        <v>1710</v>
      </c>
      <c r="C205" s="43">
        <v>5</v>
      </c>
      <c r="D205" s="43" t="s">
        <v>140</v>
      </c>
      <c r="E205" s="43" t="s">
        <v>2443</v>
      </c>
      <c r="F205" s="43" t="s">
        <v>2467</v>
      </c>
      <c r="G205" s="136" t="s">
        <v>2468</v>
      </c>
      <c r="H205" s="136" t="s">
        <v>2469</v>
      </c>
      <c r="I205" s="136" t="s">
        <v>2470</v>
      </c>
      <c r="J205" s="43"/>
      <c r="K205" s="43"/>
      <c r="L205" s="43"/>
      <c r="M205" s="43"/>
      <c r="N205" s="43" t="s">
        <v>2471</v>
      </c>
      <c r="O205" s="43" t="s">
        <v>2472</v>
      </c>
      <c r="P205" s="43" t="s">
        <v>2473</v>
      </c>
      <c r="Q205" s="43">
        <v>1</v>
      </c>
      <c r="R205" s="534">
        <v>30000</v>
      </c>
      <c r="S205" s="534">
        <v>30000</v>
      </c>
      <c r="T205" s="278">
        <v>1</v>
      </c>
      <c r="U205" s="278">
        <v>1</v>
      </c>
      <c r="V205" s="278">
        <v>9</v>
      </c>
      <c r="W205" s="321" t="s">
        <v>530</v>
      </c>
      <c r="X205" s="278">
        <v>94</v>
      </c>
      <c r="Y205" s="278">
        <v>19</v>
      </c>
      <c r="Z205" s="278">
        <v>11</v>
      </c>
      <c r="AA205" s="278">
        <v>6</v>
      </c>
      <c r="AB205" s="451">
        <v>21</v>
      </c>
      <c r="AC205" s="281" t="s">
        <v>2474</v>
      </c>
      <c r="AD205" s="318" t="s">
        <v>2451</v>
      </c>
      <c r="AE205" s="43">
        <v>20</v>
      </c>
      <c r="AF205" s="43">
        <v>2</v>
      </c>
      <c r="AG205" s="282">
        <v>1</v>
      </c>
      <c r="AH205" s="43" t="s">
        <v>2475</v>
      </c>
    </row>
    <row r="206" spans="1:34" s="283" customFormat="1" ht="76.5" x14ac:dyDescent="0.2">
      <c r="A206" s="156">
        <v>203</v>
      </c>
      <c r="B206" s="43" t="s">
        <v>1710</v>
      </c>
      <c r="C206" s="43">
        <v>5</v>
      </c>
      <c r="D206" s="43" t="s">
        <v>140</v>
      </c>
      <c r="E206" s="43" t="s">
        <v>2443</v>
      </c>
      <c r="F206" s="43" t="s">
        <v>2467</v>
      </c>
      <c r="G206" s="136" t="s">
        <v>2468</v>
      </c>
      <c r="H206" s="136" t="s">
        <v>2469</v>
      </c>
      <c r="I206" s="136" t="s">
        <v>2470</v>
      </c>
      <c r="J206" s="43"/>
      <c r="K206" s="43"/>
      <c r="L206" s="43"/>
      <c r="M206" s="43"/>
      <c r="N206" s="43" t="s">
        <v>2471</v>
      </c>
      <c r="O206" s="43" t="s">
        <v>2476</v>
      </c>
      <c r="P206" s="43" t="s">
        <v>2473</v>
      </c>
      <c r="Q206" s="43">
        <v>1</v>
      </c>
      <c r="R206" s="534">
        <v>30000</v>
      </c>
      <c r="S206" s="534">
        <v>30000</v>
      </c>
      <c r="T206" s="278">
        <v>1</v>
      </c>
      <c r="U206" s="278">
        <v>1</v>
      </c>
      <c r="V206" s="278">
        <v>9</v>
      </c>
      <c r="W206" s="321" t="s">
        <v>530</v>
      </c>
      <c r="X206" s="278">
        <v>19</v>
      </c>
      <c r="Y206" s="278">
        <v>41</v>
      </c>
      <c r="Z206" s="278">
        <v>6</v>
      </c>
      <c r="AA206" s="278">
        <v>11</v>
      </c>
      <c r="AB206" s="451">
        <v>21</v>
      </c>
      <c r="AC206" s="281" t="s">
        <v>2477</v>
      </c>
      <c r="AD206" s="318" t="s">
        <v>2451</v>
      </c>
      <c r="AE206" s="43">
        <v>8</v>
      </c>
      <c r="AF206" s="43">
        <v>2</v>
      </c>
      <c r="AG206" s="282">
        <v>0</v>
      </c>
      <c r="AH206" s="43" t="s">
        <v>2478</v>
      </c>
    </row>
    <row r="207" spans="1:34" s="283" customFormat="1" ht="102" x14ac:dyDescent="0.2">
      <c r="A207" s="156">
        <v>204</v>
      </c>
      <c r="B207" s="43" t="s">
        <v>1710</v>
      </c>
      <c r="C207" s="43">
        <v>5</v>
      </c>
      <c r="D207" s="43" t="s">
        <v>140</v>
      </c>
      <c r="E207" s="43" t="s">
        <v>2443</v>
      </c>
      <c r="F207" s="43" t="s">
        <v>2467</v>
      </c>
      <c r="G207" s="136" t="s">
        <v>2468</v>
      </c>
      <c r="H207" s="136" t="s">
        <v>2469</v>
      </c>
      <c r="I207" s="136" t="s">
        <v>2470</v>
      </c>
      <c r="J207" s="43"/>
      <c r="K207" s="43"/>
      <c r="L207" s="43"/>
      <c r="M207" s="43"/>
      <c r="N207" s="43" t="s">
        <v>2471</v>
      </c>
      <c r="O207" s="43" t="s">
        <v>2479</v>
      </c>
      <c r="P207" s="43" t="s">
        <v>2473</v>
      </c>
      <c r="Q207" s="43">
        <v>1</v>
      </c>
      <c r="R207" s="534">
        <v>30000</v>
      </c>
      <c r="S207" s="534">
        <v>30000</v>
      </c>
      <c r="T207" s="278">
        <v>1</v>
      </c>
      <c r="U207" s="278">
        <v>1</v>
      </c>
      <c r="V207" s="278">
        <v>9</v>
      </c>
      <c r="W207" s="321" t="s">
        <v>532</v>
      </c>
      <c r="X207" s="278">
        <v>94</v>
      </c>
      <c r="Y207" s="278">
        <v>19</v>
      </c>
      <c r="Z207" s="278">
        <v>12</v>
      </c>
      <c r="AA207" s="278">
        <v>11</v>
      </c>
      <c r="AB207" s="451">
        <v>21</v>
      </c>
      <c r="AC207" s="281" t="s">
        <v>2480</v>
      </c>
      <c r="AD207" s="318" t="s">
        <v>2451</v>
      </c>
      <c r="AE207" s="43">
        <v>23</v>
      </c>
      <c r="AF207" s="43">
        <v>2</v>
      </c>
      <c r="AG207" s="282">
        <v>1</v>
      </c>
      <c r="AH207" s="43" t="s">
        <v>2481</v>
      </c>
    </row>
    <row r="208" spans="1:34" s="283" customFormat="1" ht="76.5" x14ac:dyDescent="0.2">
      <c r="A208" s="156">
        <v>205</v>
      </c>
      <c r="B208" s="43" t="s">
        <v>1710</v>
      </c>
      <c r="C208" s="43">
        <v>5</v>
      </c>
      <c r="D208" s="43" t="s">
        <v>140</v>
      </c>
      <c r="E208" s="43" t="s">
        <v>2443</v>
      </c>
      <c r="F208" s="43" t="s">
        <v>2482</v>
      </c>
      <c r="G208" s="136">
        <v>21004164</v>
      </c>
      <c r="H208" s="136" t="s">
        <v>2483</v>
      </c>
      <c r="I208" s="136" t="s">
        <v>2484</v>
      </c>
      <c r="J208" s="43"/>
      <c r="K208" s="43"/>
      <c r="L208" s="43"/>
      <c r="M208" s="43"/>
      <c r="N208" s="43" t="s">
        <v>2485</v>
      </c>
      <c r="O208" s="43" t="s">
        <v>2486</v>
      </c>
      <c r="P208" s="43" t="s">
        <v>2485</v>
      </c>
      <c r="Q208" s="43">
        <v>1</v>
      </c>
      <c r="R208" s="534">
        <v>40000</v>
      </c>
      <c r="S208" s="534">
        <v>40000</v>
      </c>
      <c r="T208" s="278">
        <v>1</v>
      </c>
      <c r="U208" s="278">
        <v>1</v>
      </c>
      <c r="V208" s="278">
        <v>9</v>
      </c>
      <c r="W208" s="321" t="s">
        <v>530</v>
      </c>
      <c r="X208" s="278">
        <v>19</v>
      </c>
      <c r="Y208" s="278">
        <v>41</v>
      </c>
      <c r="Z208" s="278">
        <v>11</v>
      </c>
      <c r="AA208" s="278">
        <v>6</v>
      </c>
      <c r="AB208" s="451">
        <v>21</v>
      </c>
      <c r="AC208" s="281" t="s">
        <v>2487</v>
      </c>
      <c r="AD208" s="318" t="s">
        <v>2451</v>
      </c>
      <c r="AE208" s="43">
        <v>4</v>
      </c>
      <c r="AF208" s="43">
        <v>1</v>
      </c>
      <c r="AG208" s="282">
        <v>0</v>
      </c>
      <c r="AH208" s="43" t="s">
        <v>2488</v>
      </c>
    </row>
    <row r="209" spans="1:34" s="283" customFormat="1" ht="76.5" x14ac:dyDescent="0.2">
      <c r="A209" s="156">
        <v>206</v>
      </c>
      <c r="B209" s="43" t="s">
        <v>1710</v>
      </c>
      <c r="C209" s="43">
        <v>5</v>
      </c>
      <c r="D209" s="43" t="s">
        <v>140</v>
      </c>
      <c r="E209" s="43" t="s">
        <v>2443</v>
      </c>
      <c r="F209" s="43" t="s">
        <v>2489</v>
      </c>
      <c r="G209" s="136" t="s">
        <v>2490</v>
      </c>
      <c r="H209" s="136" t="s">
        <v>2491</v>
      </c>
      <c r="I209" s="136" t="s">
        <v>2492</v>
      </c>
      <c r="J209" s="43"/>
      <c r="K209" s="43"/>
      <c r="L209" s="43"/>
      <c r="M209" s="43"/>
      <c r="N209" s="43" t="s">
        <v>2493</v>
      </c>
      <c r="O209" s="43" t="s">
        <v>2494</v>
      </c>
      <c r="P209" s="43" t="s">
        <v>2493</v>
      </c>
      <c r="Q209" s="43">
        <v>1</v>
      </c>
      <c r="R209" s="534">
        <v>15000</v>
      </c>
      <c r="S209" s="534">
        <v>15000</v>
      </c>
      <c r="T209" s="278">
        <v>1</v>
      </c>
      <c r="U209" s="278">
        <v>1</v>
      </c>
      <c r="V209" s="278">
        <v>10</v>
      </c>
      <c r="W209" s="321" t="s">
        <v>605</v>
      </c>
      <c r="X209" s="278">
        <v>19</v>
      </c>
      <c r="Y209" s="278">
        <v>94</v>
      </c>
      <c r="Z209" s="278">
        <v>12</v>
      </c>
      <c r="AA209" s="278">
        <v>11</v>
      </c>
      <c r="AB209" s="451">
        <v>21</v>
      </c>
      <c r="AC209" s="281" t="s">
        <v>2495</v>
      </c>
      <c r="AD209" s="318" t="s">
        <v>2451</v>
      </c>
      <c r="AE209" s="43">
        <v>0</v>
      </c>
      <c r="AF209" s="43">
        <v>4</v>
      </c>
      <c r="AG209" s="282">
        <v>0</v>
      </c>
      <c r="AH209" s="43" t="s">
        <v>2496</v>
      </c>
    </row>
    <row r="210" spans="1:34" s="283" customFormat="1" ht="51" x14ac:dyDescent="0.2">
      <c r="A210" s="156">
        <v>207</v>
      </c>
      <c r="B210" s="43" t="s">
        <v>1710</v>
      </c>
      <c r="C210" s="43">
        <v>5</v>
      </c>
      <c r="D210" s="43" t="s">
        <v>140</v>
      </c>
      <c r="E210" s="43" t="s">
        <v>2443</v>
      </c>
      <c r="F210" s="43" t="s">
        <v>2497</v>
      </c>
      <c r="G210" s="136" t="s">
        <v>2498</v>
      </c>
      <c r="H210" s="136" t="s">
        <v>2499</v>
      </c>
      <c r="I210" s="136" t="s">
        <v>2500</v>
      </c>
      <c r="J210" s="43"/>
      <c r="K210" s="43"/>
      <c r="L210" s="43"/>
      <c r="M210" s="43"/>
      <c r="N210" s="43" t="s">
        <v>2501</v>
      </c>
      <c r="O210" s="43" t="s">
        <v>2502</v>
      </c>
      <c r="P210" s="43" t="s">
        <v>2503</v>
      </c>
      <c r="Q210" s="43">
        <v>1</v>
      </c>
      <c r="R210" s="534">
        <v>15000</v>
      </c>
      <c r="S210" s="534">
        <v>15000</v>
      </c>
      <c r="T210" s="278">
        <v>1</v>
      </c>
      <c r="U210" s="278">
        <v>1</v>
      </c>
      <c r="V210" s="278">
        <v>9</v>
      </c>
      <c r="W210" s="321" t="s">
        <v>530</v>
      </c>
      <c r="X210" s="278">
        <v>19</v>
      </c>
      <c r="Y210" s="278">
        <v>94</v>
      </c>
      <c r="Z210" s="278">
        <v>11</v>
      </c>
      <c r="AA210" s="278">
        <v>12</v>
      </c>
      <c r="AB210" s="451">
        <v>21</v>
      </c>
      <c r="AC210" s="281" t="s">
        <v>2504</v>
      </c>
      <c r="AD210" s="318" t="s">
        <v>2451</v>
      </c>
      <c r="AE210" s="43">
        <v>3</v>
      </c>
      <c r="AF210" s="43">
        <v>0</v>
      </c>
      <c r="AG210" s="282">
        <v>1</v>
      </c>
      <c r="AH210" s="282" t="s">
        <v>2452</v>
      </c>
    </row>
    <row r="211" spans="1:34" s="283" customFormat="1" ht="76.5" x14ac:dyDescent="0.2">
      <c r="A211" s="156">
        <v>208</v>
      </c>
      <c r="B211" s="43" t="s">
        <v>1710</v>
      </c>
      <c r="C211" s="43">
        <v>5</v>
      </c>
      <c r="D211" s="43" t="s">
        <v>140</v>
      </c>
      <c r="E211" s="43" t="s">
        <v>2443</v>
      </c>
      <c r="F211" s="43" t="s">
        <v>2505</v>
      </c>
      <c r="G211" s="136" t="s">
        <v>2506</v>
      </c>
      <c r="H211" s="136" t="s">
        <v>2507</v>
      </c>
      <c r="I211" s="136" t="s">
        <v>2508</v>
      </c>
      <c r="J211" s="43"/>
      <c r="K211" s="43"/>
      <c r="L211" s="43"/>
      <c r="M211" s="43"/>
      <c r="N211" s="43" t="s">
        <v>2509</v>
      </c>
      <c r="O211" s="43" t="s">
        <v>2510</v>
      </c>
      <c r="P211" s="43" t="s">
        <v>2511</v>
      </c>
      <c r="Q211" s="43">
        <v>1</v>
      </c>
      <c r="R211" s="534">
        <v>14800</v>
      </c>
      <c r="S211" s="534">
        <v>14800</v>
      </c>
      <c r="T211" s="278">
        <v>1</v>
      </c>
      <c r="U211" s="278">
        <v>1</v>
      </c>
      <c r="V211" s="278">
        <v>10</v>
      </c>
      <c r="W211" s="321" t="s">
        <v>605</v>
      </c>
      <c r="X211" s="278">
        <v>19</v>
      </c>
      <c r="Y211" s="278">
        <v>94</v>
      </c>
      <c r="Z211" s="278">
        <v>11</v>
      </c>
      <c r="AA211" s="278">
        <v>12</v>
      </c>
      <c r="AB211" s="451">
        <v>21</v>
      </c>
      <c r="AC211" s="281" t="s">
        <v>2512</v>
      </c>
      <c r="AD211" s="318" t="s">
        <v>2513</v>
      </c>
      <c r="AE211" s="43">
        <v>15</v>
      </c>
      <c r="AF211" s="43">
        <v>1</v>
      </c>
      <c r="AG211" s="282">
        <v>1</v>
      </c>
      <c r="AH211" s="43" t="s">
        <v>2514</v>
      </c>
    </row>
    <row r="212" spans="1:34" s="283" customFormat="1" ht="90.75" customHeight="1" x14ac:dyDescent="0.2">
      <c r="A212" s="156">
        <v>209</v>
      </c>
      <c r="B212" s="43" t="s">
        <v>1710</v>
      </c>
      <c r="C212" s="43">
        <v>5</v>
      </c>
      <c r="D212" s="43" t="s">
        <v>140</v>
      </c>
      <c r="E212" s="43" t="s">
        <v>2443</v>
      </c>
      <c r="F212" s="43" t="s">
        <v>2515</v>
      </c>
      <c r="G212" s="136" t="s">
        <v>1197</v>
      </c>
      <c r="H212" s="136" t="s">
        <v>1198</v>
      </c>
      <c r="I212" s="136" t="s">
        <v>2516</v>
      </c>
      <c r="J212" s="43"/>
      <c r="K212" s="43"/>
      <c r="L212" s="43"/>
      <c r="M212" s="43"/>
      <c r="N212" s="43" t="s">
        <v>2517</v>
      </c>
      <c r="O212" s="43" t="s">
        <v>2518</v>
      </c>
      <c r="P212" s="43" t="s">
        <v>2517</v>
      </c>
      <c r="Q212" s="43">
        <v>1</v>
      </c>
      <c r="R212" s="534">
        <v>30000</v>
      </c>
      <c r="S212" s="534">
        <v>30000</v>
      </c>
      <c r="T212" s="278">
        <v>1</v>
      </c>
      <c r="U212" s="278">
        <v>1</v>
      </c>
      <c r="V212" s="278">
        <v>9</v>
      </c>
      <c r="W212" s="321" t="s">
        <v>530</v>
      </c>
      <c r="X212" s="278">
        <v>33</v>
      </c>
      <c r="Y212" s="278">
        <v>37</v>
      </c>
      <c r="Z212" s="278">
        <v>11</v>
      </c>
      <c r="AA212" s="278">
        <v>12</v>
      </c>
      <c r="AB212" s="451">
        <v>21</v>
      </c>
      <c r="AC212" s="281" t="s">
        <v>2519</v>
      </c>
      <c r="AD212" s="318" t="s">
        <v>2451</v>
      </c>
      <c r="AE212" s="43">
        <v>0</v>
      </c>
      <c r="AF212" s="43">
        <v>2</v>
      </c>
      <c r="AG212" s="282">
        <v>0</v>
      </c>
      <c r="AH212" s="43" t="s">
        <v>2520</v>
      </c>
    </row>
    <row r="213" spans="1:34" s="283" customFormat="1" ht="38.25" x14ac:dyDescent="0.2">
      <c r="A213" s="156">
        <v>210</v>
      </c>
      <c r="B213" s="43" t="s">
        <v>1710</v>
      </c>
      <c r="C213" s="43">
        <v>5</v>
      </c>
      <c r="D213" s="43" t="s">
        <v>140</v>
      </c>
      <c r="E213" s="43" t="s">
        <v>2521</v>
      </c>
      <c r="F213" s="43" t="s">
        <v>2522</v>
      </c>
      <c r="G213" s="136" t="s">
        <v>2523</v>
      </c>
      <c r="H213" s="136" t="s">
        <v>2524</v>
      </c>
      <c r="I213" s="136" t="s">
        <v>2525</v>
      </c>
      <c r="J213" s="43" t="s">
        <v>2526</v>
      </c>
      <c r="K213" s="43" t="s">
        <v>2527</v>
      </c>
      <c r="L213" s="155" t="s">
        <v>2528</v>
      </c>
      <c r="M213" s="155" t="s">
        <v>2529</v>
      </c>
      <c r="N213" s="43" t="s">
        <v>2530</v>
      </c>
      <c r="O213" s="43" t="s">
        <v>2531</v>
      </c>
      <c r="P213" s="43" t="s">
        <v>2530</v>
      </c>
      <c r="Q213" s="43">
        <v>1</v>
      </c>
      <c r="R213" s="534">
        <v>15425</v>
      </c>
      <c r="S213" s="534">
        <v>15425</v>
      </c>
      <c r="T213" s="278">
        <v>1</v>
      </c>
      <c r="U213" s="278">
        <v>1</v>
      </c>
      <c r="V213" s="17">
        <v>16</v>
      </c>
      <c r="W213" s="321" t="s">
        <v>876</v>
      </c>
      <c r="X213" s="278">
        <v>59</v>
      </c>
      <c r="Y213" s="278">
        <v>59</v>
      </c>
      <c r="Z213" s="278">
        <v>1</v>
      </c>
      <c r="AA213" s="278">
        <v>1</v>
      </c>
      <c r="AB213" s="451">
        <v>21</v>
      </c>
      <c r="AC213" s="281"/>
      <c r="AD213" s="318"/>
      <c r="AE213" s="43">
        <v>4</v>
      </c>
      <c r="AF213" s="43">
        <v>0</v>
      </c>
      <c r="AG213" s="282">
        <v>3</v>
      </c>
      <c r="AH213" s="282"/>
    </row>
    <row r="214" spans="1:34" s="283" customFormat="1" ht="38.25" x14ac:dyDescent="0.2">
      <c r="A214" s="156">
        <v>211</v>
      </c>
      <c r="B214" s="43" t="s">
        <v>1710</v>
      </c>
      <c r="C214" s="43">
        <v>5</v>
      </c>
      <c r="D214" s="43" t="s">
        <v>140</v>
      </c>
      <c r="E214" s="43" t="s">
        <v>2521</v>
      </c>
      <c r="F214" s="43" t="s">
        <v>2532</v>
      </c>
      <c r="G214" s="136" t="s">
        <v>2533</v>
      </c>
      <c r="H214" s="136" t="s">
        <v>2534</v>
      </c>
      <c r="I214" s="136" t="s">
        <v>2535</v>
      </c>
      <c r="J214" s="43" t="s">
        <v>2536</v>
      </c>
      <c r="K214" s="43">
        <v>919551569</v>
      </c>
      <c r="L214" s="155" t="s">
        <v>2537</v>
      </c>
      <c r="M214" s="155" t="s">
        <v>2538</v>
      </c>
      <c r="N214" s="43" t="s">
        <v>2539</v>
      </c>
      <c r="O214" s="43" t="s">
        <v>2540</v>
      </c>
      <c r="P214" s="43" t="s">
        <v>2539</v>
      </c>
      <c r="Q214" s="43">
        <v>1</v>
      </c>
      <c r="R214" s="534">
        <v>40000</v>
      </c>
      <c r="S214" s="534">
        <v>40000</v>
      </c>
      <c r="T214" s="278">
        <v>1</v>
      </c>
      <c r="U214" s="278">
        <v>1</v>
      </c>
      <c r="V214" s="278">
        <v>16</v>
      </c>
      <c r="W214" s="321" t="s">
        <v>878</v>
      </c>
      <c r="X214" s="278">
        <v>110</v>
      </c>
      <c r="Y214" s="278">
        <v>110</v>
      </c>
      <c r="Z214" s="278">
        <v>8</v>
      </c>
      <c r="AA214" s="278">
        <v>10</v>
      </c>
      <c r="AB214" s="451">
        <v>21</v>
      </c>
      <c r="AC214" s="281"/>
      <c r="AD214" s="318"/>
      <c r="AE214" s="43">
        <v>40</v>
      </c>
      <c r="AF214" s="43">
        <v>0</v>
      </c>
      <c r="AG214" s="282">
        <v>0</v>
      </c>
      <c r="AH214" s="282"/>
    </row>
    <row r="215" spans="1:34" s="283" customFormat="1" ht="51" x14ac:dyDescent="0.2">
      <c r="A215" s="156">
        <v>212</v>
      </c>
      <c r="B215" s="43" t="s">
        <v>1710</v>
      </c>
      <c r="C215" s="43">
        <v>5</v>
      </c>
      <c r="D215" s="43" t="s">
        <v>140</v>
      </c>
      <c r="E215" s="43" t="s">
        <v>2541</v>
      </c>
      <c r="F215" s="43" t="s">
        <v>2542</v>
      </c>
      <c r="G215" s="136" t="s">
        <v>2543</v>
      </c>
      <c r="H215" s="136" t="s">
        <v>2544</v>
      </c>
      <c r="I215" s="136" t="s">
        <v>2545</v>
      </c>
      <c r="J215" s="43" t="s">
        <v>2546</v>
      </c>
      <c r="K215" s="43"/>
      <c r="L215" s="155"/>
      <c r="M215" s="155" t="s">
        <v>2547</v>
      </c>
      <c r="N215" s="43" t="s">
        <v>2548</v>
      </c>
      <c r="O215" s="43" t="s">
        <v>2549</v>
      </c>
      <c r="P215" s="43" t="s">
        <v>2550</v>
      </c>
      <c r="Q215" s="43">
        <v>1</v>
      </c>
      <c r="R215" s="534">
        <v>10000</v>
      </c>
      <c r="S215" s="534">
        <v>10000</v>
      </c>
      <c r="T215" s="278">
        <v>1</v>
      </c>
      <c r="U215" s="278">
        <v>1</v>
      </c>
      <c r="V215" s="322">
        <v>15</v>
      </c>
      <c r="W215" s="321" t="s">
        <v>855</v>
      </c>
      <c r="X215" s="278">
        <v>99</v>
      </c>
      <c r="Y215" s="278">
        <v>19</v>
      </c>
      <c r="Z215" s="278">
        <v>44</v>
      </c>
      <c r="AA215" s="278">
        <v>6</v>
      </c>
      <c r="AB215" s="451">
        <v>21</v>
      </c>
      <c r="AC215" s="281" t="s">
        <v>2551</v>
      </c>
      <c r="AD215" s="318"/>
      <c r="AE215" s="43">
        <v>1</v>
      </c>
      <c r="AF215" s="43">
        <v>0</v>
      </c>
      <c r="AG215" s="282">
        <v>0</v>
      </c>
      <c r="AH215" s="282"/>
    </row>
    <row r="216" spans="1:34" s="283" customFormat="1" ht="51" x14ac:dyDescent="0.2">
      <c r="A216" s="156">
        <v>213</v>
      </c>
      <c r="B216" s="43" t="s">
        <v>1710</v>
      </c>
      <c r="C216" s="43">
        <v>5</v>
      </c>
      <c r="D216" s="43" t="s">
        <v>140</v>
      </c>
      <c r="E216" s="43" t="s">
        <v>2541</v>
      </c>
      <c r="F216" s="43" t="s">
        <v>2552</v>
      </c>
      <c r="G216" s="43">
        <v>21002836</v>
      </c>
      <c r="H216" s="136" t="s">
        <v>2553</v>
      </c>
      <c r="I216" s="136" t="s">
        <v>2554</v>
      </c>
      <c r="J216" s="43" t="s">
        <v>2555</v>
      </c>
      <c r="K216" s="43"/>
      <c r="L216" s="155"/>
      <c r="M216" s="155" t="s">
        <v>2556</v>
      </c>
      <c r="N216" s="43" t="s">
        <v>2557</v>
      </c>
      <c r="O216" s="43" t="s">
        <v>2558</v>
      </c>
      <c r="P216" s="43" t="s">
        <v>2557</v>
      </c>
      <c r="Q216" s="43">
        <v>1</v>
      </c>
      <c r="R216" s="534">
        <v>10000</v>
      </c>
      <c r="S216" s="534">
        <v>10000</v>
      </c>
      <c r="T216" s="278">
        <v>1</v>
      </c>
      <c r="U216" s="278">
        <v>1</v>
      </c>
      <c r="V216" s="322">
        <v>15</v>
      </c>
      <c r="W216" s="321" t="s">
        <v>855</v>
      </c>
      <c r="X216" s="278">
        <v>99</v>
      </c>
      <c r="Y216" s="278">
        <v>19</v>
      </c>
      <c r="Z216" s="278">
        <v>44</v>
      </c>
      <c r="AA216" s="278">
        <v>6</v>
      </c>
      <c r="AB216" s="451">
        <v>21</v>
      </c>
      <c r="AC216" s="281" t="s">
        <v>2559</v>
      </c>
      <c r="AD216" s="318"/>
      <c r="AE216" s="43">
        <v>1</v>
      </c>
      <c r="AF216" s="43">
        <v>9</v>
      </c>
      <c r="AG216" s="282">
        <v>2</v>
      </c>
      <c r="AH216" s="282"/>
    </row>
    <row r="217" spans="1:34" s="283" customFormat="1" ht="51" x14ac:dyDescent="0.2">
      <c r="A217" s="156">
        <v>214</v>
      </c>
      <c r="B217" s="43" t="s">
        <v>1710</v>
      </c>
      <c r="C217" s="43">
        <v>5</v>
      </c>
      <c r="D217" s="43" t="s">
        <v>140</v>
      </c>
      <c r="E217" s="43" t="s">
        <v>2541</v>
      </c>
      <c r="F217" s="43" t="s">
        <v>2560</v>
      </c>
      <c r="G217" s="43">
        <v>21007077</v>
      </c>
      <c r="H217" s="136" t="s">
        <v>2561</v>
      </c>
      <c r="I217" s="136" t="s">
        <v>2562</v>
      </c>
      <c r="J217" s="43" t="s">
        <v>2563</v>
      </c>
      <c r="K217" s="43"/>
      <c r="L217" s="155"/>
      <c r="M217" s="155" t="s">
        <v>2564</v>
      </c>
      <c r="N217" s="43" t="s">
        <v>2565</v>
      </c>
      <c r="O217" s="43" t="s">
        <v>2566</v>
      </c>
      <c r="P217" s="43" t="s">
        <v>2567</v>
      </c>
      <c r="Q217" s="43">
        <v>1</v>
      </c>
      <c r="R217" s="534">
        <v>10000</v>
      </c>
      <c r="S217" s="534">
        <v>10000</v>
      </c>
      <c r="T217" s="278">
        <v>1</v>
      </c>
      <c r="U217" s="278">
        <v>1</v>
      </c>
      <c r="V217" s="322">
        <v>15</v>
      </c>
      <c r="W217" s="321" t="s">
        <v>855</v>
      </c>
      <c r="X217" s="278">
        <v>19</v>
      </c>
      <c r="Y217" s="278">
        <v>33</v>
      </c>
      <c r="Z217" s="278">
        <v>44</v>
      </c>
      <c r="AA217" s="278">
        <v>6</v>
      </c>
      <c r="AB217" s="451">
        <v>21</v>
      </c>
      <c r="AC217" s="281" t="s">
        <v>2568</v>
      </c>
      <c r="AD217" s="318"/>
      <c r="AE217" s="43">
        <v>1</v>
      </c>
      <c r="AF217" s="43">
        <v>4</v>
      </c>
      <c r="AG217" s="282">
        <v>2</v>
      </c>
      <c r="AH217" s="282"/>
    </row>
    <row r="218" spans="1:34" s="283" customFormat="1" ht="51" x14ac:dyDescent="0.2">
      <c r="A218" s="156">
        <v>215</v>
      </c>
      <c r="B218" s="43" t="s">
        <v>1710</v>
      </c>
      <c r="C218" s="43">
        <v>5</v>
      </c>
      <c r="D218" s="43" t="s">
        <v>140</v>
      </c>
      <c r="E218" s="43" t="s">
        <v>2541</v>
      </c>
      <c r="F218" s="43" t="s">
        <v>1858</v>
      </c>
      <c r="G218" s="43">
        <v>21002139</v>
      </c>
      <c r="H218" s="136" t="s">
        <v>1859</v>
      </c>
      <c r="I218" s="136" t="s">
        <v>1860</v>
      </c>
      <c r="J218" s="43" t="s">
        <v>2569</v>
      </c>
      <c r="K218" s="43"/>
      <c r="L218" s="43"/>
      <c r="M218" s="155" t="s">
        <v>1864</v>
      </c>
      <c r="N218" s="43" t="s">
        <v>2570</v>
      </c>
      <c r="O218" s="43" t="s">
        <v>2571</v>
      </c>
      <c r="P218" s="43" t="s">
        <v>2572</v>
      </c>
      <c r="Q218" s="43">
        <v>1</v>
      </c>
      <c r="R218" s="534">
        <v>10000</v>
      </c>
      <c r="S218" s="534">
        <v>10000</v>
      </c>
      <c r="T218" s="278">
        <v>1</v>
      </c>
      <c r="U218" s="278">
        <v>1</v>
      </c>
      <c r="V218" s="322">
        <v>15</v>
      </c>
      <c r="W218" s="321" t="s">
        <v>855</v>
      </c>
      <c r="X218" s="278">
        <v>19</v>
      </c>
      <c r="Y218" s="278">
        <v>99</v>
      </c>
      <c r="Z218" s="278">
        <v>44</v>
      </c>
      <c r="AA218" s="278">
        <v>6</v>
      </c>
      <c r="AB218" s="451">
        <v>21</v>
      </c>
      <c r="AC218" s="281" t="s">
        <v>2573</v>
      </c>
      <c r="AD218" s="318"/>
      <c r="AE218" s="43">
        <v>1</v>
      </c>
      <c r="AF218" s="43">
        <v>9</v>
      </c>
      <c r="AG218" s="282">
        <v>2</v>
      </c>
      <c r="AH218" s="282"/>
    </row>
    <row r="219" spans="1:34" s="283" customFormat="1" ht="51" x14ac:dyDescent="0.2">
      <c r="A219" s="156">
        <v>216</v>
      </c>
      <c r="B219" s="43" t="s">
        <v>1710</v>
      </c>
      <c r="C219" s="43">
        <v>5</v>
      </c>
      <c r="D219" s="43" t="s">
        <v>140</v>
      </c>
      <c r="E219" s="43" t="s">
        <v>2541</v>
      </c>
      <c r="F219" s="43" t="s">
        <v>2574</v>
      </c>
      <c r="G219" s="136" t="s">
        <v>2575</v>
      </c>
      <c r="H219" s="136" t="s">
        <v>2491</v>
      </c>
      <c r="I219" s="136" t="s">
        <v>2576</v>
      </c>
      <c r="J219" s="43" t="s">
        <v>2577</v>
      </c>
      <c r="K219" s="43"/>
      <c r="L219" s="43"/>
      <c r="M219" s="155" t="s">
        <v>2578</v>
      </c>
      <c r="N219" s="43" t="s">
        <v>2579</v>
      </c>
      <c r="O219" s="43" t="s">
        <v>2580</v>
      </c>
      <c r="P219" s="43" t="s">
        <v>2579</v>
      </c>
      <c r="Q219" s="43">
        <v>1</v>
      </c>
      <c r="R219" s="534">
        <v>10000</v>
      </c>
      <c r="S219" s="534">
        <v>10000</v>
      </c>
      <c r="T219" s="278">
        <v>1</v>
      </c>
      <c r="U219" s="278">
        <v>1</v>
      </c>
      <c r="V219" s="322">
        <v>15</v>
      </c>
      <c r="W219" s="321" t="s">
        <v>855</v>
      </c>
      <c r="X219" s="278">
        <v>19</v>
      </c>
      <c r="Y219" s="278">
        <v>33</v>
      </c>
      <c r="Z219" s="278">
        <v>44</v>
      </c>
      <c r="AA219" s="278">
        <v>6</v>
      </c>
      <c r="AB219" s="451">
        <v>21</v>
      </c>
      <c r="AC219" s="281" t="s">
        <v>2581</v>
      </c>
      <c r="AD219" s="318"/>
      <c r="AE219" s="43">
        <v>1</v>
      </c>
      <c r="AF219" s="43">
        <v>5</v>
      </c>
      <c r="AG219" s="282">
        <v>2</v>
      </c>
      <c r="AH219" s="282"/>
    </row>
    <row r="220" spans="1:34" s="283" customFormat="1" ht="51" x14ac:dyDescent="0.2">
      <c r="A220" s="156">
        <v>217</v>
      </c>
      <c r="B220" s="43" t="s">
        <v>1710</v>
      </c>
      <c r="C220" s="43">
        <v>5</v>
      </c>
      <c r="D220" s="43" t="s">
        <v>140</v>
      </c>
      <c r="E220" s="43" t="s">
        <v>2541</v>
      </c>
      <c r="F220" s="43" t="s">
        <v>2014</v>
      </c>
      <c r="G220" s="43">
        <v>2100857</v>
      </c>
      <c r="H220" s="136" t="s">
        <v>2016</v>
      </c>
      <c r="I220" s="136" t="s">
        <v>2017</v>
      </c>
      <c r="J220" s="43" t="s">
        <v>2582</v>
      </c>
      <c r="K220" s="43"/>
      <c r="L220" s="43"/>
      <c r="M220" s="43" t="s">
        <v>2583</v>
      </c>
      <c r="N220" s="43" t="s">
        <v>2584</v>
      </c>
      <c r="O220" s="43" t="s">
        <v>2585</v>
      </c>
      <c r="P220" s="43" t="s">
        <v>2584</v>
      </c>
      <c r="Q220" s="43">
        <v>1</v>
      </c>
      <c r="R220" s="534">
        <v>10000</v>
      </c>
      <c r="S220" s="534">
        <v>10000</v>
      </c>
      <c r="T220" s="278">
        <v>1</v>
      </c>
      <c r="U220" s="278">
        <v>1</v>
      </c>
      <c r="V220" s="322">
        <v>15</v>
      </c>
      <c r="W220" s="321" t="s">
        <v>855</v>
      </c>
      <c r="X220" s="278">
        <v>10</v>
      </c>
      <c r="Y220" s="278">
        <v>41</v>
      </c>
      <c r="Z220" s="278">
        <v>44</v>
      </c>
      <c r="AA220" s="278">
        <v>6</v>
      </c>
      <c r="AB220" s="451">
        <v>21</v>
      </c>
      <c r="AC220" s="281" t="s">
        <v>2586</v>
      </c>
      <c r="AD220" s="318"/>
      <c r="AE220" s="43">
        <v>1</v>
      </c>
      <c r="AF220" s="43">
        <v>1</v>
      </c>
      <c r="AG220" s="282">
        <v>1</v>
      </c>
      <c r="AH220" s="282"/>
    </row>
    <row r="221" spans="1:34" s="283" customFormat="1" ht="51" x14ac:dyDescent="0.2">
      <c r="A221" s="156">
        <v>218</v>
      </c>
      <c r="B221" s="43" t="s">
        <v>1710</v>
      </c>
      <c r="C221" s="43">
        <v>5</v>
      </c>
      <c r="D221" s="43" t="s">
        <v>140</v>
      </c>
      <c r="E221" s="43" t="s">
        <v>2541</v>
      </c>
      <c r="F221" s="43" t="s">
        <v>2587</v>
      </c>
      <c r="G221" s="136" t="s">
        <v>2588</v>
      </c>
      <c r="H221" s="136" t="s">
        <v>2589</v>
      </c>
      <c r="I221" s="136" t="s">
        <v>2590</v>
      </c>
      <c r="J221" s="43" t="s">
        <v>2591</v>
      </c>
      <c r="K221" s="43"/>
      <c r="L221" s="43"/>
      <c r="M221" s="155" t="s">
        <v>2592</v>
      </c>
      <c r="N221" s="43" t="s">
        <v>2593</v>
      </c>
      <c r="O221" s="43" t="s">
        <v>2594</v>
      </c>
      <c r="P221" s="43" t="s">
        <v>2595</v>
      </c>
      <c r="Q221" s="43">
        <v>1</v>
      </c>
      <c r="R221" s="534">
        <v>10000</v>
      </c>
      <c r="S221" s="534">
        <v>10000</v>
      </c>
      <c r="T221" s="278">
        <v>1</v>
      </c>
      <c r="U221" s="278">
        <v>1</v>
      </c>
      <c r="V221" s="322">
        <v>15</v>
      </c>
      <c r="W221" s="321" t="s">
        <v>855</v>
      </c>
      <c r="X221" s="278">
        <v>99</v>
      </c>
      <c r="Y221" s="278">
        <v>19</v>
      </c>
      <c r="Z221" s="278">
        <v>44</v>
      </c>
      <c r="AA221" s="278">
        <v>6</v>
      </c>
      <c r="AB221" s="451">
        <v>21</v>
      </c>
      <c r="AC221" s="281" t="s">
        <v>2596</v>
      </c>
      <c r="AD221" s="318"/>
      <c r="AE221" s="43">
        <v>1</v>
      </c>
      <c r="AF221" s="43">
        <v>0</v>
      </c>
      <c r="AG221" s="282">
        <v>0</v>
      </c>
      <c r="AH221" s="282"/>
    </row>
    <row r="222" spans="1:34" s="283" customFormat="1" ht="51" x14ac:dyDescent="0.2">
      <c r="A222" s="156">
        <v>219</v>
      </c>
      <c r="B222" s="43" t="s">
        <v>1710</v>
      </c>
      <c r="C222" s="43">
        <v>5</v>
      </c>
      <c r="D222" s="43" t="s">
        <v>140</v>
      </c>
      <c r="E222" s="43" t="s">
        <v>2541</v>
      </c>
      <c r="F222" s="43" t="s">
        <v>2597</v>
      </c>
      <c r="G222" s="136" t="s">
        <v>2598</v>
      </c>
      <c r="H222" s="136" t="s">
        <v>2599</v>
      </c>
      <c r="I222" s="136" t="s">
        <v>2600</v>
      </c>
      <c r="J222" s="43" t="s">
        <v>2601</v>
      </c>
      <c r="K222" s="43"/>
      <c r="L222" s="43"/>
      <c r="M222" s="155" t="s">
        <v>2602</v>
      </c>
      <c r="N222" s="43" t="s">
        <v>2603</v>
      </c>
      <c r="O222" s="43" t="s">
        <v>2604</v>
      </c>
      <c r="P222" s="43" t="s">
        <v>2605</v>
      </c>
      <c r="Q222" s="43">
        <v>1</v>
      </c>
      <c r="R222" s="534">
        <v>10000</v>
      </c>
      <c r="S222" s="534">
        <v>10000</v>
      </c>
      <c r="T222" s="278">
        <v>1</v>
      </c>
      <c r="U222" s="278">
        <v>1</v>
      </c>
      <c r="V222" s="322">
        <v>15</v>
      </c>
      <c r="W222" s="321" t="s">
        <v>855</v>
      </c>
      <c r="X222" s="278">
        <v>10</v>
      </c>
      <c r="Y222" s="278">
        <v>19</v>
      </c>
      <c r="Z222" s="278">
        <v>44</v>
      </c>
      <c r="AA222" s="278">
        <v>6</v>
      </c>
      <c r="AB222" s="451">
        <v>21</v>
      </c>
      <c r="AC222" s="281" t="s">
        <v>2606</v>
      </c>
      <c r="AD222" s="318"/>
      <c r="AE222" s="43">
        <v>1</v>
      </c>
      <c r="AF222" s="43">
        <v>7</v>
      </c>
      <c r="AG222" s="282">
        <v>2</v>
      </c>
      <c r="AH222" s="282"/>
    </row>
    <row r="223" spans="1:34" s="283" customFormat="1" ht="76.5" x14ac:dyDescent="0.2">
      <c r="A223" s="156">
        <v>220</v>
      </c>
      <c r="B223" s="43" t="s">
        <v>1710</v>
      </c>
      <c r="C223" s="43">
        <v>5</v>
      </c>
      <c r="D223" s="43" t="s">
        <v>140</v>
      </c>
      <c r="E223" s="43" t="s">
        <v>2607</v>
      </c>
      <c r="F223" s="43" t="s">
        <v>2552</v>
      </c>
      <c r="G223" s="43">
        <v>21002836</v>
      </c>
      <c r="H223" s="136" t="s">
        <v>2553</v>
      </c>
      <c r="I223" s="136" t="s">
        <v>2554</v>
      </c>
      <c r="J223" s="43" t="s">
        <v>2608</v>
      </c>
      <c r="K223" s="43"/>
      <c r="L223" s="43"/>
      <c r="M223" s="155" t="s">
        <v>2556</v>
      </c>
      <c r="N223" s="43" t="s">
        <v>2557</v>
      </c>
      <c r="O223" s="43" t="s">
        <v>2609</v>
      </c>
      <c r="P223" s="43" t="s">
        <v>2557</v>
      </c>
      <c r="Q223" s="43">
        <v>1</v>
      </c>
      <c r="R223" s="534">
        <v>15000</v>
      </c>
      <c r="S223" s="534">
        <v>15000</v>
      </c>
      <c r="T223" s="278">
        <v>1</v>
      </c>
      <c r="U223" s="278">
        <v>1</v>
      </c>
      <c r="V223" s="17">
        <v>15</v>
      </c>
      <c r="W223" s="321" t="s">
        <v>867</v>
      </c>
      <c r="X223" s="278">
        <v>10</v>
      </c>
      <c r="Y223" s="278">
        <v>19</v>
      </c>
      <c r="Z223" s="278">
        <v>44</v>
      </c>
      <c r="AA223" s="278">
        <v>6</v>
      </c>
      <c r="AB223" s="451">
        <v>21</v>
      </c>
      <c r="AC223" s="281" t="s">
        <v>2610</v>
      </c>
      <c r="AD223" s="318"/>
      <c r="AE223" s="43">
        <v>1</v>
      </c>
      <c r="AF223" s="43">
        <v>9</v>
      </c>
      <c r="AG223" s="282">
        <v>2</v>
      </c>
      <c r="AH223" s="282"/>
    </row>
    <row r="224" spans="1:34" s="283" customFormat="1" ht="76.5" x14ac:dyDescent="0.2">
      <c r="A224" s="156">
        <v>221</v>
      </c>
      <c r="B224" s="43" t="s">
        <v>1710</v>
      </c>
      <c r="C224" s="43">
        <v>5</v>
      </c>
      <c r="D224" s="43" t="s">
        <v>140</v>
      </c>
      <c r="E224" s="43" t="s">
        <v>2607</v>
      </c>
      <c r="F224" s="43" t="s">
        <v>2611</v>
      </c>
      <c r="G224" s="43">
        <v>21003396</v>
      </c>
      <c r="H224" s="136" t="s">
        <v>2612</v>
      </c>
      <c r="I224" s="136" t="s">
        <v>2613</v>
      </c>
      <c r="J224" s="43" t="s">
        <v>2614</v>
      </c>
      <c r="K224" s="43"/>
      <c r="L224" s="43"/>
      <c r="M224" s="155" t="s">
        <v>2615</v>
      </c>
      <c r="N224" s="43" t="s">
        <v>2616</v>
      </c>
      <c r="O224" s="43" t="s">
        <v>2617</v>
      </c>
      <c r="P224" s="43" t="s">
        <v>2618</v>
      </c>
      <c r="Q224" s="43">
        <v>1</v>
      </c>
      <c r="R224" s="534">
        <v>15000</v>
      </c>
      <c r="S224" s="534">
        <v>15000</v>
      </c>
      <c r="T224" s="278">
        <v>1</v>
      </c>
      <c r="U224" s="278">
        <v>1</v>
      </c>
      <c r="V224" s="17">
        <v>15</v>
      </c>
      <c r="W224" s="321" t="s">
        <v>867</v>
      </c>
      <c r="X224" s="278">
        <v>33</v>
      </c>
      <c r="Y224" s="278">
        <v>19</v>
      </c>
      <c r="Z224" s="278">
        <v>44</v>
      </c>
      <c r="AA224" s="278">
        <v>6</v>
      </c>
      <c r="AB224" s="451">
        <v>21</v>
      </c>
      <c r="AC224" s="281" t="s">
        <v>2619</v>
      </c>
      <c r="AD224" s="318"/>
      <c r="AE224" s="43">
        <v>1</v>
      </c>
      <c r="AF224" s="43">
        <v>0</v>
      </c>
      <c r="AG224" s="282">
        <v>1</v>
      </c>
      <c r="AH224" s="282"/>
    </row>
    <row r="225" spans="1:34" s="283" customFormat="1" ht="76.5" x14ac:dyDescent="0.2">
      <c r="A225" s="156">
        <v>222</v>
      </c>
      <c r="B225" s="43" t="s">
        <v>1710</v>
      </c>
      <c r="C225" s="43">
        <v>5</v>
      </c>
      <c r="D225" s="43" t="s">
        <v>140</v>
      </c>
      <c r="E225" s="43" t="s">
        <v>2607</v>
      </c>
      <c r="F225" s="43" t="s">
        <v>2620</v>
      </c>
      <c r="G225" s="43">
        <v>21008907</v>
      </c>
      <c r="H225" s="136" t="s">
        <v>2621</v>
      </c>
      <c r="I225" s="136" t="s">
        <v>2622</v>
      </c>
      <c r="J225" s="43" t="s">
        <v>2623</v>
      </c>
      <c r="K225" s="43"/>
      <c r="L225" s="43"/>
      <c r="M225" s="155" t="s">
        <v>2624</v>
      </c>
      <c r="N225" s="43" t="s">
        <v>2625</v>
      </c>
      <c r="O225" s="43" t="s">
        <v>2626</v>
      </c>
      <c r="P225" s="43" t="s">
        <v>2625</v>
      </c>
      <c r="Q225" s="43">
        <v>1</v>
      </c>
      <c r="R225" s="534">
        <v>10600</v>
      </c>
      <c r="S225" s="534">
        <v>10600</v>
      </c>
      <c r="T225" s="278">
        <v>1</v>
      </c>
      <c r="U225" s="278">
        <v>1</v>
      </c>
      <c r="V225" s="17">
        <v>15</v>
      </c>
      <c r="W225" s="321" t="s">
        <v>867</v>
      </c>
      <c r="X225" s="278">
        <v>33</v>
      </c>
      <c r="Y225" s="278">
        <v>19</v>
      </c>
      <c r="Z225" s="278">
        <v>44</v>
      </c>
      <c r="AA225" s="278">
        <v>6</v>
      </c>
      <c r="AB225" s="451">
        <v>21</v>
      </c>
      <c r="AC225" s="281" t="s">
        <v>2627</v>
      </c>
      <c r="AD225" s="318"/>
      <c r="AE225" s="43">
        <v>1</v>
      </c>
      <c r="AF225" s="43">
        <v>0</v>
      </c>
      <c r="AG225" s="282">
        <v>1</v>
      </c>
      <c r="AH225" s="282"/>
    </row>
    <row r="226" spans="1:34" s="283" customFormat="1" ht="76.5" x14ac:dyDescent="0.2">
      <c r="A226" s="156">
        <v>223</v>
      </c>
      <c r="B226" s="43" t="s">
        <v>1710</v>
      </c>
      <c r="C226" s="43">
        <v>5</v>
      </c>
      <c r="D226" s="43" t="s">
        <v>140</v>
      </c>
      <c r="E226" s="43" t="s">
        <v>2607</v>
      </c>
      <c r="F226" s="43" t="s">
        <v>2628</v>
      </c>
      <c r="G226" s="43">
        <v>21000014</v>
      </c>
      <c r="H226" s="136" t="s">
        <v>2629</v>
      </c>
      <c r="I226" s="136" t="s">
        <v>2630</v>
      </c>
      <c r="J226" s="43" t="s">
        <v>2631</v>
      </c>
      <c r="K226" s="43"/>
      <c r="L226" s="43"/>
      <c r="M226" s="43" t="s">
        <v>2632</v>
      </c>
      <c r="N226" s="43" t="s">
        <v>2633</v>
      </c>
      <c r="O226" s="43" t="s">
        <v>2634</v>
      </c>
      <c r="P226" s="43" t="s">
        <v>2633</v>
      </c>
      <c r="Q226" s="43">
        <v>1</v>
      </c>
      <c r="R226" s="534">
        <v>15000</v>
      </c>
      <c r="S226" s="534">
        <v>15000</v>
      </c>
      <c r="T226" s="278">
        <v>1</v>
      </c>
      <c r="U226" s="278">
        <v>1</v>
      </c>
      <c r="V226" s="17">
        <v>15</v>
      </c>
      <c r="W226" s="321" t="s">
        <v>867</v>
      </c>
      <c r="X226" s="278">
        <v>10</v>
      </c>
      <c r="Y226" s="278">
        <v>19</v>
      </c>
      <c r="Z226" s="278">
        <v>44</v>
      </c>
      <c r="AA226" s="278">
        <v>6</v>
      </c>
      <c r="AB226" s="451">
        <v>21</v>
      </c>
      <c r="AC226" s="281" t="s">
        <v>2635</v>
      </c>
      <c r="AD226" s="318"/>
      <c r="AE226" s="43">
        <v>1</v>
      </c>
      <c r="AF226" s="43">
        <v>0</v>
      </c>
      <c r="AG226" s="282">
        <v>0</v>
      </c>
      <c r="AH226" s="282"/>
    </row>
    <row r="227" spans="1:34" s="283" customFormat="1" ht="129.75" customHeight="1" x14ac:dyDescent="0.2">
      <c r="A227" s="156">
        <v>224</v>
      </c>
      <c r="B227" s="43" t="s">
        <v>1710</v>
      </c>
      <c r="C227" s="295">
        <v>5</v>
      </c>
      <c r="D227" s="295" t="s">
        <v>140</v>
      </c>
      <c r="E227" s="323" t="s">
        <v>2636</v>
      </c>
      <c r="F227" s="324" t="s">
        <v>2637</v>
      </c>
      <c r="G227" s="325" t="s">
        <v>2638</v>
      </c>
      <c r="H227" s="584">
        <v>62222428122</v>
      </c>
      <c r="I227" s="298" t="s">
        <v>2639</v>
      </c>
      <c r="J227" s="327" t="s">
        <v>2640</v>
      </c>
      <c r="K227" s="328" t="s">
        <v>2641</v>
      </c>
      <c r="L227" s="329" t="s">
        <v>2642</v>
      </c>
      <c r="M227" s="330" t="s">
        <v>2643</v>
      </c>
      <c r="N227" s="331" t="s">
        <v>2644</v>
      </c>
      <c r="O227" s="332" t="s">
        <v>2645</v>
      </c>
      <c r="P227" s="277" t="s">
        <v>2646</v>
      </c>
      <c r="Q227" s="277">
        <v>1</v>
      </c>
      <c r="R227" s="333">
        <v>15000</v>
      </c>
      <c r="S227" s="333">
        <v>15000</v>
      </c>
      <c r="T227" s="279">
        <v>1</v>
      </c>
      <c r="U227" s="279">
        <v>1</v>
      </c>
      <c r="V227" s="17">
        <v>11</v>
      </c>
      <c r="W227" s="398" t="s">
        <v>664</v>
      </c>
      <c r="X227" s="279">
        <v>8</v>
      </c>
      <c r="Y227" s="279">
        <v>41</v>
      </c>
      <c r="Z227" s="279">
        <v>32</v>
      </c>
      <c r="AA227" s="279">
        <v>19</v>
      </c>
      <c r="AB227" s="452">
        <v>21</v>
      </c>
      <c r="AC227" s="332" t="s">
        <v>2647</v>
      </c>
      <c r="AD227" s="244" t="s">
        <v>2648</v>
      </c>
      <c r="AE227" s="277">
        <v>0</v>
      </c>
      <c r="AF227" s="277">
        <v>0</v>
      </c>
      <c r="AG227" s="334">
        <v>0</v>
      </c>
      <c r="AH227" s="306"/>
    </row>
    <row r="228" spans="1:34" s="283" customFormat="1" ht="157.5" x14ac:dyDescent="0.2">
      <c r="A228" s="156">
        <v>225</v>
      </c>
      <c r="B228" s="43" t="s">
        <v>1710</v>
      </c>
      <c r="C228" s="295">
        <v>5</v>
      </c>
      <c r="D228" s="295" t="s">
        <v>140</v>
      </c>
      <c r="E228" s="323" t="s">
        <v>2636</v>
      </c>
      <c r="F228" s="324" t="s">
        <v>2649</v>
      </c>
      <c r="G228" s="325">
        <v>21000439</v>
      </c>
      <c r="H228" s="335" t="s">
        <v>2650</v>
      </c>
      <c r="I228" s="298" t="s">
        <v>13396</v>
      </c>
      <c r="J228" s="332" t="s">
        <v>2651</v>
      </c>
      <c r="K228" s="323" t="s">
        <v>2652</v>
      </c>
      <c r="L228" s="329" t="s">
        <v>2653</v>
      </c>
      <c r="M228" s="336" t="s">
        <v>2452</v>
      </c>
      <c r="N228" s="332" t="s">
        <v>2654</v>
      </c>
      <c r="O228" s="332" t="s">
        <v>2655</v>
      </c>
      <c r="P228" s="277" t="s">
        <v>2656</v>
      </c>
      <c r="Q228" s="277">
        <v>1</v>
      </c>
      <c r="R228" s="333">
        <v>35000</v>
      </c>
      <c r="S228" s="333">
        <v>35000</v>
      </c>
      <c r="T228" s="279">
        <v>1</v>
      </c>
      <c r="U228" s="279">
        <v>1</v>
      </c>
      <c r="V228" s="17">
        <v>11</v>
      </c>
      <c r="W228" s="398" t="s">
        <v>664</v>
      </c>
      <c r="X228" s="279">
        <v>8</v>
      </c>
      <c r="Y228" s="279">
        <v>41</v>
      </c>
      <c r="Z228" s="279">
        <v>32</v>
      </c>
      <c r="AA228" s="279">
        <v>19</v>
      </c>
      <c r="AB228" s="452">
        <v>21</v>
      </c>
      <c r="AC228" s="332" t="s">
        <v>2657</v>
      </c>
      <c r="AD228" s="244" t="s">
        <v>2648</v>
      </c>
      <c r="AE228" s="277">
        <v>10</v>
      </c>
      <c r="AF228" s="277">
        <v>2</v>
      </c>
      <c r="AG228" s="334">
        <v>0</v>
      </c>
      <c r="AH228" s="306"/>
    </row>
    <row r="229" spans="1:34" s="283" customFormat="1" ht="204.75" x14ac:dyDescent="0.2">
      <c r="A229" s="156">
        <v>226</v>
      </c>
      <c r="B229" s="43" t="s">
        <v>1710</v>
      </c>
      <c r="C229" s="295">
        <v>5</v>
      </c>
      <c r="D229" s="295" t="s">
        <v>140</v>
      </c>
      <c r="E229" s="323" t="s">
        <v>2636</v>
      </c>
      <c r="F229" s="324" t="s">
        <v>2658</v>
      </c>
      <c r="G229" s="325" t="s">
        <v>2659</v>
      </c>
      <c r="H229" s="335" t="s">
        <v>2650</v>
      </c>
      <c r="I229" s="298" t="s">
        <v>5283</v>
      </c>
      <c r="J229" s="332" t="s">
        <v>2660</v>
      </c>
      <c r="K229" s="323" t="s">
        <v>2661</v>
      </c>
      <c r="L229" s="329" t="s">
        <v>2662</v>
      </c>
      <c r="M229" s="330" t="s">
        <v>2663</v>
      </c>
      <c r="N229" s="332" t="s">
        <v>2664</v>
      </c>
      <c r="O229" s="332" t="s">
        <v>2665</v>
      </c>
      <c r="P229" s="277" t="s">
        <v>2666</v>
      </c>
      <c r="Q229" s="277">
        <v>1</v>
      </c>
      <c r="R229" s="333">
        <v>25000</v>
      </c>
      <c r="S229" s="333">
        <v>25000</v>
      </c>
      <c r="T229" s="279">
        <v>1</v>
      </c>
      <c r="U229" s="279">
        <v>1</v>
      </c>
      <c r="V229" s="17">
        <v>11</v>
      </c>
      <c r="W229" s="398" t="s">
        <v>664</v>
      </c>
      <c r="X229" s="279">
        <v>8</v>
      </c>
      <c r="Y229" s="279">
        <v>41</v>
      </c>
      <c r="Z229" s="279">
        <v>19</v>
      </c>
      <c r="AA229" s="279">
        <v>19</v>
      </c>
      <c r="AB229" s="452">
        <v>21</v>
      </c>
      <c r="AC229" s="332" t="s">
        <v>2667</v>
      </c>
      <c r="AD229" s="244" t="s">
        <v>2648</v>
      </c>
      <c r="AE229" s="277">
        <v>0</v>
      </c>
      <c r="AF229" s="277">
        <v>172</v>
      </c>
      <c r="AG229" s="334">
        <v>0</v>
      </c>
      <c r="AH229" s="306"/>
    </row>
    <row r="230" spans="1:34" s="283" customFormat="1" ht="220.5" x14ac:dyDescent="0.2">
      <c r="A230" s="156">
        <v>227</v>
      </c>
      <c r="B230" s="43" t="s">
        <v>1710</v>
      </c>
      <c r="C230" s="295">
        <v>5</v>
      </c>
      <c r="D230" s="295" t="s">
        <v>140</v>
      </c>
      <c r="E230" s="323" t="s">
        <v>2636</v>
      </c>
      <c r="F230" s="324" t="s">
        <v>2668</v>
      </c>
      <c r="G230" s="325">
        <v>21006757</v>
      </c>
      <c r="H230" s="335" t="s">
        <v>2669</v>
      </c>
      <c r="I230" s="298" t="s">
        <v>13397</v>
      </c>
      <c r="J230" s="332" t="s">
        <v>2670</v>
      </c>
      <c r="K230" s="323" t="s">
        <v>2671</v>
      </c>
      <c r="L230" s="329" t="s">
        <v>2672</v>
      </c>
      <c r="M230" s="330" t="s">
        <v>2673</v>
      </c>
      <c r="N230" s="326" t="s">
        <v>2674</v>
      </c>
      <c r="O230" s="332" t="s">
        <v>2675</v>
      </c>
      <c r="P230" s="277" t="s">
        <v>2676</v>
      </c>
      <c r="Q230" s="277">
        <v>1</v>
      </c>
      <c r="R230" s="333">
        <v>20000</v>
      </c>
      <c r="S230" s="333">
        <v>20000</v>
      </c>
      <c r="T230" s="279">
        <v>1</v>
      </c>
      <c r="U230" s="279">
        <v>1</v>
      </c>
      <c r="V230" s="17">
        <v>11</v>
      </c>
      <c r="W230" s="398" t="s">
        <v>664</v>
      </c>
      <c r="X230" s="279">
        <v>8</v>
      </c>
      <c r="Y230" s="279">
        <v>41</v>
      </c>
      <c r="Z230" s="279">
        <v>19</v>
      </c>
      <c r="AA230" s="279">
        <v>19</v>
      </c>
      <c r="AB230" s="452">
        <v>21</v>
      </c>
      <c r="AC230" s="332" t="s">
        <v>2677</v>
      </c>
      <c r="AD230" s="244" t="s">
        <v>2648</v>
      </c>
      <c r="AE230" s="277">
        <v>0</v>
      </c>
      <c r="AF230" s="277">
        <v>1</v>
      </c>
      <c r="AG230" s="334">
        <v>0</v>
      </c>
      <c r="AH230" s="306"/>
    </row>
    <row r="231" spans="1:34" s="283" customFormat="1" ht="157.5" x14ac:dyDescent="0.2">
      <c r="A231" s="156">
        <v>228</v>
      </c>
      <c r="B231" s="43" t="s">
        <v>1710</v>
      </c>
      <c r="C231" s="295">
        <v>5</v>
      </c>
      <c r="D231" s="295" t="s">
        <v>140</v>
      </c>
      <c r="E231" s="323" t="s">
        <v>2636</v>
      </c>
      <c r="F231" s="324" t="s">
        <v>2678</v>
      </c>
      <c r="G231" s="325">
        <v>21003543</v>
      </c>
      <c r="H231" s="335" t="s">
        <v>2679</v>
      </c>
      <c r="I231" s="298" t="s">
        <v>4146</v>
      </c>
      <c r="J231" s="332" t="s">
        <v>2680</v>
      </c>
      <c r="K231" s="323" t="s">
        <v>2681</v>
      </c>
      <c r="L231" s="329" t="s">
        <v>2682</v>
      </c>
      <c r="M231" s="330" t="s">
        <v>2683</v>
      </c>
      <c r="N231" s="332" t="s">
        <v>2684</v>
      </c>
      <c r="O231" s="332" t="s">
        <v>2685</v>
      </c>
      <c r="P231" s="277" t="s">
        <v>2686</v>
      </c>
      <c r="Q231" s="277">
        <v>1</v>
      </c>
      <c r="R231" s="333">
        <v>20000</v>
      </c>
      <c r="S231" s="333">
        <v>20000</v>
      </c>
      <c r="T231" s="279">
        <v>1</v>
      </c>
      <c r="U231" s="279">
        <v>1</v>
      </c>
      <c r="V231" s="17">
        <v>11</v>
      </c>
      <c r="W231" s="398" t="s">
        <v>664</v>
      </c>
      <c r="X231" s="279">
        <v>8</v>
      </c>
      <c r="Y231" s="279">
        <v>41</v>
      </c>
      <c r="Z231" s="279">
        <v>29</v>
      </c>
      <c r="AA231" s="279">
        <v>19</v>
      </c>
      <c r="AB231" s="452">
        <v>21</v>
      </c>
      <c r="AC231" s="332" t="s">
        <v>2687</v>
      </c>
      <c r="AD231" s="244" t="s">
        <v>2648</v>
      </c>
      <c r="AE231" s="277">
        <v>0</v>
      </c>
      <c r="AF231" s="277">
        <v>3</v>
      </c>
      <c r="AG231" s="334">
        <v>0</v>
      </c>
      <c r="AH231" s="306"/>
    </row>
    <row r="232" spans="1:34" s="283" customFormat="1" ht="96.75" customHeight="1" x14ac:dyDescent="0.2">
      <c r="A232" s="156">
        <v>229</v>
      </c>
      <c r="B232" s="43" t="s">
        <v>1710</v>
      </c>
      <c r="C232" s="295">
        <v>5</v>
      </c>
      <c r="D232" s="295" t="s">
        <v>140</v>
      </c>
      <c r="E232" s="323" t="s">
        <v>2636</v>
      </c>
      <c r="F232" s="324" t="s">
        <v>2688</v>
      </c>
      <c r="G232" s="325">
        <v>21003992</v>
      </c>
      <c r="H232" s="335" t="s">
        <v>2689</v>
      </c>
      <c r="I232" s="298" t="s">
        <v>6047</v>
      </c>
      <c r="J232" s="332" t="s">
        <v>2690</v>
      </c>
      <c r="K232" s="323" t="s">
        <v>2691</v>
      </c>
      <c r="L232" s="329" t="s">
        <v>2692</v>
      </c>
      <c r="M232" s="330" t="s">
        <v>2693</v>
      </c>
      <c r="N232" s="326" t="s">
        <v>2694</v>
      </c>
      <c r="O232" s="332" t="s">
        <v>2695</v>
      </c>
      <c r="P232" s="277" t="s">
        <v>2694</v>
      </c>
      <c r="Q232" s="277">
        <v>1</v>
      </c>
      <c r="R232" s="333">
        <v>15000</v>
      </c>
      <c r="S232" s="333">
        <v>15000</v>
      </c>
      <c r="T232" s="279">
        <v>1</v>
      </c>
      <c r="U232" s="279">
        <v>1</v>
      </c>
      <c r="V232" s="17">
        <v>11</v>
      </c>
      <c r="W232" s="398" t="s">
        <v>664</v>
      </c>
      <c r="X232" s="279">
        <v>8</v>
      </c>
      <c r="Y232" s="279">
        <v>41</v>
      </c>
      <c r="Z232" s="279">
        <v>19</v>
      </c>
      <c r="AA232" s="279">
        <v>19</v>
      </c>
      <c r="AB232" s="452">
        <v>21</v>
      </c>
      <c r="AC232" s="332" t="s">
        <v>2696</v>
      </c>
      <c r="AD232" s="244" t="s">
        <v>2648</v>
      </c>
      <c r="AE232" s="277">
        <v>0</v>
      </c>
      <c r="AF232" s="277">
        <v>1</v>
      </c>
      <c r="AG232" s="334">
        <v>0</v>
      </c>
      <c r="AH232" s="306"/>
    </row>
    <row r="233" spans="1:34" s="283" customFormat="1" ht="157.5" x14ac:dyDescent="0.2">
      <c r="A233" s="156">
        <v>230</v>
      </c>
      <c r="B233" s="43" t="s">
        <v>1710</v>
      </c>
      <c r="C233" s="295">
        <v>5</v>
      </c>
      <c r="D233" s="295" t="s">
        <v>140</v>
      </c>
      <c r="E233" s="323" t="s">
        <v>2636</v>
      </c>
      <c r="F233" s="324" t="s">
        <v>2697</v>
      </c>
      <c r="G233" s="325" t="s">
        <v>2698</v>
      </c>
      <c r="H233" s="335" t="s">
        <v>2699</v>
      </c>
      <c r="I233" s="298" t="s">
        <v>2700</v>
      </c>
      <c r="J233" s="332" t="s">
        <v>2701</v>
      </c>
      <c r="K233" s="323" t="s">
        <v>2702</v>
      </c>
      <c r="L233" s="329" t="s">
        <v>2703</v>
      </c>
      <c r="M233" s="336" t="s">
        <v>2452</v>
      </c>
      <c r="N233" s="332" t="s">
        <v>2704</v>
      </c>
      <c r="O233" s="332" t="s">
        <v>2705</v>
      </c>
      <c r="P233" s="277" t="s">
        <v>2706</v>
      </c>
      <c r="Q233" s="277">
        <v>1</v>
      </c>
      <c r="R233" s="333">
        <v>13000</v>
      </c>
      <c r="S233" s="333">
        <v>13000</v>
      </c>
      <c r="T233" s="279">
        <v>1</v>
      </c>
      <c r="U233" s="279">
        <v>1</v>
      </c>
      <c r="V233" s="17">
        <v>11</v>
      </c>
      <c r="W233" s="398" t="s">
        <v>664</v>
      </c>
      <c r="X233" s="279">
        <v>8</v>
      </c>
      <c r="Y233" s="279">
        <v>41</v>
      </c>
      <c r="Z233" s="279">
        <v>19</v>
      </c>
      <c r="AA233" s="279">
        <v>19</v>
      </c>
      <c r="AB233" s="452">
        <v>21</v>
      </c>
      <c r="AC233" s="332" t="s">
        <v>2707</v>
      </c>
      <c r="AD233" s="244" t="s">
        <v>2648</v>
      </c>
      <c r="AE233" s="277">
        <v>5</v>
      </c>
      <c r="AF233" s="277">
        <v>0</v>
      </c>
      <c r="AG233" s="334">
        <v>3</v>
      </c>
      <c r="AH233" s="306"/>
    </row>
    <row r="234" spans="1:34" s="283" customFormat="1" ht="157.5" x14ac:dyDescent="0.2">
      <c r="A234" s="156">
        <v>231</v>
      </c>
      <c r="B234" s="43" t="s">
        <v>1710</v>
      </c>
      <c r="C234" s="295">
        <v>5</v>
      </c>
      <c r="D234" s="295" t="s">
        <v>140</v>
      </c>
      <c r="E234" s="323" t="s">
        <v>2636</v>
      </c>
      <c r="F234" s="324" t="s">
        <v>2708</v>
      </c>
      <c r="G234" s="325">
        <v>21007260</v>
      </c>
      <c r="H234" s="585">
        <v>79590804159</v>
      </c>
      <c r="I234" s="298" t="s">
        <v>2709</v>
      </c>
      <c r="J234" s="332" t="s">
        <v>2710</v>
      </c>
      <c r="K234" s="323" t="s">
        <v>2711</v>
      </c>
      <c r="L234" s="329" t="s">
        <v>2712</v>
      </c>
      <c r="M234" s="330" t="s">
        <v>2713</v>
      </c>
      <c r="N234" s="332" t="s">
        <v>2714</v>
      </c>
      <c r="O234" s="332" t="s">
        <v>2715</v>
      </c>
      <c r="P234" s="277" t="s">
        <v>2716</v>
      </c>
      <c r="Q234" s="277">
        <v>1</v>
      </c>
      <c r="R234" s="333">
        <v>20000</v>
      </c>
      <c r="S234" s="333">
        <v>20000</v>
      </c>
      <c r="T234" s="279">
        <v>1</v>
      </c>
      <c r="U234" s="279">
        <v>1</v>
      </c>
      <c r="V234" s="17">
        <v>11</v>
      </c>
      <c r="W234" s="398" t="s">
        <v>664</v>
      </c>
      <c r="X234" s="279">
        <v>8</v>
      </c>
      <c r="Y234" s="279">
        <v>41</v>
      </c>
      <c r="Z234" s="279">
        <v>19</v>
      </c>
      <c r="AA234" s="279">
        <v>19</v>
      </c>
      <c r="AB234" s="452">
        <v>21</v>
      </c>
      <c r="AC234" s="332" t="s">
        <v>2717</v>
      </c>
      <c r="AD234" s="244" t="s">
        <v>2648</v>
      </c>
      <c r="AE234" s="277">
        <v>5</v>
      </c>
      <c r="AF234" s="277">
        <v>0</v>
      </c>
      <c r="AG234" s="334">
        <v>0</v>
      </c>
      <c r="AH234" s="306"/>
    </row>
    <row r="235" spans="1:34" s="283" customFormat="1" ht="204.75" x14ac:dyDescent="0.2">
      <c r="A235" s="156">
        <v>232</v>
      </c>
      <c r="B235" s="43" t="s">
        <v>1710</v>
      </c>
      <c r="C235" s="295">
        <v>5</v>
      </c>
      <c r="D235" s="295" t="s">
        <v>140</v>
      </c>
      <c r="E235" s="323" t="s">
        <v>2636</v>
      </c>
      <c r="F235" s="324" t="s">
        <v>2718</v>
      </c>
      <c r="G235" s="325" t="s">
        <v>2719</v>
      </c>
      <c r="H235" s="335" t="s">
        <v>2720</v>
      </c>
      <c r="I235" s="298" t="s">
        <v>2721</v>
      </c>
      <c r="J235" s="332" t="s">
        <v>2722</v>
      </c>
      <c r="K235" s="323" t="s">
        <v>2723</v>
      </c>
      <c r="L235" s="329" t="s">
        <v>2724</v>
      </c>
      <c r="M235" s="336" t="s">
        <v>2452</v>
      </c>
      <c r="N235" s="332" t="s">
        <v>2725</v>
      </c>
      <c r="O235" s="332" t="s">
        <v>2726</v>
      </c>
      <c r="P235" s="277" t="s">
        <v>2727</v>
      </c>
      <c r="Q235" s="277">
        <v>1</v>
      </c>
      <c r="R235" s="333">
        <v>15000</v>
      </c>
      <c r="S235" s="333">
        <v>15000</v>
      </c>
      <c r="T235" s="279">
        <v>1</v>
      </c>
      <c r="U235" s="279">
        <v>1</v>
      </c>
      <c r="V235" s="17">
        <v>11</v>
      </c>
      <c r="W235" s="398" t="s">
        <v>664</v>
      </c>
      <c r="X235" s="279">
        <v>8</v>
      </c>
      <c r="Y235" s="279">
        <v>41</v>
      </c>
      <c r="Z235" s="279">
        <v>19</v>
      </c>
      <c r="AA235" s="279">
        <v>19</v>
      </c>
      <c r="AB235" s="452">
        <v>21</v>
      </c>
      <c r="AC235" s="332" t="s">
        <v>2728</v>
      </c>
      <c r="AD235" s="244" t="s">
        <v>2648</v>
      </c>
      <c r="AE235" s="277">
        <v>10</v>
      </c>
      <c r="AF235" s="277">
        <v>0</v>
      </c>
      <c r="AG235" s="334">
        <v>0</v>
      </c>
      <c r="AH235" s="306"/>
    </row>
    <row r="236" spans="1:34" s="283" customFormat="1" ht="157.5" x14ac:dyDescent="0.2">
      <c r="A236" s="156">
        <v>233</v>
      </c>
      <c r="B236" s="43" t="s">
        <v>1710</v>
      </c>
      <c r="C236" s="295">
        <v>5</v>
      </c>
      <c r="D236" s="295" t="s">
        <v>140</v>
      </c>
      <c r="E236" s="323" t="s">
        <v>2636</v>
      </c>
      <c r="F236" s="324" t="s">
        <v>2729</v>
      </c>
      <c r="G236" s="325" t="s">
        <v>2730</v>
      </c>
      <c r="H236" s="584">
        <v>17900115202</v>
      </c>
      <c r="I236" s="298" t="s">
        <v>2731</v>
      </c>
      <c r="J236" s="332" t="s">
        <v>2732</v>
      </c>
      <c r="K236" s="323" t="s">
        <v>2733</v>
      </c>
      <c r="L236" s="329" t="s">
        <v>2734</v>
      </c>
      <c r="M236" s="330" t="s">
        <v>2735</v>
      </c>
      <c r="N236" s="332" t="s">
        <v>2736</v>
      </c>
      <c r="O236" s="332" t="s">
        <v>2737</v>
      </c>
      <c r="P236" s="277" t="s">
        <v>2738</v>
      </c>
      <c r="Q236" s="277">
        <v>1</v>
      </c>
      <c r="R236" s="333">
        <v>15000</v>
      </c>
      <c r="S236" s="333">
        <v>15000</v>
      </c>
      <c r="T236" s="279">
        <v>1</v>
      </c>
      <c r="U236" s="279">
        <v>1</v>
      </c>
      <c r="V236" s="17">
        <v>11</v>
      </c>
      <c r="W236" s="398" t="s">
        <v>664</v>
      </c>
      <c r="X236" s="279">
        <v>8</v>
      </c>
      <c r="Y236" s="279">
        <v>41</v>
      </c>
      <c r="Z236" s="279">
        <v>19</v>
      </c>
      <c r="AA236" s="279">
        <v>19</v>
      </c>
      <c r="AB236" s="452">
        <v>21</v>
      </c>
      <c r="AC236" s="332" t="s">
        <v>2739</v>
      </c>
      <c r="AD236" s="244" t="s">
        <v>2648</v>
      </c>
      <c r="AE236" s="277">
        <v>0</v>
      </c>
      <c r="AF236" s="277">
        <v>0</v>
      </c>
      <c r="AG236" s="334">
        <v>0</v>
      </c>
      <c r="AH236" s="306"/>
    </row>
    <row r="237" spans="1:34" s="283" customFormat="1" ht="189" x14ac:dyDescent="0.2">
      <c r="A237" s="156">
        <v>234</v>
      </c>
      <c r="B237" s="43" t="s">
        <v>1710</v>
      </c>
      <c r="C237" s="295">
        <v>5</v>
      </c>
      <c r="D237" s="295" t="s">
        <v>140</v>
      </c>
      <c r="E237" s="323" t="s">
        <v>2636</v>
      </c>
      <c r="F237" s="324" t="s">
        <v>2740</v>
      </c>
      <c r="G237" s="325" t="s">
        <v>2741</v>
      </c>
      <c r="H237" s="335" t="s">
        <v>2742</v>
      </c>
      <c r="I237" s="298" t="s">
        <v>2743</v>
      </c>
      <c r="J237" s="332" t="s">
        <v>2744</v>
      </c>
      <c r="K237" s="323" t="s">
        <v>2745</v>
      </c>
      <c r="L237" s="329" t="s">
        <v>2746</v>
      </c>
      <c r="M237" s="330" t="s">
        <v>2747</v>
      </c>
      <c r="N237" s="332" t="s">
        <v>2748</v>
      </c>
      <c r="O237" s="332" t="s">
        <v>2749</v>
      </c>
      <c r="P237" s="277" t="s">
        <v>2750</v>
      </c>
      <c r="Q237" s="277">
        <v>1</v>
      </c>
      <c r="R237" s="333">
        <v>30000</v>
      </c>
      <c r="S237" s="333">
        <v>30000</v>
      </c>
      <c r="T237" s="279">
        <v>1</v>
      </c>
      <c r="U237" s="279">
        <v>1</v>
      </c>
      <c r="V237" s="17">
        <v>11</v>
      </c>
      <c r="W237" s="398" t="s">
        <v>664</v>
      </c>
      <c r="X237" s="279">
        <v>8</v>
      </c>
      <c r="Y237" s="279">
        <v>41</v>
      </c>
      <c r="Z237" s="279">
        <v>32</v>
      </c>
      <c r="AA237" s="279">
        <v>19</v>
      </c>
      <c r="AB237" s="452">
        <v>21</v>
      </c>
      <c r="AC237" s="332" t="s">
        <v>2751</v>
      </c>
      <c r="AD237" s="244" t="s">
        <v>2648</v>
      </c>
      <c r="AE237" s="277">
        <v>0</v>
      </c>
      <c r="AF237" s="277">
        <v>1</v>
      </c>
      <c r="AG237" s="334">
        <v>0</v>
      </c>
      <c r="AH237" s="306"/>
    </row>
    <row r="238" spans="1:34" s="283" customFormat="1" ht="157.5" x14ac:dyDescent="0.2">
      <c r="A238" s="156">
        <v>235</v>
      </c>
      <c r="B238" s="43" t="s">
        <v>1710</v>
      </c>
      <c r="C238" s="295">
        <v>5</v>
      </c>
      <c r="D238" s="295" t="s">
        <v>140</v>
      </c>
      <c r="E238" s="323" t="s">
        <v>2636</v>
      </c>
      <c r="F238" s="324" t="s">
        <v>2752</v>
      </c>
      <c r="G238" s="325" t="s">
        <v>2753</v>
      </c>
      <c r="H238" s="335" t="s">
        <v>2754</v>
      </c>
      <c r="I238" s="298" t="s">
        <v>2755</v>
      </c>
      <c r="J238" s="332" t="s">
        <v>2756</v>
      </c>
      <c r="K238" s="323" t="s">
        <v>2757</v>
      </c>
      <c r="L238" s="329" t="s">
        <v>2758</v>
      </c>
      <c r="M238" s="330" t="s">
        <v>2759</v>
      </c>
      <c r="N238" s="332" t="s">
        <v>2760</v>
      </c>
      <c r="O238" s="332" t="s">
        <v>2761</v>
      </c>
      <c r="P238" s="277" t="s">
        <v>2762</v>
      </c>
      <c r="Q238" s="277">
        <v>1</v>
      </c>
      <c r="R238" s="333">
        <v>25000</v>
      </c>
      <c r="S238" s="333">
        <v>25000</v>
      </c>
      <c r="T238" s="279">
        <v>1</v>
      </c>
      <c r="U238" s="279">
        <v>1</v>
      </c>
      <c r="V238" s="17">
        <v>11</v>
      </c>
      <c r="W238" s="398" t="s">
        <v>664</v>
      </c>
      <c r="X238" s="279">
        <v>8</v>
      </c>
      <c r="Y238" s="279">
        <v>41</v>
      </c>
      <c r="Z238" s="279">
        <v>32</v>
      </c>
      <c r="AA238" s="279">
        <v>19</v>
      </c>
      <c r="AB238" s="452">
        <v>21</v>
      </c>
      <c r="AC238" s="332" t="s">
        <v>2763</v>
      </c>
      <c r="AD238" s="244" t="s">
        <v>2648</v>
      </c>
      <c r="AE238" s="277">
        <v>30</v>
      </c>
      <c r="AF238" s="277">
        <v>15</v>
      </c>
      <c r="AG238" s="334">
        <v>0</v>
      </c>
      <c r="AH238" s="306"/>
    </row>
    <row r="239" spans="1:34" s="283" customFormat="1" ht="204.75" x14ac:dyDescent="0.2">
      <c r="A239" s="156">
        <v>236</v>
      </c>
      <c r="B239" s="43" t="s">
        <v>1710</v>
      </c>
      <c r="C239" s="295">
        <v>5</v>
      </c>
      <c r="D239" s="295" t="s">
        <v>140</v>
      </c>
      <c r="E239" s="323" t="s">
        <v>2636</v>
      </c>
      <c r="F239" s="324" t="s">
        <v>2764</v>
      </c>
      <c r="G239" s="325" t="s">
        <v>2765</v>
      </c>
      <c r="H239" s="335" t="s">
        <v>2766</v>
      </c>
      <c r="I239" s="298" t="s">
        <v>2767</v>
      </c>
      <c r="J239" s="332" t="s">
        <v>2768</v>
      </c>
      <c r="K239" s="323" t="s">
        <v>2769</v>
      </c>
      <c r="L239" s="329" t="s">
        <v>2770</v>
      </c>
      <c r="M239" s="330" t="s">
        <v>2771</v>
      </c>
      <c r="N239" s="332" t="s">
        <v>2772</v>
      </c>
      <c r="O239" s="332" t="s">
        <v>2773</v>
      </c>
      <c r="P239" s="277" t="s">
        <v>2774</v>
      </c>
      <c r="Q239" s="277">
        <v>1</v>
      </c>
      <c r="R239" s="333">
        <v>20000</v>
      </c>
      <c r="S239" s="333">
        <v>20000</v>
      </c>
      <c r="T239" s="279">
        <v>1</v>
      </c>
      <c r="U239" s="279">
        <v>1</v>
      </c>
      <c r="V239" s="17">
        <v>11</v>
      </c>
      <c r="W239" s="398" t="s">
        <v>664</v>
      </c>
      <c r="X239" s="279">
        <v>8</v>
      </c>
      <c r="Y239" s="279">
        <v>41</v>
      </c>
      <c r="Z239" s="279">
        <v>32</v>
      </c>
      <c r="AA239" s="279">
        <v>19</v>
      </c>
      <c r="AB239" s="452">
        <v>21</v>
      </c>
      <c r="AC239" s="332" t="s">
        <v>2775</v>
      </c>
      <c r="AD239" s="244" t="s">
        <v>2648</v>
      </c>
      <c r="AE239" s="277">
        <v>4</v>
      </c>
      <c r="AF239" s="277">
        <v>2</v>
      </c>
      <c r="AG239" s="334">
        <v>0</v>
      </c>
      <c r="AH239" s="306"/>
    </row>
    <row r="240" spans="1:34" s="283" customFormat="1" ht="189" x14ac:dyDescent="0.2">
      <c r="A240" s="156">
        <v>237</v>
      </c>
      <c r="B240" s="43" t="s">
        <v>1710</v>
      </c>
      <c r="C240" s="295">
        <v>5</v>
      </c>
      <c r="D240" s="295" t="s">
        <v>140</v>
      </c>
      <c r="E240" s="323" t="s">
        <v>2636</v>
      </c>
      <c r="F240" s="324" t="s">
        <v>2776</v>
      </c>
      <c r="G240" s="325" t="s">
        <v>2777</v>
      </c>
      <c r="H240" s="335" t="s">
        <v>2778</v>
      </c>
      <c r="I240" s="298" t="s">
        <v>2779</v>
      </c>
      <c r="J240" s="332" t="s">
        <v>2780</v>
      </c>
      <c r="K240" s="323" t="s">
        <v>2711</v>
      </c>
      <c r="L240" s="329" t="s">
        <v>2781</v>
      </c>
      <c r="M240" s="336" t="s">
        <v>2452</v>
      </c>
      <c r="N240" s="332" t="s">
        <v>2716</v>
      </c>
      <c r="O240" s="332" t="s">
        <v>2782</v>
      </c>
      <c r="P240" s="277" t="s">
        <v>2716</v>
      </c>
      <c r="Q240" s="277">
        <v>1</v>
      </c>
      <c r="R240" s="333">
        <v>15000</v>
      </c>
      <c r="S240" s="333">
        <v>15000</v>
      </c>
      <c r="T240" s="279">
        <v>1</v>
      </c>
      <c r="U240" s="279">
        <v>1</v>
      </c>
      <c r="V240" s="17">
        <v>11</v>
      </c>
      <c r="W240" s="398" t="s">
        <v>664</v>
      </c>
      <c r="X240" s="279">
        <v>8</v>
      </c>
      <c r="Y240" s="279">
        <v>41</v>
      </c>
      <c r="Z240" s="279">
        <v>19</v>
      </c>
      <c r="AA240" s="279">
        <v>19</v>
      </c>
      <c r="AB240" s="452">
        <v>21</v>
      </c>
      <c r="AC240" s="332" t="s">
        <v>2783</v>
      </c>
      <c r="AD240" s="244" t="s">
        <v>2648</v>
      </c>
      <c r="AE240" s="277">
        <v>8</v>
      </c>
      <c r="AF240" s="277">
        <v>1</v>
      </c>
      <c r="AG240" s="334">
        <v>0</v>
      </c>
      <c r="AH240" s="306"/>
    </row>
    <row r="241" spans="1:34" s="283" customFormat="1" ht="236.25" x14ac:dyDescent="0.2">
      <c r="A241" s="156">
        <v>238</v>
      </c>
      <c r="B241" s="43" t="s">
        <v>1710</v>
      </c>
      <c r="C241" s="295">
        <v>5</v>
      </c>
      <c r="D241" s="295" t="s">
        <v>140</v>
      </c>
      <c r="E241" s="323" t="s">
        <v>2636</v>
      </c>
      <c r="F241" s="324" t="s">
        <v>2784</v>
      </c>
      <c r="G241" s="325" t="s">
        <v>2785</v>
      </c>
      <c r="H241" s="335" t="s">
        <v>2786</v>
      </c>
      <c r="I241" s="298" t="s">
        <v>2787</v>
      </c>
      <c r="J241" s="332" t="s">
        <v>2788</v>
      </c>
      <c r="K241" s="323" t="s">
        <v>2789</v>
      </c>
      <c r="L241" s="329" t="s">
        <v>2790</v>
      </c>
      <c r="M241" s="330" t="s">
        <v>2791</v>
      </c>
      <c r="N241" s="332" t="s">
        <v>2792</v>
      </c>
      <c r="O241" s="332" t="s">
        <v>2793</v>
      </c>
      <c r="P241" s="277" t="s">
        <v>2794</v>
      </c>
      <c r="Q241" s="277">
        <v>1</v>
      </c>
      <c r="R241" s="333">
        <v>50000</v>
      </c>
      <c r="S241" s="333">
        <v>50000</v>
      </c>
      <c r="T241" s="279">
        <v>1</v>
      </c>
      <c r="U241" s="279">
        <v>1</v>
      </c>
      <c r="V241" s="17">
        <v>11</v>
      </c>
      <c r="W241" s="398" t="s">
        <v>664</v>
      </c>
      <c r="X241" s="279">
        <v>8</v>
      </c>
      <c r="Y241" s="279">
        <v>41</v>
      </c>
      <c r="Z241" s="279">
        <v>19</v>
      </c>
      <c r="AA241" s="279">
        <v>19</v>
      </c>
      <c r="AB241" s="452">
        <v>21</v>
      </c>
      <c r="AC241" s="332" t="s">
        <v>2795</v>
      </c>
      <c r="AD241" s="244" t="s">
        <v>2648</v>
      </c>
      <c r="AE241" s="277">
        <v>50</v>
      </c>
      <c r="AF241" s="277">
        <v>7</v>
      </c>
      <c r="AG241" s="334">
        <v>0</v>
      </c>
      <c r="AH241" s="306"/>
    </row>
    <row r="242" spans="1:34" s="283" customFormat="1" ht="236.25" x14ac:dyDescent="0.2">
      <c r="A242" s="156">
        <v>239</v>
      </c>
      <c r="B242" s="43" t="s">
        <v>1710</v>
      </c>
      <c r="C242" s="295">
        <v>5</v>
      </c>
      <c r="D242" s="295" t="s">
        <v>140</v>
      </c>
      <c r="E242" s="323" t="s">
        <v>2636</v>
      </c>
      <c r="F242" s="324" t="s">
        <v>2796</v>
      </c>
      <c r="G242" s="325" t="s">
        <v>2797</v>
      </c>
      <c r="H242" s="335" t="s">
        <v>2798</v>
      </c>
      <c r="I242" s="298" t="s">
        <v>2799</v>
      </c>
      <c r="J242" s="332" t="s">
        <v>2800</v>
      </c>
      <c r="K242" s="323" t="s">
        <v>2801</v>
      </c>
      <c r="L242" s="329" t="s">
        <v>2802</v>
      </c>
      <c r="M242" s="330" t="s">
        <v>2803</v>
      </c>
      <c r="N242" s="332" t="s">
        <v>2804</v>
      </c>
      <c r="O242" s="332" t="s">
        <v>2805</v>
      </c>
      <c r="P242" s="277" t="s">
        <v>2806</v>
      </c>
      <c r="Q242" s="277">
        <v>1</v>
      </c>
      <c r="R242" s="333">
        <v>15000</v>
      </c>
      <c r="S242" s="333">
        <v>15000</v>
      </c>
      <c r="T242" s="279">
        <v>1</v>
      </c>
      <c r="U242" s="279">
        <v>1</v>
      </c>
      <c r="V242" s="17">
        <v>11</v>
      </c>
      <c r="W242" s="398" t="s">
        <v>664</v>
      </c>
      <c r="X242" s="279">
        <v>8</v>
      </c>
      <c r="Y242" s="279">
        <v>41</v>
      </c>
      <c r="Z242" s="279">
        <v>32</v>
      </c>
      <c r="AA242" s="279">
        <v>19</v>
      </c>
      <c r="AB242" s="452">
        <v>21</v>
      </c>
      <c r="AC242" s="332" t="s">
        <v>2807</v>
      </c>
      <c r="AD242" s="244" t="s">
        <v>2648</v>
      </c>
      <c r="AE242" s="277">
        <v>0</v>
      </c>
      <c r="AF242" s="277">
        <v>2</v>
      </c>
      <c r="AG242" s="334">
        <v>0</v>
      </c>
      <c r="AH242" s="306"/>
    </row>
    <row r="243" spans="1:34" s="283" customFormat="1" ht="105" customHeight="1" x14ac:dyDescent="0.2">
      <c r="A243" s="156">
        <v>240</v>
      </c>
      <c r="B243" s="43" t="s">
        <v>1710</v>
      </c>
      <c r="C243" s="295">
        <v>5</v>
      </c>
      <c r="D243" s="295" t="s">
        <v>140</v>
      </c>
      <c r="E243" s="323" t="s">
        <v>2636</v>
      </c>
      <c r="F243" s="324" t="s">
        <v>2808</v>
      </c>
      <c r="G243" s="325" t="s">
        <v>2809</v>
      </c>
      <c r="H243" s="335" t="s">
        <v>2810</v>
      </c>
      <c r="I243" s="298" t="s">
        <v>2811</v>
      </c>
      <c r="J243" s="332" t="s">
        <v>2812</v>
      </c>
      <c r="K243" s="323" t="s">
        <v>2813</v>
      </c>
      <c r="L243" s="329" t="s">
        <v>2814</v>
      </c>
      <c r="M243" s="330" t="s">
        <v>2815</v>
      </c>
      <c r="N243" s="332" t="s">
        <v>2816</v>
      </c>
      <c r="O243" s="332" t="s">
        <v>2817</v>
      </c>
      <c r="P243" s="277" t="s">
        <v>2816</v>
      </c>
      <c r="Q243" s="277">
        <v>1</v>
      </c>
      <c r="R243" s="333">
        <v>10000</v>
      </c>
      <c r="S243" s="333">
        <v>10000</v>
      </c>
      <c r="T243" s="279">
        <v>1</v>
      </c>
      <c r="U243" s="279">
        <v>1</v>
      </c>
      <c r="V243" s="17">
        <v>11</v>
      </c>
      <c r="W243" s="398" t="s">
        <v>664</v>
      </c>
      <c r="X243" s="279">
        <v>8</v>
      </c>
      <c r="Y243" s="279">
        <v>41</v>
      </c>
      <c r="Z243" s="279">
        <v>33</v>
      </c>
      <c r="AA243" s="279">
        <v>19</v>
      </c>
      <c r="AB243" s="452">
        <v>21</v>
      </c>
      <c r="AC243" s="332" t="s">
        <v>13398</v>
      </c>
      <c r="AD243" s="244" t="s">
        <v>2648</v>
      </c>
      <c r="AE243" s="277">
        <v>8</v>
      </c>
      <c r="AF243" s="277">
        <v>1</v>
      </c>
      <c r="AG243" s="334">
        <v>4</v>
      </c>
      <c r="AH243" s="306"/>
    </row>
    <row r="244" spans="1:34" s="283" customFormat="1" ht="157.5" x14ac:dyDescent="0.2">
      <c r="A244" s="156">
        <v>241</v>
      </c>
      <c r="B244" s="43" t="s">
        <v>1710</v>
      </c>
      <c r="C244" s="295">
        <v>5</v>
      </c>
      <c r="D244" s="295" t="s">
        <v>140</v>
      </c>
      <c r="E244" s="323" t="s">
        <v>2636</v>
      </c>
      <c r="F244" s="324" t="s">
        <v>2818</v>
      </c>
      <c r="G244" s="325" t="s">
        <v>1087</v>
      </c>
      <c r="H244" s="335" t="s">
        <v>1088</v>
      </c>
      <c r="I244" s="298" t="s">
        <v>1089</v>
      </c>
      <c r="J244" s="332" t="s">
        <v>1090</v>
      </c>
      <c r="K244" s="323" t="s">
        <v>2819</v>
      </c>
      <c r="L244" s="329" t="s">
        <v>2820</v>
      </c>
      <c r="M244" s="336" t="s">
        <v>2452</v>
      </c>
      <c r="N244" s="327" t="s">
        <v>2821</v>
      </c>
      <c r="O244" s="337" t="s">
        <v>2822</v>
      </c>
      <c r="P244" s="277" t="s">
        <v>2821</v>
      </c>
      <c r="Q244" s="277">
        <v>1</v>
      </c>
      <c r="R244" s="333">
        <v>25000</v>
      </c>
      <c r="S244" s="333">
        <v>25000</v>
      </c>
      <c r="T244" s="279">
        <v>1</v>
      </c>
      <c r="U244" s="279">
        <v>1</v>
      </c>
      <c r="V244" s="17">
        <v>11</v>
      </c>
      <c r="W244" s="398" t="s">
        <v>664</v>
      </c>
      <c r="X244" s="279">
        <v>8</v>
      </c>
      <c r="Y244" s="279">
        <v>41</v>
      </c>
      <c r="Z244" s="279">
        <v>19</v>
      </c>
      <c r="AA244" s="279">
        <v>19</v>
      </c>
      <c r="AB244" s="452">
        <v>21</v>
      </c>
      <c r="AC244" s="332" t="s">
        <v>9228</v>
      </c>
      <c r="AD244" s="244" t="s">
        <v>2648</v>
      </c>
      <c r="AE244" s="277">
        <v>30</v>
      </c>
      <c r="AF244" s="277">
        <v>3</v>
      </c>
      <c r="AG244" s="334">
        <v>0</v>
      </c>
      <c r="AH244" s="306"/>
    </row>
    <row r="245" spans="1:34" s="283" customFormat="1" ht="94.5" customHeight="1" x14ac:dyDescent="0.2">
      <c r="A245" s="156">
        <v>242</v>
      </c>
      <c r="B245" s="43" t="s">
        <v>1710</v>
      </c>
      <c r="C245" s="295">
        <v>5</v>
      </c>
      <c r="D245" s="295" t="s">
        <v>140</v>
      </c>
      <c r="E245" s="323" t="s">
        <v>2636</v>
      </c>
      <c r="F245" s="324" t="s">
        <v>2823</v>
      </c>
      <c r="G245" s="325" t="s">
        <v>2824</v>
      </c>
      <c r="H245" s="335" t="s">
        <v>2825</v>
      </c>
      <c r="I245" s="298" t="s">
        <v>2826</v>
      </c>
      <c r="J245" s="332" t="s">
        <v>2827</v>
      </c>
      <c r="K245" s="328" t="s">
        <v>2828</v>
      </c>
      <c r="L245" s="329" t="s">
        <v>2829</v>
      </c>
      <c r="M245" s="330" t="s">
        <v>2830</v>
      </c>
      <c r="N245" s="332" t="s">
        <v>2831</v>
      </c>
      <c r="O245" s="332" t="s">
        <v>2832</v>
      </c>
      <c r="P245" s="277" t="s">
        <v>2833</v>
      </c>
      <c r="Q245" s="277">
        <v>1</v>
      </c>
      <c r="R245" s="333">
        <v>25000</v>
      </c>
      <c r="S245" s="333">
        <v>25000</v>
      </c>
      <c r="T245" s="279">
        <v>1</v>
      </c>
      <c r="U245" s="279">
        <v>1</v>
      </c>
      <c r="V245" s="17">
        <v>11</v>
      </c>
      <c r="W245" s="398" t="s">
        <v>664</v>
      </c>
      <c r="X245" s="279">
        <v>8</v>
      </c>
      <c r="Y245" s="279">
        <v>41</v>
      </c>
      <c r="Z245" s="279">
        <v>14</v>
      </c>
      <c r="AA245" s="279">
        <v>19</v>
      </c>
      <c r="AB245" s="452">
        <v>21</v>
      </c>
      <c r="AC245" s="332" t="s">
        <v>13399</v>
      </c>
      <c r="AD245" s="244" t="s">
        <v>2648</v>
      </c>
      <c r="AE245" s="277">
        <v>55</v>
      </c>
      <c r="AF245" s="277">
        <v>0</v>
      </c>
      <c r="AG245" s="334">
        <v>3</v>
      </c>
      <c r="AH245" s="306"/>
    </row>
    <row r="246" spans="1:34" s="283" customFormat="1" ht="157.5" x14ac:dyDescent="0.2">
      <c r="A246" s="156">
        <v>243</v>
      </c>
      <c r="B246" s="43" t="s">
        <v>1710</v>
      </c>
      <c r="C246" s="295">
        <v>5</v>
      </c>
      <c r="D246" s="295" t="s">
        <v>140</v>
      </c>
      <c r="E246" s="323" t="s">
        <v>2636</v>
      </c>
      <c r="F246" s="324" t="s">
        <v>2834</v>
      </c>
      <c r="G246" s="325" t="s">
        <v>2835</v>
      </c>
      <c r="H246" s="335" t="s">
        <v>2836</v>
      </c>
      <c r="I246" s="298" t="s">
        <v>2837</v>
      </c>
      <c r="J246" s="332" t="s">
        <v>2838</v>
      </c>
      <c r="K246" s="323" t="s">
        <v>2839</v>
      </c>
      <c r="L246" s="329" t="s">
        <v>2840</v>
      </c>
      <c r="M246" s="330" t="s">
        <v>2841</v>
      </c>
      <c r="N246" s="332" t="s">
        <v>2842</v>
      </c>
      <c r="O246" s="332" t="s">
        <v>2843</v>
      </c>
      <c r="P246" s="277" t="s">
        <v>2844</v>
      </c>
      <c r="Q246" s="277">
        <v>1</v>
      </c>
      <c r="R246" s="333">
        <v>10000</v>
      </c>
      <c r="S246" s="333">
        <v>10000</v>
      </c>
      <c r="T246" s="279">
        <v>1</v>
      </c>
      <c r="U246" s="279">
        <v>1</v>
      </c>
      <c r="V246" s="17">
        <v>11</v>
      </c>
      <c r="W246" s="398" t="s">
        <v>664</v>
      </c>
      <c r="X246" s="279">
        <v>8</v>
      </c>
      <c r="Y246" s="279">
        <v>41</v>
      </c>
      <c r="Z246" s="279">
        <v>14</v>
      </c>
      <c r="AA246" s="279">
        <v>19</v>
      </c>
      <c r="AB246" s="452">
        <v>21</v>
      </c>
      <c r="AC246" s="332" t="s">
        <v>9229</v>
      </c>
      <c r="AD246" s="244" t="s">
        <v>2648</v>
      </c>
      <c r="AE246" s="277">
        <v>20</v>
      </c>
      <c r="AF246" s="277">
        <v>0</v>
      </c>
      <c r="AG246" s="334">
        <v>1</v>
      </c>
      <c r="AH246" s="306"/>
    </row>
    <row r="247" spans="1:34" s="283" customFormat="1" ht="157.5" x14ac:dyDescent="0.2">
      <c r="A247" s="156">
        <v>244</v>
      </c>
      <c r="B247" s="43" t="s">
        <v>1710</v>
      </c>
      <c r="C247" s="295">
        <v>5</v>
      </c>
      <c r="D247" s="295" t="s">
        <v>140</v>
      </c>
      <c r="E247" s="323" t="s">
        <v>2636</v>
      </c>
      <c r="F247" s="324" t="s">
        <v>2845</v>
      </c>
      <c r="G247" s="325" t="s">
        <v>2846</v>
      </c>
      <c r="H247" s="335" t="s">
        <v>2847</v>
      </c>
      <c r="I247" s="298" t="s">
        <v>2848</v>
      </c>
      <c r="J247" s="332" t="s">
        <v>2849</v>
      </c>
      <c r="K247" s="323" t="s">
        <v>2850</v>
      </c>
      <c r="L247" s="338" t="s">
        <v>2851</v>
      </c>
      <c r="M247" s="336" t="s">
        <v>2452</v>
      </c>
      <c r="N247" s="332" t="s">
        <v>2852</v>
      </c>
      <c r="O247" s="332" t="s">
        <v>2853</v>
      </c>
      <c r="P247" s="277" t="s">
        <v>2854</v>
      </c>
      <c r="Q247" s="277">
        <v>1</v>
      </c>
      <c r="R247" s="333">
        <v>10000</v>
      </c>
      <c r="S247" s="333">
        <v>10000</v>
      </c>
      <c r="T247" s="279">
        <v>1</v>
      </c>
      <c r="U247" s="279">
        <v>1</v>
      </c>
      <c r="V247" s="17">
        <v>11</v>
      </c>
      <c r="W247" s="398" t="s">
        <v>664</v>
      </c>
      <c r="X247" s="279">
        <v>8</v>
      </c>
      <c r="Y247" s="279">
        <v>41</v>
      </c>
      <c r="Z247" s="279">
        <v>29</v>
      </c>
      <c r="AA247" s="279">
        <v>19</v>
      </c>
      <c r="AB247" s="452">
        <v>21</v>
      </c>
      <c r="AC247" s="332" t="s">
        <v>2855</v>
      </c>
      <c r="AD247" s="244" t="s">
        <v>2648</v>
      </c>
      <c r="AE247" s="277">
        <v>20</v>
      </c>
      <c r="AF247" s="277">
        <v>1</v>
      </c>
      <c r="AG247" s="334">
        <v>0</v>
      </c>
      <c r="AH247" s="306"/>
    </row>
    <row r="248" spans="1:34" s="283" customFormat="1" ht="157.5" x14ac:dyDescent="0.2">
      <c r="A248" s="156">
        <v>245</v>
      </c>
      <c r="B248" s="43" t="s">
        <v>1710</v>
      </c>
      <c r="C248" s="295">
        <v>5</v>
      </c>
      <c r="D248" s="295" t="s">
        <v>140</v>
      </c>
      <c r="E248" s="323" t="s">
        <v>2636</v>
      </c>
      <c r="F248" s="324" t="s">
        <v>2856</v>
      </c>
      <c r="G248" s="325" t="s">
        <v>2857</v>
      </c>
      <c r="H248" s="335" t="s">
        <v>2469</v>
      </c>
      <c r="I248" s="298" t="s">
        <v>2470</v>
      </c>
      <c r="J248" s="332" t="s">
        <v>2858</v>
      </c>
      <c r="K248" s="323" t="s">
        <v>2859</v>
      </c>
      <c r="L248" s="329" t="s">
        <v>2860</v>
      </c>
      <c r="M248" s="330" t="s">
        <v>2861</v>
      </c>
      <c r="N248" s="332" t="s">
        <v>2471</v>
      </c>
      <c r="O248" s="332" t="s">
        <v>2862</v>
      </c>
      <c r="P248" s="277" t="s">
        <v>2473</v>
      </c>
      <c r="Q248" s="277">
        <v>1</v>
      </c>
      <c r="R248" s="333">
        <v>20000</v>
      </c>
      <c r="S248" s="333">
        <v>20000</v>
      </c>
      <c r="T248" s="279">
        <v>1</v>
      </c>
      <c r="U248" s="279">
        <v>1</v>
      </c>
      <c r="V248" s="17">
        <v>11</v>
      </c>
      <c r="W248" s="398" t="s">
        <v>664</v>
      </c>
      <c r="X248" s="279">
        <v>8</v>
      </c>
      <c r="Y248" s="279">
        <v>41</v>
      </c>
      <c r="Z248" s="279">
        <v>19</v>
      </c>
      <c r="AA248" s="279">
        <v>19</v>
      </c>
      <c r="AB248" s="452">
        <v>21</v>
      </c>
      <c r="AC248" s="332" t="s">
        <v>2863</v>
      </c>
      <c r="AD248" s="244" t="s">
        <v>2648</v>
      </c>
      <c r="AE248" s="277">
        <v>26</v>
      </c>
      <c r="AF248" s="277">
        <v>2</v>
      </c>
      <c r="AG248" s="334">
        <v>0</v>
      </c>
      <c r="AH248" s="306"/>
    </row>
    <row r="249" spans="1:34" s="283" customFormat="1" ht="173.25" x14ac:dyDescent="0.2">
      <c r="A249" s="156">
        <v>246</v>
      </c>
      <c r="B249" s="43" t="s">
        <v>1710</v>
      </c>
      <c r="C249" s="295">
        <v>5</v>
      </c>
      <c r="D249" s="295" t="s">
        <v>140</v>
      </c>
      <c r="E249" s="323" t="s">
        <v>2636</v>
      </c>
      <c r="F249" s="324" t="s">
        <v>2864</v>
      </c>
      <c r="G249" s="325">
        <v>21004162</v>
      </c>
      <c r="H249" s="584">
        <v>47827021051</v>
      </c>
      <c r="I249" s="298" t="s">
        <v>4962</v>
      </c>
      <c r="J249" s="326" t="s">
        <v>2865</v>
      </c>
      <c r="K249" s="323" t="s">
        <v>2866</v>
      </c>
      <c r="L249" s="329" t="s">
        <v>2867</v>
      </c>
      <c r="M249" s="330" t="s">
        <v>2868</v>
      </c>
      <c r="N249" s="332" t="s">
        <v>2869</v>
      </c>
      <c r="O249" s="332" t="s">
        <v>2870</v>
      </c>
      <c r="P249" s="277" t="s">
        <v>2871</v>
      </c>
      <c r="Q249" s="277">
        <v>1</v>
      </c>
      <c r="R249" s="333">
        <v>25000</v>
      </c>
      <c r="S249" s="333">
        <v>25000</v>
      </c>
      <c r="T249" s="279">
        <v>1</v>
      </c>
      <c r="U249" s="279">
        <v>1</v>
      </c>
      <c r="V249" s="17">
        <v>11</v>
      </c>
      <c r="W249" s="398" t="s">
        <v>664</v>
      </c>
      <c r="X249" s="279">
        <v>8</v>
      </c>
      <c r="Y249" s="279">
        <v>41</v>
      </c>
      <c r="Z249" s="279">
        <v>19</v>
      </c>
      <c r="AA249" s="279">
        <v>19</v>
      </c>
      <c r="AB249" s="452">
        <v>21</v>
      </c>
      <c r="AC249" s="332" t="s">
        <v>2872</v>
      </c>
      <c r="AD249" s="244" t="s">
        <v>2648</v>
      </c>
      <c r="AE249" s="277">
        <v>0</v>
      </c>
      <c r="AF249" s="277">
        <v>2</v>
      </c>
      <c r="AG249" s="334">
        <v>0</v>
      </c>
      <c r="AH249" s="306"/>
    </row>
    <row r="250" spans="1:34" s="283" customFormat="1" ht="157.5" x14ac:dyDescent="0.2">
      <c r="A250" s="156">
        <v>247</v>
      </c>
      <c r="B250" s="43" t="s">
        <v>1710</v>
      </c>
      <c r="C250" s="295">
        <v>5</v>
      </c>
      <c r="D250" s="295" t="s">
        <v>140</v>
      </c>
      <c r="E250" s="323" t="s">
        <v>2636</v>
      </c>
      <c r="F250" s="324" t="s">
        <v>2873</v>
      </c>
      <c r="G250" s="325" t="s">
        <v>2874</v>
      </c>
      <c r="H250" s="335" t="s">
        <v>2875</v>
      </c>
      <c r="I250" s="298" t="s">
        <v>9249</v>
      </c>
      <c r="J250" s="332" t="s">
        <v>2876</v>
      </c>
      <c r="K250" s="328" t="s">
        <v>2877</v>
      </c>
      <c r="L250" s="329" t="s">
        <v>2878</v>
      </c>
      <c r="M250" s="330" t="s">
        <v>2879</v>
      </c>
      <c r="N250" s="328" t="s">
        <v>2880</v>
      </c>
      <c r="O250" s="332" t="s">
        <v>2881</v>
      </c>
      <c r="P250" s="277" t="s">
        <v>2882</v>
      </c>
      <c r="Q250" s="277">
        <v>1</v>
      </c>
      <c r="R250" s="333">
        <v>15000</v>
      </c>
      <c r="S250" s="333">
        <v>15000</v>
      </c>
      <c r="T250" s="279">
        <v>1</v>
      </c>
      <c r="U250" s="279">
        <v>1</v>
      </c>
      <c r="V250" s="17">
        <v>11</v>
      </c>
      <c r="W250" s="398" t="s">
        <v>664</v>
      </c>
      <c r="X250" s="279">
        <v>8</v>
      </c>
      <c r="Y250" s="279">
        <v>41</v>
      </c>
      <c r="Z250" s="279">
        <v>32</v>
      </c>
      <c r="AA250" s="279">
        <v>19</v>
      </c>
      <c r="AB250" s="452">
        <v>21</v>
      </c>
      <c r="AC250" s="332" t="s">
        <v>2883</v>
      </c>
      <c r="AD250" s="244" t="s">
        <v>2648</v>
      </c>
      <c r="AE250" s="277">
        <v>4</v>
      </c>
      <c r="AF250" s="277">
        <v>0</v>
      </c>
      <c r="AG250" s="334">
        <v>0</v>
      </c>
      <c r="AH250" s="306"/>
    </row>
    <row r="251" spans="1:34" s="283" customFormat="1" ht="157.5" x14ac:dyDescent="0.2">
      <c r="A251" s="156">
        <v>248</v>
      </c>
      <c r="B251" s="43" t="s">
        <v>1710</v>
      </c>
      <c r="C251" s="295">
        <v>5</v>
      </c>
      <c r="D251" s="295" t="s">
        <v>140</v>
      </c>
      <c r="E251" s="323" t="s">
        <v>2636</v>
      </c>
      <c r="F251" s="324" t="s">
        <v>2884</v>
      </c>
      <c r="G251" s="325" t="s">
        <v>1947</v>
      </c>
      <c r="H251" s="335" t="s">
        <v>1948</v>
      </c>
      <c r="I251" s="298" t="s">
        <v>1949</v>
      </c>
      <c r="J251" s="332" t="s">
        <v>2885</v>
      </c>
      <c r="K251" s="323" t="s">
        <v>2886</v>
      </c>
      <c r="L251" s="329" t="s">
        <v>2887</v>
      </c>
      <c r="M251" s="330" t="s">
        <v>1953</v>
      </c>
      <c r="N251" s="332" t="s">
        <v>1954</v>
      </c>
      <c r="O251" s="332" t="s">
        <v>2888</v>
      </c>
      <c r="P251" s="277" t="s">
        <v>1954</v>
      </c>
      <c r="Q251" s="277">
        <v>1</v>
      </c>
      <c r="R251" s="333">
        <v>15000</v>
      </c>
      <c r="S251" s="333">
        <v>15000</v>
      </c>
      <c r="T251" s="279">
        <v>1</v>
      </c>
      <c r="U251" s="279">
        <v>1</v>
      </c>
      <c r="V251" s="17">
        <v>11</v>
      </c>
      <c r="W251" s="398" t="s">
        <v>664</v>
      </c>
      <c r="X251" s="279">
        <v>8</v>
      </c>
      <c r="Y251" s="279">
        <v>41</v>
      </c>
      <c r="Z251" s="279">
        <v>32</v>
      </c>
      <c r="AA251" s="279">
        <v>19</v>
      </c>
      <c r="AB251" s="452">
        <v>21</v>
      </c>
      <c r="AC251" s="332" t="s">
        <v>2889</v>
      </c>
      <c r="AD251" s="244" t="s">
        <v>2648</v>
      </c>
      <c r="AE251" s="277">
        <v>10</v>
      </c>
      <c r="AF251" s="277">
        <v>0</v>
      </c>
      <c r="AG251" s="334">
        <v>0</v>
      </c>
      <c r="AH251" s="306"/>
    </row>
    <row r="252" spans="1:34" s="283" customFormat="1" ht="157.5" x14ac:dyDescent="0.2">
      <c r="A252" s="156">
        <v>249</v>
      </c>
      <c r="B252" s="43" t="s">
        <v>1710</v>
      </c>
      <c r="C252" s="295">
        <v>5</v>
      </c>
      <c r="D252" s="295" t="s">
        <v>140</v>
      </c>
      <c r="E252" s="323" t="s">
        <v>2636</v>
      </c>
      <c r="F252" s="339" t="s">
        <v>2890</v>
      </c>
      <c r="G252" s="340">
        <v>21006540</v>
      </c>
      <c r="H252" s="335" t="s">
        <v>2891</v>
      </c>
      <c r="I252" s="298" t="s">
        <v>2892</v>
      </c>
      <c r="J252" s="332" t="s">
        <v>2893</v>
      </c>
      <c r="K252" s="323" t="s">
        <v>2894</v>
      </c>
      <c r="L252" s="329" t="s">
        <v>2895</v>
      </c>
      <c r="M252" s="330" t="s">
        <v>2896</v>
      </c>
      <c r="N252" s="332" t="s">
        <v>2897</v>
      </c>
      <c r="O252" s="332" t="s">
        <v>2898</v>
      </c>
      <c r="P252" s="277" t="s">
        <v>2899</v>
      </c>
      <c r="Q252" s="277">
        <v>1</v>
      </c>
      <c r="R252" s="333">
        <v>30000</v>
      </c>
      <c r="S252" s="333">
        <v>30000</v>
      </c>
      <c r="T252" s="279">
        <v>1</v>
      </c>
      <c r="U252" s="279">
        <v>1</v>
      </c>
      <c r="V252" s="17">
        <v>11</v>
      </c>
      <c r="W252" s="398" t="s">
        <v>664</v>
      </c>
      <c r="X252" s="279">
        <v>8</v>
      </c>
      <c r="Y252" s="279">
        <v>41</v>
      </c>
      <c r="Z252" s="279">
        <v>32</v>
      </c>
      <c r="AA252" s="279">
        <v>19</v>
      </c>
      <c r="AB252" s="452">
        <v>21</v>
      </c>
      <c r="AC252" s="332" t="s">
        <v>2900</v>
      </c>
      <c r="AD252" s="244" t="s">
        <v>2648</v>
      </c>
      <c r="AE252" s="277">
        <v>6</v>
      </c>
      <c r="AF252" s="277">
        <v>0</v>
      </c>
      <c r="AG252" s="334">
        <v>0</v>
      </c>
      <c r="AH252" s="306"/>
    </row>
    <row r="253" spans="1:34" s="283" customFormat="1" ht="157.5" x14ac:dyDescent="0.2">
      <c r="A253" s="156">
        <v>250</v>
      </c>
      <c r="B253" s="43" t="s">
        <v>1710</v>
      </c>
      <c r="C253" s="295">
        <v>5</v>
      </c>
      <c r="D253" s="295" t="s">
        <v>140</v>
      </c>
      <c r="E253" s="332" t="s">
        <v>2636</v>
      </c>
      <c r="F253" s="341" t="s">
        <v>2901</v>
      </c>
      <c r="G253" s="298" t="s">
        <v>2902</v>
      </c>
      <c r="H253" s="335" t="s">
        <v>2903</v>
      </c>
      <c r="I253" s="298" t="s">
        <v>2904</v>
      </c>
      <c r="J253" s="332" t="s">
        <v>2905</v>
      </c>
      <c r="K253" s="326" t="s">
        <v>2906</v>
      </c>
      <c r="L253" s="338" t="s">
        <v>2907</v>
      </c>
      <c r="M253" s="336" t="s">
        <v>2452</v>
      </c>
      <c r="N253" s="332" t="s">
        <v>2908</v>
      </c>
      <c r="O253" s="332" t="s">
        <v>2909</v>
      </c>
      <c r="P253" s="277" t="s">
        <v>2910</v>
      </c>
      <c r="Q253" s="277">
        <v>1</v>
      </c>
      <c r="R253" s="333">
        <v>10000</v>
      </c>
      <c r="S253" s="333">
        <v>10000</v>
      </c>
      <c r="T253" s="279">
        <v>1</v>
      </c>
      <c r="U253" s="279">
        <v>1</v>
      </c>
      <c r="V253" s="17">
        <v>11</v>
      </c>
      <c r="W253" s="398" t="s">
        <v>664</v>
      </c>
      <c r="X253" s="279">
        <v>8</v>
      </c>
      <c r="Y253" s="279">
        <v>41</v>
      </c>
      <c r="Z253" s="279">
        <v>33</v>
      </c>
      <c r="AA253" s="279">
        <v>19</v>
      </c>
      <c r="AB253" s="452">
        <v>21</v>
      </c>
      <c r="AC253" s="332" t="s">
        <v>2911</v>
      </c>
      <c r="AD253" s="244" t="s">
        <v>2648</v>
      </c>
      <c r="AE253" s="277">
        <v>5</v>
      </c>
      <c r="AF253" s="277">
        <v>0</v>
      </c>
      <c r="AG253" s="334">
        <v>0</v>
      </c>
      <c r="AH253" s="306"/>
    </row>
    <row r="254" spans="1:34" s="283" customFormat="1" ht="157.5" x14ac:dyDescent="0.2">
      <c r="A254" s="156">
        <v>251</v>
      </c>
      <c r="B254" s="43" t="s">
        <v>1710</v>
      </c>
      <c r="C254" s="295">
        <v>5</v>
      </c>
      <c r="D254" s="295" t="s">
        <v>140</v>
      </c>
      <c r="E254" s="323" t="s">
        <v>2636</v>
      </c>
      <c r="F254" s="324" t="s">
        <v>2912</v>
      </c>
      <c r="G254" s="325" t="s">
        <v>2913</v>
      </c>
      <c r="H254" s="584">
        <v>57675841182</v>
      </c>
      <c r="I254" s="298" t="s">
        <v>2914</v>
      </c>
      <c r="J254" s="332" t="s">
        <v>2915</v>
      </c>
      <c r="K254" s="323" t="s">
        <v>2916</v>
      </c>
      <c r="L254" s="329" t="s">
        <v>2917</v>
      </c>
      <c r="M254" s="336" t="s">
        <v>2452</v>
      </c>
      <c r="N254" s="332" t="s">
        <v>2918</v>
      </c>
      <c r="O254" s="337" t="s">
        <v>2919</v>
      </c>
      <c r="P254" s="277" t="s">
        <v>2920</v>
      </c>
      <c r="Q254" s="277">
        <v>1</v>
      </c>
      <c r="R254" s="333">
        <v>10000</v>
      </c>
      <c r="S254" s="333">
        <v>10000</v>
      </c>
      <c r="T254" s="279">
        <v>1</v>
      </c>
      <c r="U254" s="279">
        <v>1</v>
      </c>
      <c r="V254" s="17">
        <v>11</v>
      </c>
      <c r="W254" s="398" t="s">
        <v>664</v>
      </c>
      <c r="X254" s="279">
        <v>8</v>
      </c>
      <c r="Y254" s="279">
        <v>41</v>
      </c>
      <c r="Z254" s="279">
        <v>19</v>
      </c>
      <c r="AA254" s="279">
        <v>19</v>
      </c>
      <c r="AB254" s="452">
        <v>21</v>
      </c>
      <c r="AC254" s="332" t="s">
        <v>2921</v>
      </c>
      <c r="AD254" s="244" t="s">
        <v>2648</v>
      </c>
      <c r="AE254" s="277">
        <v>9</v>
      </c>
      <c r="AF254" s="277">
        <v>0</v>
      </c>
      <c r="AG254" s="334">
        <v>0</v>
      </c>
      <c r="AH254" s="306"/>
    </row>
    <row r="255" spans="1:34" s="283" customFormat="1" ht="157.5" x14ac:dyDescent="0.2">
      <c r="A255" s="156">
        <v>252</v>
      </c>
      <c r="B255" s="43" t="s">
        <v>1710</v>
      </c>
      <c r="C255" s="295">
        <v>5</v>
      </c>
      <c r="D255" s="295" t="s">
        <v>140</v>
      </c>
      <c r="E255" s="323" t="s">
        <v>2636</v>
      </c>
      <c r="F255" s="324" t="s">
        <v>2922</v>
      </c>
      <c r="G255" s="325" t="s">
        <v>2923</v>
      </c>
      <c r="H255" s="335" t="s">
        <v>2924</v>
      </c>
      <c r="I255" s="298" t="s">
        <v>2925</v>
      </c>
      <c r="J255" s="332" t="s">
        <v>2926</v>
      </c>
      <c r="K255" s="323" t="s">
        <v>2927</v>
      </c>
      <c r="L255" s="329" t="s">
        <v>2928</v>
      </c>
      <c r="M255" s="330" t="s">
        <v>2929</v>
      </c>
      <c r="N255" s="332" t="s">
        <v>2930</v>
      </c>
      <c r="O255" s="332" t="s">
        <v>2931</v>
      </c>
      <c r="P255" s="277" t="s">
        <v>2932</v>
      </c>
      <c r="Q255" s="277">
        <v>1</v>
      </c>
      <c r="R255" s="333">
        <v>25000</v>
      </c>
      <c r="S255" s="333">
        <v>25000</v>
      </c>
      <c r="T255" s="279">
        <v>1</v>
      </c>
      <c r="U255" s="279">
        <v>1</v>
      </c>
      <c r="V255" s="17">
        <v>11</v>
      </c>
      <c r="W255" s="398" t="s">
        <v>664</v>
      </c>
      <c r="X255" s="279">
        <v>8</v>
      </c>
      <c r="Y255" s="279">
        <v>41</v>
      </c>
      <c r="Z255" s="279">
        <v>33</v>
      </c>
      <c r="AA255" s="279">
        <v>19</v>
      </c>
      <c r="AB255" s="452">
        <v>21</v>
      </c>
      <c r="AC255" s="332" t="s">
        <v>2933</v>
      </c>
      <c r="AD255" s="244" t="s">
        <v>2648</v>
      </c>
      <c r="AE255" s="277">
        <v>5</v>
      </c>
      <c r="AF255" s="277">
        <v>0</v>
      </c>
      <c r="AG255" s="334">
        <v>5</v>
      </c>
      <c r="AH255" s="306"/>
    </row>
    <row r="256" spans="1:34" s="283" customFormat="1" ht="157.5" x14ac:dyDescent="0.2">
      <c r="A256" s="156">
        <v>253</v>
      </c>
      <c r="B256" s="43" t="s">
        <v>1710</v>
      </c>
      <c r="C256" s="295">
        <v>5</v>
      </c>
      <c r="D256" s="295" t="s">
        <v>140</v>
      </c>
      <c r="E256" s="323" t="s">
        <v>2636</v>
      </c>
      <c r="F256" s="324" t="s">
        <v>2934</v>
      </c>
      <c r="G256" s="325" t="s">
        <v>2935</v>
      </c>
      <c r="H256" s="586">
        <v>75603189303</v>
      </c>
      <c r="I256" s="298" t="s">
        <v>2936</v>
      </c>
      <c r="J256" s="332" t="s">
        <v>2937</v>
      </c>
      <c r="K256" s="323" t="s">
        <v>2938</v>
      </c>
      <c r="L256" s="329" t="s">
        <v>2939</v>
      </c>
      <c r="M256" s="336" t="s">
        <v>2452</v>
      </c>
      <c r="N256" s="332" t="s">
        <v>2940</v>
      </c>
      <c r="O256" s="332" t="s">
        <v>2941</v>
      </c>
      <c r="P256" s="277" t="s">
        <v>2942</v>
      </c>
      <c r="Q256" s="277">
        <v>1</v>
      </c>
      <c r="R256" s="333">
        <v>10000</v>
      </c>
      <c r="S256" s="333">
        <v>10000</v>
      </c>
      <c r="T256" s="279">
        <v>1</v>
      </c>
      <c r="U256" s="279">
        <v>1</v>
      </c>
      <c r="V256" s="17">
        <v>11</v>
      </c>
      <c r="W256" s="398" t="s">
        <v>664</v>
      </c>
      <c r="X256" s="279">
        <v>8</v>
      </c>
      <c r="Y256" s="279">
        <v>41</v>
      </c>
      <c r="Z256" s="279">
        <v>33</v>
      </c>
      <c r="AA256" s="279">
        <v>19</v>
      </c>
      <c r="AB256" s="452">
        <v>21</v>
      </c>
      <c r="AC256" s="332" t="s">
        <v>2943</v>
      </c>
      <c r="AD256" s="244" t="s">
        <v>2648</v>
      </c>
      <c r="AE256" s="277">
        <v>10</v>
      </c>
      <c r="AF256" s="277">
        <v>0</v>
      </c>
      <c r="AG256" s="334">
        <v>1</v>
      </c>
      <c r="AH256" s="306"/>
    </row>
    <row r="257" spans="1:34" s="283" customFormat="1" ht="157.5" x14ac:dyDescent="0.2">
      <c r="A257" s="156">
        <v>254</v>
      </c>
      <c r="B257" s="43" t="s">
        <v>1710</v>
      </c>
      <c r="C257" s="295">
        <v>5</v>
      </c>
      <c r="D257" s="295" t="s">
        <v>140</v>
      </c>
      <c r="E257" s="323" t="s">
        <v>2636</v>
      </c>
      <c r="F257" s="324" t="s">
        <v>2934</v>
      </c>
      <c r="G257" s="325" t="s">
        <v>2935</v>
      </c>
      <c r="H257" s="586">
        <v>75603189303</v>
      </c>
      <c r="I257" s="298" t="s">
        <v>2936</v>
      </c>
      <c r="J257" s="332" t="s">
        <v>2937</v>
      </c>
      <c r="K257" s="326" t="s">
        <v>2938</v>
      </c>
      <c r="L257" s="329" t="s">
        <v>2939</v>
      </c>
      <c r="M257" s="336" t="s">
        <v>2452</v>
      </c>
      <c r="N257" s="332" t="s">
        <v>2940</v>
      </c>
      <c r="O257" s="332" t="s">
        <v>2944</v>
      </c>
      <c r="P257" s="277" t="s">
        <v>2942</v>
      </c>
      <c r="Q257" s="277">
        <v>1</v>
      </c>
      <c r="R257" s="333">
        <v>10000</v>
      </c>
      <c r="S257" s="333">
        <v>10000</v>
      </c>
      <c r="T257" s="279">
        <v>1</v>
      </c>
      <c r="U257" s="279">
        <v>1</v>
      </c>
      <c r="V257" s="17">
        <v>11</v>
      </c>
      <c r="W257" s="398" t="s">
        <v>664</v>
      </c>
      <c r="X257" s="279">
        <v>8</v>
      </c>
      <c r="Y257" s="279">
        <v>41</v>
      </c>
      <c r="Z257" s="279">
        <v>33</v>
      </c>
      <c r="AA257" s="279">
        <v>19</v>
      </c>
      <c r="AB257" s="452">
        <v>21</v>
      </c>
      <c r="AC257" s="332" t="s">
        <v>2945</v>
      </c>
      <c r="AD257" s="244" t="s">
        <v>2648</v>
      </c>
      <c r="AE257" s="277">
        <v>15</v>
      </c>
      <c r="AF257" s="277">
        <v>0</v>
      </c>
      <c r="AG257" s="334">
        <v>2</v>
      </c>
      <c r="AH257" s="306"/>
    </row>
    <row r="258" spans="1:34" s="283" customFormat="1" ht="157.5" x14ac:dyDescent="0.2">
      <c r="A258" s="156">
        <v>255</v>
      </c>
      <c r="B258" s="43" t="s">
        <v>1710</v>
      </c>
      <c r="C258" s="295">
        <v>5</v>
      </c>
      <c r="D258" s="295" t="s">
        <v>140</v>
      </c>
      <c r="E258" s="323" t="s">
        <v>2636</v>
      </c>
      <c r="F258" s="324" t="s">
        <v>2946</v>
      </c>
      <c r="G258" s="325" t="s">
        <v>2947</v>
      </c>
      <c r="H258" s="335" t="s">
        <v>2948</v>
      </c>
      <c r="I258" s="298" t="s">
        <v>2949</v>
      </c>
      <c r="J258" s="332" t="s">
        <v>2950</v>
      </c>
      <c r="K258" s="323" t="s">
        <v>2951</v>
      </c>
      <c r="L258" s="329" t="s">
        <v>2952</v>
      </c>
      <c r="M258" s="330" t="s">
        <v>2953</v>
      </c>
      <c r="N258" s="332" t="s">
        <v>2954</v>
      </c>
      <c r="O258" s="332" t="s">
        <v>2955</v>
      </c>
      <c r="P258" s="277" t="s">
        <v>2954</v>
      </c>
      <c r="Q258" s="277">
        <v>1</v>
      </c>
      <c r="R258" s="333">
        <v>20000</v>
      </c>
      <c r="S258" s="333">
        <v>20000</v>
      </c>
      <c r="T258" s="279">
        <v>1</v>
      </c>
      <c r="U258" s="279">
        <v>1</v>
      </c>
      <c r="V258" s="17">
        <v>11</v>
      </c>
      <c r="W258" s="398" t="s">
        <v>664</v>
      </c>
      <c r="X258" s="279">
        <v>8</v>
      </c>
      <c r="Y258" s="279">
        <v>41</v>
      </c>
      <c r="Z258" s="279">
        <v>32</v>
      </c>
      <c r="AA258" s="279">
        <v>19</v>
      </c>
      <c r="AB258" s="452">
        <v>21</v>
      </c>
      <c r="AC258" s="332" t="s">
        <v>2956</v>
      </c>
      <c r="AD258" s="244" t="s">
        <v>2648</v>
      </c>
      <c r="AE258" s="277">
        <v>400</v>
      </c>
      <c r="AF258" s="277">
        <v>0</v>
      </c>
      <c r="AG258" s="334">
        <v>0</v>
      </c>
      <c r="AH258" s="306"/>
    </row>
    <row r="259" spans="1:34" s="283" customFormat="1" ht="157.5" x14ac:dyDescent="0.2">
      <c r="A259" s="156">
        <v>256</v>
      </c>
      <c r="B259" s="43" t="s">
        <v>1710</v>
      </c>
      <c r="C259" s="295">
        <v>5</v>
      </c>
      <c r="D259" s="295" t="s">
        <v>140</v>
      </c>
      <c r="E259" s="323" t="s">
        <v>2636</v>
      </c>
      <c r="F259" s="324" t="s">
        <v>2957</v>
      </c>
      <c r="G259" s="325" t="s">
        <v>2958</v>
      </c>
      <c r="H259" s="335" t="s">
        <v>2959</v>
      </c>
      <c r="I259" s="298" t="s">
        <v>9248</v>
      </c>
      <c r="J259" s="332" t="s">
        <v>2960</v>
      </c>
      <c r="K259" s="323" t="s">
        <v>2961</v>
      </c>
      <c r="L259" s="329" t="s">
        <v>2962</v>
      </c>
      <c r="M259" s="336" t="s">
        <v>2452</v>
      </c>
      <c r="N259" s="342" t="s">
        <v>2963</v>
      </c>
      <c r="O259" s="332" t="s">
        <v>2964</v>
      </c>
      <c r="P259" s="277" t="s">
        <v>2965</v>
      </c>
      <c r="Q259" s="277">
        <v>1</v>
      </c>
      <c r="R259" s="333">
        <v>15000</v>
      </c>
      <c r="S259" s="333">
        <v>15000</v>
      </c>
      <c r="T259" s="279">
        <v>1</v>
      </c>
      <c r="U259" s="279">
        <v>1</v>
      </c>
      <c r="V259" s="17">
        <v>11</v>
      </c>
      <c r="W259" s="398" t="s">
        <v>664</v>
      </c>
      <c r="X259" s="279">
        <v>8</v>
      </c>
      <c r="Y259" s="279">
        <v>41</v>
      </c>
      <c r="Z259" s="279">
        <v>32</v>
      </c>
      <c r="AA259" s="279">
        <v>19</v>
      </c>
      <c r="AB259" s="452">
        <v>21</v>
      </c>
      <c r="AC259" s="332" t="s">
        <v>2966</v>
      </c>
      <c r="AD259" s="244" t="s">
        <v>2648</v>
      </c>
      <c r="AE259" s="277">
        <v>5</v>
      </c>
      <c r="AF259" s="334">
        <v>0</v>
      </c>
      <c r="AG259" s="334">
        <v>1</v>
      </c>
      <c r="AH259" s="306"/>
    </row>
    <row r="260" spans="1:34" s="283" customFormat="1" ht="157.5" x14ac:dyDescent="0.2">
      <c r="A260" s="156">
        <v>257</v>
      </c>
      <c r="B260" s="43" t="s">
        <v>1710</v>
      </c>
      <c r="C260" s="295">
        <v>5</v>
      </c>
      <c r="D260" s="295" t="s">
        <v>140</v>
      </c>
      <c r="E260" s="323" t="s">
        <v>2636</v>
      </c>
      <c r="F260" s="324" t="s">
        <v>2967</v>
      </c>
      <c r="G260" s="325" t="s">
        <v>2968</v>
      </c>
      <c r="H260" s="584">
        <v>84603037305</v>
      </c>
      <c r="I260" s="298" t="s">
        <v>2969</v>
      </c>
      <c r="J260" s="332" t="s">
        <v>2970</v>
      </c>
      <c r="K260" s="323" t="s">
        <v>2971</v>
      </c>
      <c r="L260" s="329" t="s">
        <v>2972</v>
      </c>
      <c r="M260" s="330" t="s">
        <v>2973</v>
      </c>
      <c r="N260" s="332" t="s">
        <v>2974</v>
      </c>
      <c r="O260" s="332" t="s">
        <v>2975</v>
      </c>
      <c r="P260" s="277" t="s">
        <v>2976</v>
      </c>
      <c r="Q260" s="277">
        <v>1</v>
      </c>
      <c r="R260" s="333">
        <v>15000</v>
      </c>
      <c r="S260" s="333">
        <v>15000</v>
      </c>
      <c r="T260" s="279">
        <v>1</v>
      </c>
      <c r="U260" s="279">
        <v>1</v>
      </c>
      <c r="V260" s="17">
        <v>11</v>
      </c>
      <c r="W260" s="398" t="s">
        <v>664</v>
      </c>
      <c r="X260" s="279">
        <v>8</v>
      </c>
      <c r="Y260" s="279">
        <v>41</v>
      </c>
      <c r="Z260" s="279">
        <v>32</v>
      </c>
      <c r="AA260" s="279">
        <v>19</v>
      </c>
      <c r="AB260" s="452">
        <v>21</v>
      </c>
      <c r="AC260" s="332" t="s">
        <v>2977</v>
      </c>
      <c r="AD260" s="244" t="s">
        <v>2648</v>
      </c>
      <c r="AE260" s="277">
        <v>4</v>
      </c>
      <c r="AF260" s="334">
        <v>0</v>
      </c>
      <c r="AG260" s="334">
        <v>3</v>
      </c>
      <c r="AH260" s="306"/>
    </row>
    <row r="261" spans="1:34" s="283" customFormat="1" ht="157.5" x14ac:dyDescent="0.2">
      <c r="A261" s="156">
        <v>258</v>
      </c>
      <c r="B261" s="43" t="s">
        <v>1710</v>
      </c>
      <c r="C261" s="295">
        <v>5</v>
      </c>
      <c r="D261" s="295" t="s">
        <v>140</v>
      </c>
      <c r="E261" s="323" t="s">
        <v>2636</v>
      </c>
      <c r="F261" s="324" t="s">
        <v>2978</v>
      </c>
      <c r="G261" s="325" t="s">
        <v>2979</v>
      </c>
      <c r="H261" s="335" t="s">
        <v>2980</v>
      </c>
      <c r="I261" s="298" t="s">
        <v>2981</v>
      </c>
      <c r="J261" s="332" t="s">
        <v>2982</v>
      </c>
      <c r="K261" s="323" t="s">
        <v>2983</v>
      </c>
      <c r="L261" s="329" t="s">
        <v>2984</v>
      </c>
      <c r="M261" s="330" t="s">
        <v>2985</v>
      </c>
      <c r="N261" s="332" t="s">
        <v>2986</v>
      </c>
      <c r="O261" s="332" t="s">
        <v>2987</v>
      </c>
      <c r="P261" s="277" t="s">
        <v>2988</v>
      </c>
      <c r="Q261" s="277">
        <v>1</v>
      </c>
      <c r="R261" s="333">
        <v>20000</v>
      </c>
      <c r="S261" s="333">
        <v>20000</v>
      </c>
      <c r="T261" s="279">
        <v>1</v>
      </c>
      <c r="U261" s="279">
        <v>1</v>
      </c>
      <c r="V261" s="17">
        <v>11</v>
      </c>
      <c r="W261" s="398" t="s">
        <v>664</v>
      </c>
      <c r="X261" s="279">
        <v>8</v>
      </c>
      <c r="Y261" s="279">
        <v>41</v>
      </c>
      <c r="Z261" s="279">
        <v>32</v>
      </c>
      <c r="AA261" s="279">
        <v>19</v>
      </c>
      <c r="AB261" s="452">
        <v>21</v>
      </c>
      <c r="AC261" s="332" t="s">
        <v>2989</v>
      </c>
      <c r="AD261" s="244" t="s">
        <v>2648</v>
      </c>
      <c r="AE261" s="277">
        <v>16</v>
      </c>
      <c r="AF261" s="334">
        <v>0</v>
      </c>
      <c r="AG261" s="334">
        <v>0</v>
      </c>
      <c r="AH261" s="306"/>
    </row>
    <row r="262" spans="1:34" s="283" customFormat="1" ht="157.5" x14ac:dyDescent="0.2">
      <c r="A262" s="156">
        <v>259</v>
      </c>
      <c r="B262" s="43" t="s">
        <v>1710</v>
      </c>
      <c r="C262" s="295">
        <v>5</v>
      </c>
      <c r="D262" s="295" t="s">
        <v>140</v>
      </c>
      <c r="E262" s="323" t="s">
        <v>2636</v>
      </c>
      <c r="F262" s="324" t="s">
        <v>2990</v>
      </c>
      <c r="G262" s="325" t="s">
        <v>2991</v>
      </c>
      <c r="H262" s="335" t="s">
        <v>2992</v>
      </c>
      <c r="I262" s="298" t="s">
        <v>2993</v>
      </c>
      <c r="J262" s="332" t="s">
        <v>2994</v>
      </c>
      <c r="K262" s="323" t="s">
        <v>2995</v>
      </c>
      <c r="L262" s="329" t="s">
        <v>2996</v>
      </c>
      <c r="M262" s="330" t="s">
        <v>2997</v>
      </c>
      <c r="N262" s="332" t="s">
        <v>2998</v>
      </c>
      <c r="O262" s="332" t="s">
        <v>2999</v>
      </c>
      <c r="P262" s="277" t="s">
        <v>3000</v>
      </c>
      <c r="Q262" s="277">
        <v>1</v>
      </c>
      <c r="R262" s="333">
        <v>10000</v>
      </c>
      <c r="S262" s="333">
        <v>10000</v>
      </c>
      <c r="T262" s="279">
        <v>1</v>
      </c>
      <c r="U262" s="279">
        <v>1</v>
      </c>
      <c r="V262" s="17">
        <v>11</v>
      </c>
      <c r="W262" s="398" t="s">
        <v>664</v>
      </c>
      <c r="X262" s="279">
        <v>8</v>
      </c>
      <c r="Y262" s="279">
        <v>41</v>
      </c>
      <c r="Z262" s="279">
        <v>19</v>
      </c>
      <c r="AA262" s="279">
        <v>19</v>
      </c>
      <c r="AB262" s="452">
        <v>21</v>
      </c>
      <c r="AC262" s="332" t="s">
        <v>3001</v>
      </c>
      <c r="AD262" s="244" t="s">
        <v>2648</v>
      </c>
      <c r="AE262" s="277">
        <v>2</v>
      </c>
      <c r="AF262" s="334">
        <v>0</v>
      </c>
      <c r="AG262" s="334">
        <v>2</v>
      </c>
      <c r="AH262" s="306"/>
    </row>
    <row r="263" spans="1:34" s="283" customFormat="1" ht="157.5" x14ac:dyDescent="0.2">
      <c r="A263" s="156">
        <v>260</v>
      </c>
      <c r="B263" s="43" t="s">
        <v>1710</v>
      </c>
      <c r="C263" s="295">
        <v>5</v>
      </c>
      <c r="D263" s="295" t="s">
        <v>140</v>
      </c>
      <c r="E263" s="323" t="s">
        <v>2636</v>
      </c>
      <c r="F263" s="324" t="s">
        <v>3002</v>
      </c>
      <c r="G263" s="325" t="s">
        <v>3003</v>
      </c>
      <c r="H263" s="335" t="s">
        <v>3004</v>
      </c>
      <c r="I263" s="298" t="s">
        <v>3005</v>
      </c>
      <c r="J263" s="332" t="s">
        <v>3006</v>
      </c>
      <c r="K263" s="343" t="s">
        <v>3007</v>
      </c>
      <c r="L263" s="329" t="s">
        <v>3008</v>
      </c>
      <c r="M263" s="330" t="s">
        <v>3009</v>
      </c>
      <c r="N263" s="332" t="s">
        <v>3010</v>
      </c>
      <c r="O263" s="332" t="s">
        <v>3011</v>
      </c>
      <c r="P263" s="277" t="s">
        <v>3012</v>
      </c>
      <c r="Q263" s="277">
        <v>1</v>
      </c>
      <c r="R263" s="333">
        <v>20000</v>
      </c>
      <c r="S263" s="333">
        <v>20000</v>
      </c>
      <c r="T263" s="279">
        <v>1</v>
      </c>
      <c r="U263" s="279">
        <v>1</v>
      </c>
      <c r="V263" s="17">
        <v>11</v>
      </c>
      <c r="W263" s="398" t="s">
        <v>664</v>
      </c>
      <c r="X263" s="279">
        <v>8</v>
      </c>
      <c r="Y263" s="279">
        <v>41</v>
      </c>
      <c r="Z263" s="279">
        <v>14</v>
      </c>
      <c r="AA263" s="279">
        <v>19</v>
      </c>
      <c r="AB263" s="452">
        <v>21</v>
      </c>
      <c r="AC263" s="332" t="s">
        <v>3013</v>
      </c>
      <c r="AD263" s="244" t="s">
        <v>2648</v>
      </c>
      <c r="AE263" s="277">
        <v>4</v>
      </c>
      <c r="AF263" s="277">
        <v>0</v>
      </c>
      <c r="AG263" s="334">
        <v>1</v>
      </c>
      <c r="AH263" s="306"/>
    </row>
    <row r="264" spans="1:34" s="283" customFormat="1" ht="157.5" x14ac:dyDescent="0.2">
      <c r="A264" s="156">
        <v>261</v>
      </c>
      <c r="B264" s="43" t="s">
        <v>1710</v>
      </c>
      <c r="C264" s="295">
        <v>5</v>
      </c>
      <c r="D264" s="295" t="s">
        <v>140</v>
      </c>
      <c r="E264" s="323" t="s">
        <v>2636</v>
      </c>
      <c r="F264" s="324" t="s">
        <v>3014</v>
      </c>
      <c r="G264" s="325" t="s">
        <v>3015</v>
      </c>
      <c r="H264" s="335" t="s">
        <v>3016</v>
      </c>
      <c r="I264" s="298" t="s">
        <v>3017</v>
      </c>
      <c r="J264" s="332" t="s">
        <v>3018</v>
      </c>
      <c r="K264" s="343" t="s">
        <v>3019</v>
      </c>
      <c r="L264" s="329" t="s">
        <v>3020</v>
      </c>
      <c r="M264" s="330" t="s">
        <v>3021</v>
      </c>
      <c r="N264" s="332" t="s">
        <v>3022</v>
      </c>
      <c r="O264" s="332" t="s">
        <v>3023</v>
      </c>
      <c r="P264" s="277" t="s">
        <v>3024</v>
      </c>
      <c r="Q264" s="277">
        <v>1</v>
      </c>
      <c r="R264" s="333">
        <v>10000</v>
      </c>
      <c r="S264" s="333">
        <v>10000</v>
      </c>
      <c r="T264" s="279">
        <v>1</v>
      </c>
      <c r="U264" s="279">
        <v>1</v>
      </c>
      <c r="V264" s="17">
        <v>11</v>
      </c>
      <c r="W264" s="398" t="s">
        <v>664</v>
      </c>
      <c r="X264" s="279">
        <v>8</v>
      </c>
      <c r="Y264" s="279">
        <v>41</v>
      </c>
      <c r="Z264" s="279">
        <v>33</v>
      </c>
      <c r="AA264" s="279">
        <v>19</v>
      </c>
      <c r="AB264" s="452">
        <v>21</v>
      </c>
      <c r="AC264" s="332" t="s">
        <v>3025</v>
      </c>
      <c r="AD264" s="244" t="s">
        <v>2648</v>
      </c>
      <c r="AE264" s="277">
        <v>5</v>
      </c>
      <c r="AF264" s="277">
        <v>0</v>
      </c>
      <c r="AG264" s="334">
        <v>0</v>
      </c>
      <c r="AH264" s="306"/>
    </row>
    <row r="265" spans="1:34" s="283" customFormat="1" ht="157.5" x14ac:dyDescent="0.2">
      <c r="A265" s="156">
        <v>262</v>
      </c>
      <c r="B265" s="43" t="s">
        <v>1710</v>
      </c>
      <c r="C265" s="295">
        <v>5</v>
      </c>
      <c r="D265" s="295" t="s">
        <v>140</v>
      </c>
      <c r="E265" s="323" t="s">
        <v>2636</v>
      </c>
      <c r="F265" s="324" t="s">
        <v>3026</v>
      </c>
      <c r="G265" s="325" t="s">
        <v>3027</v>
      </c>
      <c r="H265" s="335" t="s">
        <v>3028</v>
      </c>
      <c r="I265" s="298" t="s">
        <v>3029</v>
      </c>
      <c r="J265" s="332" t="s">
        <v>3030</v>
      </c>
      <c r="K265" s="343" t="s">
        <v>3031</v>
      </c>
      <c r="L265" s="329" t="s">
        <v>3032</v>
      </c>
      <c r="M265" s="344" t="s">
        <v>2452</v>
      </c>
      <c r="N265" s="332" t="s">
        <v>3033</v>
      </c>
      <c r="O265" s="332" t="s">
        <v>3034</v>
      </c>
      <c r="P265" s="277" t="s">
        <v>3033</v>
      </c>
      <c r="Q265" s="277">
        <v>1</v>
      </c>
      <c r="R265" s="333">
        <v>10000</v>
      </c>
      <c r="S265" s="333">
        <v>10000</v>
      </c>
      <c r="T265" s="279">
        <v>1</v>
      </c>
      <c r="U265" s="279">
        <v>1</v>
      </c>
      <c r="V265" s="17">
        <v>11</v>
      </c>
      <c r="W265" s="398" t="s">
        <v>664</v>
      </c>
      <c r="X265" s="279">
        <v>8</v>
      </c>
      <c r="Y265" s="279">
        <v>41</v>
      </c>
      <c r="Z265" s="279">
        <v>33</v>
      </c>
      <c r="AA265" s="279">
        <v>19</v>
      </c>
      <c r="AB265" s="452">
        <v>21</v>
      </c>
      <c r="AC265" s="332" t="s">
        <v>3035</v>
      </c>
      <c r="AD265" s="244" t="s">
        <v>2648</v>
      </c>
      <c r="AE265" s="277">
        <v>4</v>
      </c>
      <c r="AF265" s="277">
        <v>0</v>
      </c>
      <c r="AG265" s="334">
        <v>0</v>
      </c>
      <c r="AH265" s="306"/>
    </row>
    <row r="266" spans="1:34" s="283" customFormat="1" ht="157.5" x14ac:dyDescent="0.2">
      <c r="A266" s="156">
        <v>263</v>
      </c>
      <c r="B266" s="43" t="s">
        <v>1710</v>
      </c>
      <c r="C266" s="295">
        <v>5</v>
      </c>
      <c r="D266" s="295" t="s">
        <v>140</v>
      </c>
      <c r="E266" s="323" t="s">
        <v>2636</v>
      </c>
      <c r="F266" s="324" t="s">
        <v>3036</v>
      </c>
      <c r="G266" s="325" t="s">
        <v>3037</v>
      </c>
      <c r="H266" s="335" t="s">
        <v>3038</v>
      </c>
      <c r="I266" s="298" t="s">
        <v>3039</v>
      </c>
      <c r="J266" s="332" t="s">
        <v>3040</v>
      </c>
      <c r="K266" s="343" t="s">
        <v>3041</v>
      </c>
      <c r="L266" s="329" t="s">
        <v>3042</v>
      </c>
      <c r="M266" s="330" t="s">
        <v>3043</v>
      </c>
      <c r="N266" s="332" t="s">
        <v>3044</v>
      </c>
      <c r="O266" s="332" t="s">
        <v>3045</v>
      </c>
      <c r="P266" s="277" t="s">
        <v>3044</v>
      </c>
      <c r="Q266" s="277">
        <v>1</v>
      </c>
      <c r="R266" s="333">
        <v>20000</v>
      </c>
      <c r="S266" s="333">
        <v>20000</v>
      </c>
      <c r="T266" s="279">
        <v>1</v>
      </c>
      <c r="U266" s="279">
        <v>1</v>
      </c>
      <c r="V266" s="17">
        <v>11</v>
      </c>
      <c r="W266" s="398" t="s">
        <v>664</v>
      </c>
      <c r="X266" s="279">
        <v>8</v>
      </c>
      <c r="Y266" s="279">
        <v>41</v>
      </c>
      <c r="Z266" s="279">
        <v>33</v>
      </c>
      <c r="AA266" s="279">
        <v>19</v>
      </c>
      <c r="AB266" s="452">
        <v>21</v>
      </c>
      <c r="AC266" s="332" t="s">
        <v>9227</v>
      </c>
      <c r="AD266" s="244" t="s">
        <v>2648</v>
      </c>
      <c r="AE266" s="277">
        <v>2</v>
      </c>
      <c r="AF266" s="277">
        <v>0</v>
      </c>
      <c r="AG266" s="334">
        <v>0</v>
      </c>
      <c r="AH266" s="306"/>
    </row>
    <row r="267" spans="1:34" s="283" customFormat="1" ht="157.5" x14ac:dyDescent="0.2">
      <c r="A267" s="156">
        <v>264</v>
      </c>
      <c r="B267" s="43" t="s">
        <v>1710</v>
      </c>
      <c r="C267" s="295">
        <v>5</v>
      </c>
      <c r="D267" s="295" t="s">
        <v>140</v>
      </c>
      <c r="E267" s="323" t="s">
        <v>2636</v>
      </c>
      <c r="F267" s="324" t="s">
        <v>3046</v>
      </c>
      <c r="G267" s="325" t="s">
        <v>3047</v>
      </c>
      <c r="H267" s="586">
        <v>19786339417</v>
      </c>
      <c r="I267" s="298" t="s">
        <v>3048</v>
      </c>
      <c r="J267" s="332" t="s">
        <v>3049</v>
      </c>
      <c r="K267" s="345" t="s">
        <v>3050</v>
      </c>
      <c r="L267" s="346" t="s">
        <v>3051</v>
      </c>
      <c r="M267" s="330" t="s">
        <v>3052</v>
      </c>
      <c r="N267" s="332" t="s">
        <v>3053</v>
      </c>
      <c r="O267" s="332" t="s">
        <v>3054</v>
      </c>
      <c r="P267" s="277" t="s">
        <v>3055</v>
      </c>
      <c r="Q267" s="277">
        <v>1</v>
      </c>
      <c r="R267" s="333">
        <v>15000</v>
      </c>
      <c r="S267" s="333">
        <v>15000</v>
      </c>
      <c r="T267" s="279">
        <v>1</v>
      </c>
      <c r="U267" s="279">
        <v>1</v>
      </c>
      <c r="V267" s="17">
        <v>11</v>
      </c>
      <c r="W267" s="398" t="s">
        <v>664</v>
      </c>
      <c r="X267" s="279">
        <v>8</v>
      </c>
      <c r="Y267" s="279">
        <v>41</v>
      </c>
      <c r="Z267" s="279">
        <v>33</v>
      </c>
      <c r="AA267" s="279">
        <v>19</v>
      </c>
      <c r="AB267" s="452">
        <v>21</v>
      </c>
      <c r="AC267" s="332" t="s">
        <v>3056</v>
      </c>
      <c r="AD267" s="244" t="s">
        <v>2648</v>
      </c>
      <c r="AE267" s="277">
        <v>6</v>
      </c>
      <c r="AF267" s="277">
        <v>0</v>
      </c>
      <c r="AG267" s="334">
        <v>0</v>
      </c>
      <c r="AH267" s="306"/>
    </row>
    <row r="268" spans="1:34" s="283" customFormat="1" ht="157.5" x14ac:dyDescent="0.2">
      <c r="A268" s="156">
        <v>265</v>
      </c>
      <c r="B268" s="43" t="s">
        <v>1710</v>
      </c>
      <c r="C268" s="295">
        <v>5</v>
      </c>
      <c r="D268" s="295" t="s">
        <v>140</v>
      </c>
      <c r="E268" s="323" t="s">
        <v>2636</v>
      </c>
      <c r="F268" s="341" t="s">
        <v>3046</v>
      </c>
      <c r="G268" s="298" t="s">
        <v>3047</v>
      </c>
      <c r="H268" s="586">
        <v>19786339417</v>
      </c>
      <c r="I268" s="298" t="s">
        <v>3048</v>
      </c>
      <c r="J268" s="332" t="s">
        <v>3049</v>
      </c>
      <c r="K268" s="345" t="s">
        <v>3050</v>
      </c>
      <c r="L268" s="347" t="s">
        <v>3051</v>
      </c>
      <c r="M268" s="344" t="s">
        <v>2452</v>
      </c>
      <c r="N268" s="348" t="s">
        <v>3057</v>
      </c>
      <c r="O268" s="332" t="s">
        <v>3058</v>
      </c>
      <c r="P268" s="277" t="s">
        <v>3055</v>
      </c>
      <c r="Q268" s="277">
        <v>1</v>
      </c>
      <c r="R268" s="333">
        <v>15000</v>
      </c>
      <c r="S268" s="333">
        <v>15000</v>
      </c>
      <c r="T268" s="279">
        <v>1</v>
      </c>
      <c r="U268" s="279">
        <v>1</v>
      </c>
      <c r="V268" s="17">
        <v>11</v>
      </c>
      <c r="W268" s="398" t="s">
        <v>664</v>
      </c>
      <c r="X268" s="279">
        <v>8</v>
      </c>
      <c r="Y268" s="279">
        <v>41</v>
      </c>
      <c r="Z268" s="279">
        <v>33</v>
      </c>
      <c r="AA268" s="279">
        <v>19</v>
      </c>
      <c r="AB268" s="452">
        <v>21</v>
      </c>
      <c r="AC268" s="332" t="s">
        <v>3059</v>
      </c>
      <c r="AD268" s="244" t="s">
        <v>2648</v>
      </c>
      <c r="AE268" s="277">
        <v>25</v>
      </c>
      <c r="AF268" s="277">
        <v>0</v>
      </c>
      <c r="AG268" s="334">
        <v>0</v>
      </c>
      <c r="AH268" s="306"/>
    </row>
    <row r="269" spans="1:34" s="283" customFormat="1" ht="157.5" x14ac:dyDescent="0.2">
      <c r="A269" s="156">
        <v>266</v>
      </c>
      <c r="B269" s="43" t="s">
        <v>1710</v>
      </c>
      <c r="C269" s="295">
        <v>5</v>
      </c>
      <c r="D269" s="295" t="s">
        <v>140</v>
      </c>
      <c r="E269" s="323" t="s">
        <v>2636</v>
      </c>
      <c r="F269" s="324" t="s">
        <v>3060</v>
      </c>
      <c r="G269" s="325" t="s">
        <v>3061</v>
      </c>
      <c r="H269" s="335" t="s">
        <v>3062</v>
      </c>
      <c r="I269" s="298" t="s">
        <v>3063</v>
      </c>
      <c r="J269" s="332" t="s">
        <v>3064</v>
      </c>
      <c r="K269" s="343" t="s">
        <v>3065</v>
      </c>
      <c r="L269" s="329" t="s">
        <v>3066</v>
      </c>
      <c r="M269" s="344" t="s">
        <v>2452</v>
      </c>
      <c r="N269" s="331" t="s">
        <v>3067</v>
      </c>
      <c r="O269" s="332" t="s">
        <v>3068</v>
      </c>
      <c r="P269" s="277" t="s">
        <v>3069</v>
      </c>
      <c r="Q269" s="277">
        <v>1</v>
      </c>
      <c r="R269" s="333">
        <v>15000</v>
      </c>
      <c r="S269" s="333">
        <v>15000</v>
      </c>
      <c r="T269" s="279">
        <v>1</v>
      </c>
      <c r="U269" s="279">
        <v>1</v>
      </c>
      <c r="V269" s="17">
        <v>11</v>
      </c>
      <c r="W269" s="398" t="s">
        <v>664</v>
      </c>
      <c r="X269" s="279">
        <v>8</v>
      </c>
      <c r="Y269" s="279">
        <v>41</v>
      </c>
      <c r="Z269" s="279">
        <v>32</v>
      </c>
      <c r="AA269" s="279">
        <v>19</v>
      </c>
      <c r="AB269" s="452">
        <v>21</v>
      </c>
      <c r="AC269" s="332" t="s">
        <v>3070</v>
      </c>
      <c r="AD269" s="244" t="s">
        <v>2648</v>
      </c>
      <c r="AE269" s="277">
        <v>20</v>
      </c>
      <c r="AF269" s="277">
        <v>0</v>
      </c>
      <c r="AG269" s="334">
        <v>0</v>
      </c>
      <c r="AH269" s="306"/>
    </row>
    <row r="270" spans="1:34" s="283" customFormat="1" ht="157.5" x14ac:dyDescent="0.2">
      <c r="A270" s="156">
        <v>267</v>
      </c>
      <c r="B270" s="43" t="s">
        <v>1710</v>
      </c>
      <c r="C270" s="295">
        <v>5</v>
      </c>
      <c r="D270" s="295" t="s">
        <v>140</v>
      </c>
      <c r="E270" s="323" t="s">
        <v>2636</v>
      </c>
      <c r="F270" s="324" t="s">
        <v>3071</v>
      </c>
      <c r="G270" s="325" t="s">
        <v>3072</v>
      </c>
      <c r="H270" s="335" t="s">
        <v>3073</v>
      </c>
      <c r="I270" s="298" t="s">
        <v>3074</v>
      </c>
      <c r="J270" s="332" t="s">
        <v>3075</v>
      </c>
      <c r="K270" s="349" t="s">
        <v>2452</v>
      </c>
      <c r="L270" s="350" t="s">
        <v>3076</v>
      </c>
      <c r="M270" s="330" t="s">
        <v>3077</v>
      </c>
      <c r="N270" s="332" t="s">
        <v>3078</v>
      </c>
      <c r="O270" s="332" t="s">
        <v>3079</v>
      </c>
      <c r="P270" s="277" t="s">
        <v>3080</v>
      </c>
      <c r="Q270" s="277">
        <v>1</v>
      </c>
      <c r="R270" s="333">
        <v>15000</v>
      </c>
      <c r="S270" s="333">
        <v>15000</v>
      </c>
      <c r="T270" s="279">
        <v>1</v>
      </c>
      <c r="U270" s="279">
        <v>1</v>
      </c>
      <c r="V270" s="17">
        <v>11</v>
      </c>
      <c r="W270" s="398" t="s">
        <v>664</v>
      </c>
      <c r="X270" s="279">
        <v>8</v>
      </c>
      <c r="Y270" s="279">
        <v>41</v>
      </c>
      <c r="Z270" s="279">
        <v>32</v>
      </c>
      <c r="AA270" s="279">
        <v>19</v>
      </c>
      <c r="AB270" s="452">
        <v>21</v>
      </c>
      <c r="AC270" s="332" t="s">
        <v>3081</v>
      </c>
      <c r="AD270" s="244" t="s">
        <v>2648</v>
      </c>
      <c r="AE270" s="277">
        <v>14</v>
      </c>
      <c r="AF270" s="277">
        <v>0</v>
      </c>
      <c r="AG270" s="334">
        <v>0</v>
      </c>
      <c r="AH270" s="306"/>
    </row>
    <row r="271" spans="1:34" s="283" customFormat="1" ht="108" customHeight="1" x14ac:dyDescent="0.2">
      <c r="A271" s="156">
        <v>268</v>
      </c>
      <c r="B271" s="43" t="s">
        <v>1710</v>
      </c>
      <c r="C271" s="295">
        <v>5</v>
      </c>
      <c r="D271" s="295" t="s">
        <v>140</v>
      </c>
      <c r="E271" s="323" t="s">
        <v>2636</v>
      </c>
      <c r="F271" s="324" t="s">
        <v>3082</v>
      </c>
      <c r="G271" s="325" t="s">
        <v>3083</v>
      </c>
      <c r="H271" s="335" t="s">
        <v>3084</v>
      </c>
      <c r="I271" s="298" t="s">
        <v>9247</v>
      </c>
      <c r="J271" s="332" t="s">
        <v>3085</v>
      </c>
      <c r="K271" s="349" t="s">
        <v>3086</v>
      </c>
      <c r="L271" s="338" t="s">
        <v>3087</v>
      </c>
      <c r="M271" s="330" t="s">
        <v>3088</v>
      </c>
      <c r="N271" s="332" t="s">
        <v>3089</v>
      </c>
      <c r="O271" s="332" t="s">
        <v>3090</v>
      </c>
      <c r="P271" s="277" t="s">
        <v>3091</v>
      </c>
      <c r="Q271" s="277">
        <v>1</v>
      </c>
      <c r="R271" s="333">
        <v>10000</v>
      </c>
      <c r="S271" s="333">
        <v>10000</v>
      </c>
      <c r="T271" s="279">
        <v>1</v>
      </c>
      <c r="U271" s="279">
        <v>1</v>
      </c>
      <c r="V271" s="17">
        <v>11</v>
      </c>
      <c r="W271" s="398" t="s">
        <v>664</v>
      </c>
      <c r="X271" s="279">
        <v>8</v>
      </c>
      <c r="Y271" s="279">
        <v>41</v>
      </c>
      <c r="Z271" s="279">
        <v>32</v>
      </c>
      <c r="AA271" s="279">
        <v>19</v>
      </c>
      <c r="AB271" s="452">
        <v>21</v>
      </c>
      <c r="AC271" s="332" t="s">
        <v>3092</v>
      </c>
      <c r="AD271" s="244" t="s">
        <v>2648</v>
      </c>
      <c r="AE271" s="277">
        <v>7</v>
      </c>
      <c r="AF271" s="277">
        <v>1</v>
      </c>
      <c r="AG271" s="334">
        <v>5</v>
      </c>
      <c r="AH271" s="306"/>
    </row>
    <row r="272" spans="1:34" s="283" customFormat="1" ht="157.5" x14ac:dyDescent="0.2">
      <c r="A272" s="156">
        <v>269</v>
      </c>
      <c r="B272" s="43" t="s">
        <v>1710</v>
      </c>
      <c r="C272" s="295">
        <v>5</v>
      </c>
      <c r="D272" s="295" t="s">
        <v>140</v>
      </c>
      <c r="E272" s="323" t="s">
        <v>2636</v>
      </c>
      <c r="F272" s="324" t="s">
        <v>3082</v>
      </c>
      <c r="G272" s="325" t="s">
        <v>3083</v>
      </c>
      <c r="H272" s="335" t="s">
        <v>3084</v>
      </c>
      <c r="I272" s="298" t="s">
        <v>9247</v>
      </c>
      <c r="J272" s="332" t="s">
        <v>3085</v>
      </c>
      <c r="K272" s="349" t="s">
        <v>3093</v>
      </c>
      <c r="L272" s="338" t="s">
        <v>3087</v>
      </c>
      <c r="M272" s="330" t="s">
        <v>3088</v>
      </c>
      <c r="N272" s="332" t="s">
        <v>3089</v>
      </c>
      <c r="O272" s="332" t="s">
        <v>3094</v>
      </c>
      <c r="P272" s="277" t="s">
        <v>3091</v>
      </c>
      <c r="Q272" s="277">
        <v>1</v>
      </c>
      <c r="R272" s="333">
        <v>10000</v>
      </c>
      <c r="S272" s="333">
        <v>10000</v>
      </c>
      <c r="T272" s="279">
        <v>1</v>
      </c>
      <c r="U272" s="279">
        <v>1</v>
      </c>
      <c r="V272" s="17">
        <v>11</v>
      </c>
      <c r="W272" s="398" t="s">
        <v>664</v>
      </c>
      <c r="X272" s="279">
        <v>8</v>
      </c>
      <c r="Y272" s="279">
        <v>41</v>
      </c>
      <c r="Z272" s="279">
        <v>32</v>
      </c>
      <c r="AA272" s="279">
        <v>19</v>
      </c>
      <c r="AB272" s="452">
        <v>21</v>
      </c>
      <c r="AC272" s="332" t="s">
        <v>3095</v>
      </c>
      <c r="AD272" s="244" t="s">
        <v>2648</v>
      </c>
      <c r="AE272" s="277">
        <v>7</v>
      </c>
      <c r="AF272" s="277">
        <v>0</v>
      </c>
      <c r="AG272" s="334">
        <v>0</v>
      </c>
      <c r="AH272" s="306"/>
    </row>
    <row r="273" spans="1:34" s="283" customFormat="1" ht="157.5" x14ac:dyDescent="0.2">
      <c r="A273" s="156">
        <v>270</v>
      </c>
      <c r="B273" s="43" t="s">
        <v>1710</v>
      </c>
      <c r="C273" s="295">
        <v>5</v>
      </c>
      <c r="D273" s="295" t="s">
        <v>140</v>
      </c>
      <c r="E273" s="323" t="s">
        <v>2636</v>
      </c>
      <c r="F273" s="324" t="s">
        <v>3082</v>
      </c>
      <c r="G273" s="325" t="s">
        <v>3083</v>
      </c>
      <c r="H273" s="335" t="s">
        <v>3084</v>
      </c>
      <c r="I273" s="298" t="s">
        <v>9246</v>
      </c>
      <c r="J273" s="351" t="s">
        <v>3085</v>
      </c>
      <c r="K273" s="349" t="s">
        <v>3096</v>
      </c>
      <c r="L273" s="338" t="s">
        <v>3087</v>
      </c>
      <c r="M273" s="330" t="s">
        <v>3088</v>
      </c>
      <c r="N273" s="332" t="s">
        <v>3089</v>
      </c>
      <c r="O273" s="332" t="s">
        <v>3097</v>
      </c>
      <c r="P273" s="277" t="s">
        <v>3098</v>
      </c>
      <c r="Q273" s="277">
        <v>1</v>
      </c>
      <c r="R273" s="333">
        <v>15000</v>
      </c>
      <c r="S273" s="333">
        <v>15000</v>
      </c>
      <c r="T273" s="279">
        <v>1</v>
      </c>
      <c r="U273" s="279">
        <v>1</v>
      </c>
      <c r="V273" s="17">
        <v>11</v>
      </c>
      <c r="W273" s="398" t="s">
        <v>664</v>
      </c>
      <c r="X273" s="279">
        <v>8</v>
      </c>
      <c r="Y273" s="279">
        <v>41</v>
      </c>
      <c r="Z273" s="279">
        <v>31</v>
      </c>
      <c r="AA273" s="279">
        <v>19</v>
      </c>
      <c r="AB273" s="452">
        <v>21</v>
      </c>
      <c r="AC273" s="332" t="s">
        <v>3099</v>
      </c>
      <c r="AD273" s="244" t="s">
        <v>2648</v>
      </c>
      <c r="AE273" s="277">
        <v>7</v>
      </c>
      <c r="AF273" s="277">
        <v>1</v>
      </c>
      <c r="AG273" s="334">
        <v>2</v>
      </c>
      <c r="AH273" s="306"/>
    </row>
    <row r="274" spans="1:34" s="283" customFormat="1" ht="157.5" x14ac:dyDescent="0.2">
      <c r="A274" s="156">
        <v>271</v>
      </c>
      <c r="B274" s="43" t="s">
        <v>1710</v>
      </c>
      <c r="C274" s="295">
        <v>5</v>
      </c>
      <c r="D274" s="295" t="s">
        <v>140</v>
      </c>
      <c r="E274" s="323" t="s">
        <v>2636</v>
      </c>
      <c r="F274" s="324" t="s">
        <v>3100</v>
      </c>
      <c r="G274" s="325" t="s">
        <v>3101</v>
      </c>
      <c r="H274" s="352" t="s">
        <v>3102</v>
      </c>
      <c r="I274" s="353" t="s">
        <v>3103</v>
      </c>
      <c r="J274" s="332" t="s">
        <v>3104</v>
      </c>
      <c r="K274" s="349" t="s">
        <v>3105</v>
      </c>
      <c r="L274" s="329" t="s">
        <v>3106</v>
      </c>
      <c r="M274" s="344" t="s">
        <v>2452</v>
      </c>
      <c r="N274" s="332" t="s">
        <v>3107</v>
      </c>
      <c r="O274" s="332" t="s">
        <v>3108</v>
      </c>
      <c r="P274" s="277" t="s">
        <v>3109</v>
      </c>
      <c r="Q274" s="277">
        <v>1</v>
      </c>
      <c r="R274" s="333">
        <v>15000</v>
      </c>
      <c r="S274" s="333">
        <v>15000</v>
      </c>
      <c r="T274" s="279">
        <v>1</v>
      </c>
      <c r="U274" s="279">
        <v>1</v>
      </c>
      <c r="V274" s="17">
        <v>11</v>
      </c>
      <c r="W274" s="398" t="s">
        <v>664</v>
      </c>
      <c r="X274" s="279">
        <v>8</v>
      </c>
      <c r="Y274" s="279">
        <v>41</v>
      </c>
      <c r="Z274" s="279">
        <v>32</v>
      </c>
      <c r="AA274" s="279">
        <v>19</v>
      </c>
      <c r="AB274" s="452">
        <v>21</v>
      </c>
      <c r="AC274" s="332" t="s">
        <v>3110</v>
      </c>
      <c r="AD274" s="244" t="s">
        <v>2648</v>
      </c>
      <c r="AE274" s="277">
        <v>5</v>
      </c>
      <c r="AF274" s="277">
        <v>0</v>
      </c>
      <c r="AG274" s="334">
        <v>3</v>
      </c>
      <c r="AH274" s="306"/>
    </row>
    <row r="275" spans="1:34" s="283" customFormat="1" ht="157.5" x14ac:dyDescent="0.2">
      <c r="A275" s="156">
        <v>272</v>
      </c>
      <c r="B275" s="43" t="s">
        <v>1710</v>
      </c>
      <c r="C275" s="295">
        <v>5</v>
      </c>
      <c r="D275" s="295" t="s">
        <v>140</v>
      </c>
      <c r="E275" s="323" t="s">
        <v>2636</v>
      </c>
      <c r="F275" s="324" t="s">
        <v>3100</v>
      </c>
      <c r="G275" s="325" t="s">
        <v>3101</v>
      </c>
      <c r="H275" s="335" t="s">
        <v>3102</v>
      </c>
      <c r="I275" s="353" t="s">
        <v>3103</v>
      </c>
      <c r="J275" s="354" t="s">
        <v>3104</v>
      </c>
      <c r="K275" s="355" t="s">
        <v>3105</v>
      </c>
      <c r="L275" s="329" t="s">
        <v>3111</v>
      </c>
      <c r="M275" s="289" t="s">
        <v>2452</v>
      </c>
      <c r="N275" s="332" t="s">
        <v>3107</v>
      </c>
      <c r="O275" s="332" t="s">
        <v>3112</v>
      </c>
      <c r="P275" s="277" t="s">
        <v>3109</v>
      </c>
      <c r="Q275" s="277">
        <v>1</v>
      </c>
      <c r="R275" s="333">
        <v>15000</v>
      </c>
      <c r="S275" s="333">
        <v>15000</v>
      </c>
      <c r="T275" s="279">
        <v>1</v>
      </c>
      <c r="U275" s="279">
        <v>1</v>
      </c>
      <c r="V275" s="17">
        <v>11</v>
      </c>
      <c r="W275" s="398" t="s">
        <v>664</v>
      </c>
      <c r="X275" s="279">
        <v>8</v>
      </c>
      <c r="Y275" s="279">
        <v>41</v>
      </c>
      <c r="Z275" s="279">
        <v>32</v>
      </c>
      <c r="AA275" s="279">
        <v>19</v>
      </c>
      <c r="AB275" s="452">
        <v>21</v>
      </c>
      <c r="AC275" s="332" t="s">
        <v>3113</v>
      </c>
      <c r="AD275" s="244" t="s">
        <v>2648</v>
      </c>
      <c r="AE275" s="277">
        <v>5</v>
      </c>
      <c r="AF275" s="277">
        <v>0</v>
      </c>
      <c r="AG275" s="334">
        <v>3</v>
      </c>
      <c r="AH275" s="306"/>
    </row>
    <row r="276" spans="1:34" s="283" customFormat="1" ht="157.5" x14ac:dyDescent="0.2">
      <c r="A276" s="156">
        <v>273</v>
      </c>
      <c r="B276" s="43" t="s">
        <v>1710</v>
      </c>
      <c r="C276" s="295">
        <v>5</v>
      </c>
      <c r="D276" s="295" t="s">
        <v>140</v>
      </c>
      <c r="E276" s="323" t="s">
        <v>2636</v>
      </c>
      <c r="F276" s="341" t="s">
        <v>3114</v>
      </c>
      <c r="G276" s="298" t="s">
        <v>3115</v>
      </c>
      <c r="H276" s="335" t="s">
        <v>3116</v>
      </c>
      <c r="I276" s="298" t="s">
        <v>3117</v>
      </c>
      <c r="J276" s="332" t="s">
        <v>3118</v>
      </c>
      <c r="K276" s="349" t="s">
        <v>2983</v>
      </c>
      <c r="L276" s="329" t="s">
        <v>3119</v>
      </c>
      <c r="M276" s="344" t="s">
        <v>2452</v>
      </c>
      <c r="N276" s="332" t="s">
        <v>2988</v>
      </c>
      <c r="O276" s="332" t="s">
        <v>3120</v>
      </c>
      <c r="P276" s="277" t="s">
        <v>2988</v>
      </c>
      <c r="Q276" s="277">
        <v>1</v>
      </c>
      <c r="R276" s="333">
        <v>15000</v>
      </c>
      <c r="S276" s="333">
        <v>15000</v>
      </c>
      <c r="T276" s="279">
        <v>1</v>
      </c>
      <c r="U276" s="279">
        <v>1</v>
      </c>
      <c r="V276" s="17">
        <v>11</v>
      </c>
      <c r="W276" s="398" t="s">
        <v>664</v>
      </c>
      <c r="X276" s="279">
        <v>8</v>
      </c>
      <c r="Y276" s="279">
        <v>41</v>
      </c>
      <c r="Z276" s="279">
        <v>32</v>
      </c>
      <c r="AA276" s="279">
        <v>19</v>
      </c>
      <c r="AB276" s="452">
        <v>21</v>
      </c>
      <c r="AC276" s="332" t="s">
        <v>3121</v>
      </c>
      <c r="AD276" s="244" t="s">
        <v>2648</v>
      </c>
      <c r="AE276" s="277">
        <v>6</v>
      </c>
      <c r="AF276" s="277">
        <v>0</v>
      </c>
      <c r="AG276" s="334">
        <v>0</v>
      </c>
      <c r="AH276" s="306"/>
    </row>
    <row r="277" spans="1:34" s="283" customFormat="1" ht="157.5" x14ac:dyDescent="0.2">
      <c r="A277" s="156">
        <v>274</v>
      </c>
      <c r="B277" s="43" t="s">
        <v>1710</v>
      </c>
      <c r="C277" s="295">
        <v>5</v>
      </c>
      <c r="D277" s="295" t="s">
        <v>140</v>
      </c>
      <c r="E277" s="323" t="s">
        <v>2636</v>
      </c>
      <c r="F277" s="324" t="s">
        <v>3122</v>
      </c>
      <c r="G277" s="325" t="s">
        <v>3123</v>
      </c>
      <c r="H277" s="335" t="s">
        <v>3124</v>
      </c>
      <c r="I277" s="298" t="s">
        <v>3125</v>
      </c>
      <c r="J277" s="332" t="s">
        <v>3126</v>
      </c>
      <c r="K277" s="349" t="s">
        <v>3127</v>
      </c>
      <c r="L277" s="329" t="s">
        <v>3128</v>
      </c>
      <c r="M277" s="344" t="s">
        <v>2452</v>
      </c>
      <c r="N277" s="332" t="s">
        <v>3129</v>
      </c>
      <c r="O277" s="332" t="s">
        <v>3130</v>
      </c>
      <c r="P277" s="277" t="s">
        <v>3131</v>
      </c>
      <c r="Q277" s="277">
        <v>1</v>
      </c>
      <c r="R277" s="333">
        <v>10000</v>
      </c>
      <c r="S277" s="333">
        <v>10000</v>
      </c>
      <c r="T277" s="279">
        <v>1</v>
      </c>
      <c r="U277" s="279">
        <v>1</v>
      </c>
      <c r="V277" s="17">
        <v>11</v>
      </c>
      <c r="W277" s="398" t="s">
        <v>664</v>
      </c>
      <c r="X277" s="279">
        <v>8</v>
      </c>
      <c r="Y277" s="279">
        <v>41</v>
      </c>
      <c r="Z277" s="279">
        <v>32</v>
      </c>
      <c r="AA277" s="279">
        <v>19</v>
      </c>
      <c r="AB277" s="452">
        <v>21</v>
      </c>
      <c r="AC277" s="332" t="s">
        <v>3132</v>
      </c>
      <c r="AD277" s="244" t="s">
        <v>2648</v>
      </c>
      <c r="AE277" s="277">
        <v>3</v>
      </c>
      <c r="AF277" s="277">
        <v>0</v>
      </c>
      <c r="AG277" s="334">
        <v>0</v>
      </c>
      <c r="AH277" s="306"/>
    </row>
    <row r="278" spans="1:34" s="283" customFormat="1" ht="157.5" x14ac:dyDescent="0.2">
      <c r="A278" s="156">
        <v>275</v>
      </c>
      <c r="B278" s="43" t="s">
        <v>1710</v>
      </c>
      <c r="C278" s="295">
        <v>5</v>
      </c>
      <c r="D278" s="295" t="s">
        <v>140</v>
      </c>
      <c r="E278" s="323" t="s">
        <v>2636</v>
      </c>
      <c r="F278" s="324" t="s">
        <v>3133</v>
      </c>
      <c r="G278" s="325" t="s">
        <v>2588</v>
      </c>
      <c r="H278" s="335" t="s">
        <v>3134</v>
      </c>
      <c r="I278" s="298" t="s">
        <v>2590</v>
      </c>
      <c r="J278" s="332" t="s">
        <v>3135</v>
      </c>
      <c r="K278" s="349" t="s">
        <v>3136</v>
      </c>
      <c r="L278" s="329" t="s">
        <v>3137</v>
      </c>
      <c r="M278" s="330" t="s">
        <v>2592</v>
      </c>
      <c r="N278" s="332" t="s">
        <v>3138</v>
      </c>
      <c r="O278" s="332" t="s">
        <v>3139</v>
      </c>
      <c r="P278" s="277" t="s">
        <v>3140</v>
      </c>
      <c r="Q278" s="277">
        <v>1</v>
      </c>
      <c r="R278" s="333">
        <v>15000</v>
      </c>
      <c r="S278" s="333">
        <v>15000</v>
      </c>
      <c r="T278" s="279">
        <v>1</v>
      </c>
      <c r="U278" s="279">
        <v>1</v>
      </c>
      <c r="V278" s="17">
        <v>11</v>
      </c>
      <c r="W278" s="398" t="s">
        <v>664</v>
      </c>
      <c r="X278" s="279">
        <v>8</v>
      </c>
      <c r="Y278" s="279">
        <v>41</v>
      </c>
      <c r="Z278" s="279">
        <v>33</v>
      </c>
      <c r="AA278" s="279">
        <v>19</v>
      </c>
      <c r="AB278" s="452">
        <v>21</v>
      </c>
      <c r="AC278" s="332" t="s">
        <v>3141</v>
      </c>
      <c r="AD278" s="244" t="s">
        <v>2648</v>
      </c>
      <c r="AE278" s="277">
        <v>20</v>
      </c>
      <c r="AF278" s="277">
        <v>0</v>
      </c>
      <c r="AG278" s="334">
        <v>3</v>
      </c>
      <c r="AH278" s="306"/>
    </row>
    <row r="279" spans="1:34" s="283" customFormat="1" ht="157.5" x14ac:dyDescent="0.2">
      <c r="A279" s="156">
        <v>276</v>
      </c>
      <c r="B279" s="43" t="s">
        <v>1710</v>
      </c>
      <c r="C279" s="295">
        <v>5</v>
      </c>
      <c r="D279" s="295" t="s">
        <v>140</v>
      </c>
      <c r="E279" s="332" t="s">
        <v>2636</v>
      </c>
      <c r="F279" s="341" t="s">
        <v>3133</v>
      </c>
      <c r="G279" s="325" t="s">
        <v>2588</v>
      </c>
      <c r="H279" s="335" t="s">
        <v>3134</v>
      </c>
      <c r="I279" s="298" t="s">
        <v>2590</v>
      </c>
      <c r="J279" s="332" t="s">
        <v>3135</v>
      </c>
      <c r="K279" s="349" t="s">
        <v>3136</v>
      </c>
      <c r="L279" s="338" t="s">
        <v>3142</v>
      </c>
      <c r="M279" s="330" t="s">
        <v>2592</v>
      </c>
      <c r="N279" s="348" t="s">
        <v>3143</v>
      </c>
      <c r="O279" s="332" t="s">
        <v>3144</v>
      </c>
      <c r="P279" s="277" t="s">
        <v>3145</v>
      </c>
      <c r="Q279" s="277">
        <v>1</v>
      </c>
      <c r="R279" s="333">
        <v>15000</v>
      </c>
      <c r="S279" s="333">
        <v>15000</v>
      </c>
      <c r="T279" s="279">
        <v>1</v>
      </c>
      <c r="U279" s="279">
        <v>1</v>
      </c>
      <c r="V279" s="17">
        <v>11</v>
      </c>
      <c r="W279" s="398" t="s">
        <v>664</v>
      </c>
      <c r="X279" s="279">
        <v>8</v>
      </c>
      <c r="Y279" s="279">
        <v>41</v>
      </c>
      <c r="Z279" s="279">
        <v>33</v>
      </c>
      <c r="AA279" s="279">
        <v>19</v>
      </c>
      <c r="AB279" s="452">
        <v>21</v>
      </c>
      <c r="AC279" s="332" t="s">
        <v>3146</v>
      </c>
      <c r="AD279" s="244" t="s">
        <v>2648</v>
      </c>
      <c r="AE279" s="277">
        <v>40</v>
      </c>
      <c r="AF279" s="277">
        <v>0</v>
      </c>
      <c r="AG279" s="334">
        <v>4</v>
      </c>
      <c r="AH279" s="306"/>
    </row>
    <row r="280" spans="1:34" s="283" customFormat="1" ht="98.25" customHeight="1" x14ac:dyDescent="0.2">
      <c r="A280" s="156">
        <v>277</v>
      </c>
      <c r="B280" s="43" t="s">
        <v>1710</v>
      </c>
      <c r="C280" s="295">
        <v>5</v>
      </c>
      <c r="D280" s="295" t="s">
        <v>140</v>
      </c>
      <c r="E280" s="323" t="s">
        <v>2636</v>
      </c>
      <c r="F280" s="324" t="s">
        <v>3147</v>
      </c>
      <c r="G280" s="325" t="s">
        <v>3148</v>
      </c>
      <c r="H280" s="335" t="s">
        <v>3149</v>
      </c>
      <c r="I280" s="298" t="s">
        <v>3150</v>
      </c>
      <c r="J280" s="332" t="s">
        <v>3151</v>
      </c>
      <c r="K280" s="349" t="s">
        <v>3152</v>
      </c>
      <c r="L280" s="338" t="s">
        <v>3153</v>
      </c>
      <c r="M280" s="330" t="s">
        <v>3154</v>
      </c>
      <c r="N280" s="332" t="s">
        <v>3155</v>
      </c>
      <c r="O280" s="332" t="s">
        <v>3156</v>
      </c>
      <c r="P280" s="277" t="s">
        <v>3157</v>
      </c>
      <c r="Q280" s="277">
        <v>1</v>
      </c>
      <c r="R280" s="333">
        <v>20000</v>
      </c>
      <c r="S280" s="333">
        <v>20000</v>
      </c>
      <c r="T280" s="279">
        <v>1</v>
      </c>
      <c r="U280" s="279">
        <v>1</v>
      </c>
      <c r="V280" s="17">
        <v>11</v>
      </c>
      <c r="W280" s="398" t="s">
        <v>664</v>
      </c>
      <c r="X280" s="279">
        <v>8</v>
      </c>
      <c r="Y280" s="279">
        <v>41</v>
      </c>
      <c r="Z280" s="279">
        <v>33</v>
      </c>
      <c r="AA280" s="279">
        <v>19</v>
      </c>
      <c r="AB280" s="452">
        <v>21</v>
      </c>
      <c r="AC280" s="332" t="s">
        <v>3158</v>
      </c>
      <c r="AD280" s="244" t="s">
        <v>2648</v>
      </c>
      <c r="AE280" s="277">
        <v>6</v>
      </c>
      <c r="AF280" s="277">
        <v>0</v>
      </c>
      <c r="AG280" s="334">
        <v>0</v>
      </c>
      <c r="AH280" s="306"/>
    </row>
    <row r="281" spans="1:34" s="283" customFormat="1" ht="111.75" customHeight="1" x14ac:dyDescent="0.2">
      <c r="A281" s="156">
        <v>278</v>
      </c>
      <c r="B281" s="43" t="s">
        <v>1710</v>
      </c>
      <c r="C281" s="295">
        <v>5</v>
      </c>
      <c r="D281" s="295" t="s">
        <v>140</v>
      </c>
      <c r="E281" s="323" t="s">
        <v>2636</v>
      </c>
      <c r="F281" s="324" t="s">
        <v>3159</v>
      </c>
      <c r="G281" s="325" t="s">
        <v>3160</v>
      </c>
      <c r="H281" s="335" t="s">
        <v>3161</v>
      </c>
      <c r="I281" s="298" t="s">
        <v>3162</v>
      </c>
      <c r="J281" s="332" t="s">
        <v>3163</v>
      </c>
      <c r="K281" s="323" t="s">
        <v>3164</v>
      </c>
      <c r="L281" s="329" t="s">
        <v>3165</v>
      </c>
      <c r="M281" s="336" t="s">
        <v>2452</v>
      </c>
      <c r="N281" s="332" t="s">
        <v>3166</v>
      </c>
      <c r="O281" s="332" t="s">
        <v>3167</v>
      </c>
      <c r="P281" s="277" t="s">
        <v>3168</v>
      </c>
      <c r="Q281" s="277">
        <v>1</v>
      </c>
      <c r="R281" s="333">
        <v>15000</v>
      </c>
      <c r="S281" s="333">
        <v>15000</v>
      </c>
      <c r="T281" s="279">
        <v>1</v>
      </c>
      <c r="U281" s="279">
        <v>1</v>
      </c>
      <c r="V281" s="17">
        <v>11</v>
      </c>
      <c r="W281" s="398" t="s">
        <v>664</v>
      </c>
      <c r="X281" s="279">
        <v>8</v>
      </c>
      <c r="Y281" s="279">
        <v>41</v>
      </c>
      <c r="Z281" s="279">
        <v>19</v>
      </c>
      <c r="AA281" s="279">
        <v>19</v>
      </c>
      <c r="AB281" s="452">
        <v>21</v>
      </c>
      <c r="AC281" s="332" t="s">
        <v>3169</v>
      </c>
      <c r="AD281" s="244" t="s">
        <v>2648</v>
      </c>
      <c r="AE281" s="277">
        <v>10</v>
      </c>
      <c r="AF281" s="277">
        <v>2</v>
      </c>
      <c r="AG281" s="334">
        <v>0</v>
      </c>
      <c r="AH281" s="306"/>
    </row>
    <row r="282" spans="1:34" s="283" customFormat="1" ht="157.5" x14ac:dyDescent="0.2">
      <c r="A282" s="156">
        <v>279</v>
      </c>
      <c r="B282" s="43" t="s">
        <v>1710</v>
      </c>
      <c r="C282" s="295">
        <v>5</v>
      </c>
      <c r="D282" s="295" t="s">
        <v>140</v>
      </c>
      <c r="E282" s="323" t="s">
        <v>2636</v>
      </c>
      <c r="F282" s="324" t="s">
        <v>3170</v>
      </c>
      <c r="G282" s="325" t="s">
        <v>3171</v>
      </c>
      <c r="H282" s="335" t="s">
        <v>3172</v>
      </c>
      <c r="I282" s="298" t="s">
        <v>6153</v>
      </c>
      <c r="J282" s="332" t="s">
        <v>3173</v>
      </c>
      <c r="K282" s="323" t="s">
        <v>3174</v>
      </c>
      <c r="L282" s="329" t="s">
        <v>3175</v>
      </c>
      <c r="M282" s="330" t="s">
        <v>3176</v>
      </c>
      <c r="N282" s="332" t="s">
        <v>3177</v>
      </c>
      <c r="O282" s="332" t="s">
        <v>3178</v>
      </c>
      <c r="P282" s="277" t="s">
        <v>3179</v>
      </c>
      <c r="Q282" s="277">
        <v>1</v>
      </c>
      <c r="R282" s="333">
        <v>10000</v>
      </c>
      <c r="S282" s="333">
        <v>10000</v>
      </c>
      <c r="T282" s="279">
        <v>1</v>
      </c>
      <c r="U282" s="279">
        <v>1</v>
      </c>
      <c r="V282" s="17">
        <v>11</v>
      </c>
      <c r="W282" s="398" t="s">
        <v>664</v>
      </c>
      <c r="X282" s="279">
        <v>8</v>
      </c>
      <c r="Y282" s="279">
        <v>41</v>
      </c>
      <c r="Z282" s="279">
        <v>33</v>
      </c>
      <c r="AA282" s="279">
        <v>19</v>
      </c>
      <c r="AB282" s="452">
        <v>21</v>
      </c>
      <c r="AC282" s="332" t="s">
        <v>3180</v>
      </c>
      <c r="AD282" s="244" t="s">
        <v>2648</v>
      </c>
      <c r="AE282" s="277">
        <v>10</v>
      </c>
      <c r="AF282" s="277">
        <v>0</v>
      </c>
      <c r="AG282" s="334">
        <v>2</v>
      </c>
      <c r="AH282" s="306"/>
    </row>
    <row r="283" spans="1:34" s="358" customFormat="1" ht="157.5" x14ac:dyDescent="0.2">
      <c r="A283" s="156">
        <v>280</v>
      </c>
      <c r="B283" s="43" t="s">
        <v>1710</v>
      </c>
      <c r="C283" s="277">
        <v>5</v>
      </c>
      <c r="D283" s="277" t="s">
        <v>140</v>
      </c>
      <c r="E283" s="323" t="s">
        <v>2636</v>
      </c>
      <c r="F283" s="324" t="s">
        <v>3181</v>
      </c>
      <c r="G283" s="325" t="s">
        <v>3182</v>
      </c>
      <c r="H283" s="335" t="s">
        <v>3183</v>
      </c>
      <c r="I283" s="298" t="s">
        <v>3184</v>
      </c>
      <c r="J283" s="332" t="s">
        <v>3185</v>
      </c>
      <c r="K283" s="323" t="s">
        <v>3186</v>
      </c>
      <c r="L283" s="329" t="s">
        <v>3187</v>
      </c>
      <c r="M283" s="330" t="s">
        <v>3188</v>
      </c>
      <c r="N283" s="332" t="s">
        <v>3189</v>
      </c>
      <c r="O283" s="332" t="s">
        <v>3190</v>
      </c>
      <c r="P283" s="277" t="s">
        <v>3191</v>
      </c>
      <c r="Q283" s="277">
        <v>1</v>
      </c>
      <c r="R283" s="333">
        <v>10000</v>
      </c>
      <c r="S283" s="333">
        <v>10000</v>
      </c>
      <c r="T283" s="356">
        <v>1</v>
      </c>
      <c r="U283" s="356">
        <v>1</v>
      </c>
      <c r="V283" s="357">
        <v>11</v>
      </c>
      <c r="W283" s="325" t="s">
        <v>664</v>
      </c>
      <c r="X283" s="356">
        <v>8</v>
      </c>
      <c r="Y283" s="356">
        <v>41</v>
      </c>
      <c r="Z283" s="356">
        <v>14</v>
      </c>
      <c r="AA283" s="356">
        <v>19</v>
      </c>
      <c r="AB283" s="369">
        <v>21</v>
      </c>
      <c r="AC283" s="332" t="s">
        <v>3192</v>
      </c>
      <c r="AD283" s="336" t="s">
        <v>2648</v>
      </c>
      <c r="AE283" s="277">
        <v>2</v>
      </c>
      <c r="AF283" s="277">
        <v>0</v>
      </c>
      <c r="AG283" s="334">
        <v>4</v>
      </c>
      <c r="AH283" s="334"/>
    </row>
    <row r="284" spans="1:34" s="358" customFormat="1" ht="157.5" x14ac:dyDescent="0.2">
      <c r="A284" s="156">
        <v>281</v>
      </c>
      <c r="B284" s="43" t="s">
        <v>1710</v>
      </c>
      <c r="C284" s="277">
        <v>5</v>
      </c>
      <c r="D284" s="277" t="s">
        <v>140</v>
      </c>
      <c r="E284" s="323" t="s">
        <v>2636</v>
      </c>
      <c r="F284" s="324" t="s">
        <v>3181</v>
      </c>
      <c r="G284" s="325" t="s">
        <v>3182</v>
      </c>
      <c r="H284" s="335" t="s">
        <v>3183</v>
      </c>
      <c r="I284" s="298" t="s">
        <v>3184</v>
      </c>
      <c r="J284" s="332" t="s">
        <v>3185</v>
      </c>
      <c r="K284" s="343" t="s">
        <v>3186</v>
      </c>
      <c r="L284" s="338" t="s">
        <v>3187</v>
      </c>
      <c r="M284" s="330" t="s">
        <v>3188</v>
      </c>
      <c r="N284" s="332" t="s">
        <v>3189</v>
      </c>
      <c r="O284" s="332" t="s">
        <v>3193</v>
      </c>
      <c r="P284" s="277" t="s">
        <v>3191</v>
      </c>
      <c r="Q284" s="277">
        <v>1</v>
      </c>
      <c r="R284" s="333">
        <v>20000</v>
      </c>
      <c r="S284" s="333">
        <v>20000</v>
      </c>
      <c r="T284" s="356">
        <v>1</v>
      </c>
      <c r="U284" s="356">
        <v>1</v>
      </c>
      <c r="V284" s="357">
        <v>11</v>
      </c>
      <c r="W284" s="325" t="s">
        <v>664</v>
      </c>
      <c r="X284" s="356">
        <v>8</v>
      </c>
      <c r="Y284" s="356">
        <v>41</v>
      </c>
      <c r="Z284" s="356">
        <v>14</v>
      </c>
      <c r="AA284" s="356">
        <v>19</v>
      </c>
      <c r="AB284" s="369">
        <v>21</v>
      </c>
      <c r="AC284" s="332" t="s">
        <v>3194</v>
      </c>
      <c r="AD284" s="336" t="s">
        <v>2648</v>
      </c>
      <c r="AE284" s="277">
        <v>2</v>
      </c>
      <c r="AF284" s="277">
        <v>0</v>
      </c>
      <c r="AG284" s="334">
        <v>3</v>
      </c>
      <c r="AH284" s="334"/>
    </row>
    <row r="285" spans="1:34" s="283" customFormat="1" ht="157.5" x14ac:dyDescent="0.2">
      <c r="A285" s="156">
        <v>282</v>
      </c>
      <c r="B285" s="43" t="s">
        <v>1710</v>
      </c>
      <c r="C285" s="295">
        <v>5</v>
      </c>
      <c r="D285" s="295" t="s">
        <v>140</v>
      </c>
      <c r="E285" s="323" t="s">
        <v>2636</v>
      </c>
      <c r="F285" s="324" t="s">
        <v>3195</v>
      </c>
      <c r="G285" s="325" t="s">
        <v>3196</v>
      </c>
      <c r="H285" s="335" t="s">
        <v>3197</v>
      </c>
      <c r="I285" s="298" t="s">
        <v>3198</v>
      </c>
      <c r="J285" s="332" t="s">
        <v>3199</v>
      </c>
      <c r="K285" s="343" t="s">
        <v>3200</v>
      </c>
      <c r="L285" s="329" t="s">
        <v>3201</v>
      </c>
      <c r="M285" s="330" t="s">
        <v>3202</v>
      </c>
      <c r="N285" s="332" t="s">
        <v>3203</v>
      </c>
      <c r="O285" s="332" t="s">
        <v>3204</v>
      </c>
      <c r="P285" s="277" t="s">
        <v>3205</v>
      </c>
      <c r="Q285" s="277">
        <v>1</v>
      </c>
      <c r="R285" s="333">
        <v>30000</v>
      </c>
      <c r="S285" s="333">
        <v>30000</v>
      </c>
      <c r="T285" s="279">
        <v>1</v>
      </c>
      <c r="U285" s="279">
        <v>1</v>
      </c>
      <c r="V285" s="17">
        <v>11</v>
      </c>
      <c r="W285" s="398" t="s">
        <v>664</v>
      </c>
      <c r="X285" s="279">
        <v>8</v>
      </c>
      <c r="Y285" s="279">
        <v>41</v>
      </c>
      <c r="Z285" s="279">
        <v>14</v>
      </c>
      <c r="AA285" s="279">
        <v>19</v>
      </c>
      <c r="AB285" s="452">
        <v>21</v>
      </c>
      <c r="AC285" s="332" t="s">
        <v>3206</v>
      </c>
      <c r="AD285" s="244" t="s">
        <v>2648</v>
      </c>
      <c r="AE285" s="277">
        <v>4</v>
      </c>
      <c r="AF285" s="277">
        <v>0</v>
      </c>
      <c r="AG285" s="334">
        <v>5</v>
      </c>
      <c r="AH285" s="306"/>
    </row>
    <row r="286" spans="1:34" s="283" customFormat="1" ht="157.5" x14ac:dyDescent="0.2">
      <c r="A286" s="156">
        <v>283</v>
      </c>
      <c r="B286" s="43" t="s">
        <v>1710</v>
      </c>
      <c r="C286" s="295">
        <v>5</v>
      </c>
      <c r="D286" s="295" t="s">
        <v>140</v>
      </c>
      <c r="E286" s="323" t="s">
        <v>2636</v>
      </c>
      <c r="F286" s="324" t="s">
        <v>3207</v>
      </c>
      <c r="G286" s="325" t="s">
        <v>3208</v>
      </c>
      <c r="H286" s="335" t="s">
        <v>3209</v>
      </c>
      <c r="I286" s="298" t="s">
        <v>3210</v>
      </c>
      <c r="J286" s="332" t="s">
        <v>3211</v>
      </c>
      <c r="K286" s="343" t="s">
        <v>3212</v>
      </c>
      <c r="L286" s="345" t="s">
        <v>3213</v>
      </c>
      <c r="M286" s="359" t="s">
        <v>2759</v>
      </c>
      <c r="N286" s="332" t="s">
        <v>3214</v>
      </c>
      <c r="O286" s="332" t="s">
        <v>3215</v>
      </c>
      <c r="P286" s="277" t="s">
        <v>3216</v>
      </c>
      <c r="Q286" s="277">
        <v>1</v>
      </c>
      <c r="R286" s="333">
        <v>15000</v>
      </c>
      <c r="S286" s="333">
        <v>15000</v>
      </c>
      <c r="T286" s="279">
        <v>1</v>
      </c>
      <c r="U286" s="279">
        <v>1</v>
      </c>
      <c r="V286" s="17">
        <v>11</v>
      </c>
      <c r="W286" s="398" t="s">
        <v>664</v>
      </c>
      <c r="X286" s="279">
        <v>8</v>
      </c>
      <c r="Y286" s="279">
        <v>41</v>
      </c>
      <c r="Z286" s="279">
        <v>32</v>
      </c>
      <c r="AA286" s="279">
        <v>19</v>
      </c>
      <c r="AB286" s="452">
        <v>21</v>
      </c>
      <c r="AC286" s="332" t="s">
        <v>3217</v>
      </c>
      <c r="AD286" s="244" t="s">
        <v>2648</v>
      </c>
      <c r="AE286" s="277">
        <v>5</v>
      </c>
      <c r="AF286" s="277">
        <v>0</v>
      </c>
      <c r="AG286" s="334">
        <v>5</v>
      </c>
      <c r="AH286" s="306"/>
    </row>
    <row r="287" spans="1:34" s="283" customFormat="1" ht="157.5" x14ac:dyDescent="0.2">
      <c r="A287" s="156">
        <v>284</v>
      </c>
      <c r="B287" s="43" t="s">
        <v>1710</v>
      </c>
      <c r="C287" s="295">
        <v>5</v>
      </c>
      <c r="D287" s="295" t="s">
        <v>140</v>
      </c>
      <c r="E287" s="323" t="s">
        <v>2636</v>
      </c>
      <c r="F287" s="324" t="s">
        <v>3218</v>
      </c>
      <c r="G287" s="325" t="s">
        <v>3219</v>
      </c>
      <c r="H287" s="335" t="s">
        <v>3220</v>
      </c>
      <c r="I287" s="298" t="s">
        <v>3221</v>
      </c>
      <c r="J287" s="332" t="s">
        <v>3222</v>
      </c>
      <c r="K287" s="343" t="s">
        <v>3223</v>
      </c>
      <c r="L287" s="329" t="s">
        <v>3224</v>
      </c>
      <c r="M287" s="359" t="s">
        <v>3225</v>
      </c>
      <c r="N287" s="332" t="s">
        <v>3226</v>
      </c>
      <c r="O287" s="332" t="s">
        <v>3227</v>
      </c>
      <c r="P287" s="277" t="s">
        <v>3228</v>
      </c>
      <c r="Q287" s="277">
        <v>1</v>
      </c>
      <c r="R287" s="333">
        <v>15000</v>
      </c>
      <c r="S287" s="333">
        <v>15000</v>
      </c>
      <c r="T287" s="279">
        <v>1</v>
      </c>
      <c r="U287" s="279">
        <v>1</v>
      </c>
      <c r="V287" s="17">
        <v>11</v>
      </c>
      <c r="W287" s="398" t="s">
        <v>664</v>
      </c>
      <c r="X287" s="279">
        <v>8</v>
      </c>
      <c r="Y287" s="279">
        <v>41</v>
      </c>
      <c r="Z287" s="279">
        <v>14</v>
      </c>
      <c r="AA287" s="279">
        <v>19</v>
      </c>
      <c r="AB287" s="452">
        <v>21</v>
      </c>
      <c r="AC287" s="332" t="s">
        <v>3229</v>
      </c>
      <c r="AD287" s="244" t="s">
        <v>2648</v>
      </c>
      <c r="AE287" s="277">
        <v>2</v>
      </c>
      <c r="AF287" s="277">
        <v>2</v>
      </c>
      <c r="AG287" s="334">
        <v>4</v>
      </c>
      <c r="AH287" s="306"/>
    </row>
    <row r="288" spans="1:34" s="283" customFormat="1" ht="157.5" x14ac:dyDescent="0.2">
      <c r="A288" s="156">
        <v>285</v>
      </c>
      <c r="B288" s="43" t="s">
        <v>1710</v>
      </c>
      <c r="C288" s="295">
        <v>5</v>
      </c>
      <c r="D288" s="295" t="s">
        <v>140</v>
      </c>
      <c r="E288" s="323" t="s">
        <v>2636</v>
      </c>
      <c r="F288" s="324" t="s">
        <v>3230</v>
      </c>
      <c r="G288" s="325" t="s">
        <v>3231</v>
      </c>
      <c r="H288" s="335" t="s">
        <v>3232</v>
      </c>
      <c r="I288" s="298" t="s">
        <v>3233</v>
      </c>
      <c r="J288" s="332" t="s">
        <v>3234</v>
      </c>
      <c r="K288" s="343" t="s">
        <v>3235</v>
      </c>
      <c r="L288" s="329" t="s">
        <v>3236</v>
      </c>
      <c r="M288" s="359" t="s">
        <v>3237</v>
      </c>
      <c r="N288" s="332" t="s">
        <v>3238</v>
      </c>
      <c r="O288" s="332" t="s">
        <v>3239</v>
      </c>
      <c r="P288" s="277" t="s">
        <v>3240</v>
      </c>
      <c r="Q288" s="277">
        <v>1</v>
      </c>
      <c r="R288" s="333">
        <v>10000</v>
      </c>
      <c r="S288" s="333">
        <v>10000</v>
      </c>
      <c r="T288" s="279">
        <v>1</v>
      </c>
      <c r="U288" s="279">
        <v>1</v>
      </c>
      <c r="V288" s="17">
        <v>11</v>
      </c>
      <c r="W288" s="398" t="s">
        <v>664</v>
      </c>
      <c r="X288" s="279">
        <v>8</v>
      </c>
      <c r="Y288" s="279">
        <v>41</v>
      </c>
      <c r="Z288" s="279">
        <v>32</v>
      </c>
      <c r="AA288" s="279">
        <v>19</v>
      </c>
      <c r="AB288" s="452">
        <v>21</v>
      </c>
      <c r="AC288" s="332" t="s">
        <v>3241</v>
      </c>
      <c r="AD288" s="244" t="s">
        <v>2648</v>
      </c>
      <c r="AE288" s="277">
        <v>2</v>
      </c>
      <c r="AF288" s="277">
        <v>0</v>
      </c>
      <c r="AG288" s="334">
        <v>3</v>
      </c>
      <c r="AH288" s="306"/>
    </row>
    <row r="289" spans="1:34" s="283" customFormat="1" ht="157.5" x14ac:dyDescent="0.2">
      <c r="A289" s="156">
        <v>286</v>
      </c>
      <c r="B289" s="43" t="s">
        <v>1710</v>
      </c>
      <c r="C289" s="295">
        <v>5</v>
      </c>
      <c r="D289" s="295" t="s">
        <v>140</v>
      </c>
      <c r="E289" s="323" t="s">
        <v>2636</v>
      </c>
      <c r="F289" s="324" t="s">
        <v>3242</v>
      </c>
      <c r="G289" s="325" t="s">
        <v>3243</v>
      </c>
      <c r="H289" s="335" t="s">
        <v>3244</v>
      </c>
      <c r="I289" s="298" t="s">
        <v>9257</v>
      </c>
      <c r="J289" s="332" t="s">
        <v>3245</v>
      </c>
      <c r="K289" s="343" t="s">
        <v>3246</v>
      </c>
      <c r="L289" s="329" t="s">
        <v>3247</v>
      </c>
      <c r="M289" s="277" t="s">
        <v>2452</v>
      </c>
      <c r="N289" s="360" t="s">
        <v>3248</v>
      </c>
      <c r="O289" s="332" t="s">
        <v>3249</v>
      </c>
      <c r="P289" s="277" t="s">
        <v>3250</v>
      </c>
      <c r="Q289" s="277">
        <v>1</v>
      </c>
      <c r="R289" s="333">
        <v>15000</v>
      </c>
      <c r="S289" s="333">
        <v>15000</v>
      </c>
      <c r="T289" s="279">
        <v>1</v>
      </c>
      <c r="U289" s="279">
        <v>1</v>
      </c>
      <c r="V289" s="17">
        <v>11</v>
      </c>
      <c r="W289" s="398" t="s">
        <v>664</v>
      </c>
      <c r="X289" s="279">
        <v>8</v>
      </c>
      <c r="Y289" s="279">
        <v>41</v>
      </c>
      <c r="Z289" s="279">
        <v>32</v>
      </c>
      <c r="AA289" s="279">
        <v>19</v>
      </c>
      <c r="AB289" s="452">
        <v>21</v>
      </c>
      <c r="AC289" s="332" t="s">
        <v>3251</v>
      </c>
      <c r="AD289" s="244" t="s">
        <v>2648</v>
      </c>
      <c r="AE289" s="277">
        <v>5</v>
      </c>
      <c r="AF289" s="277">
        <v>0</v>
      </c>
      <c r="AG289" s="334">
        <v>1</v>
      </c>
      <c r="AH289" s="306"/>
    </row>
    <row r="290" spans="1:34" s="283" customFormat="1" ht="157.5" x14ac:dyDescent="0.2">
      <c r="A290" s="156">
        <v>287</v>
      </c>
      <c r="B290" s="43" t="s">
        <v>1710</v>
      </c>
      <c r="C290" s="295">
        <v>5</v>
      </c>
      <c r="D290" s="295" t="s">
        <v>140</v>
      </c>
      <c r="E290" s="323" t="s">
        <v>2636</v>
      </c>
      <c r="F290" s="324" t="s">
        <v>3252</v>
      </c>
      <c r="G290" s="325" t="s">
        <v>3253</v>
      </c>
      <c r="H290" s="335" t="s">
        <v>3254</v>
      </c>
      <c r="I290" s="298" t="s">
        <v>3255</v>
      </c>
      <c r="J290" s="332" t="s">
        <v>3256</v>
      </c>
      <c r="K290" s="343" t="s">
        <v>3257</v>
      </c>
      <c r="L290" s="329" t="s">
        <v>3258</v>
      </c>
      <c r="M290" s="277" t="s">
        <v>2452</v>
      </c>
      <c r="N290" s="332" t="s">
        <v>3259</v>
      </c>
      <c r="O290" s="332" t="s">
        <v>3260</v>
      </c>
      <c r="P290" s="277" t="s">
        <v>3109</v>
      </c>
      <c r="Q290" s="277">
        <v>1</v>
      </c>
      <c r="R290" s="333">
        <v>10000</v>
      </c>
      <c r="S290" s="333">
        <v>10000</v>
      </c>
      <c r="T290" s="279">
        <v>1</v>
      </c>
      <c r="U290" s="279">
        <v>1</v>
      </c>
      <c r="V290" s="17">
        <v>11</v>
      </c>
      <c r="W290" s="398" t="s">
        <v>664</v>
      </c>
      <c r="X290" s="279">
        <v>8</v>
      </c>
      <c r="Y290" s="279">
        <v>41</v>
      </c>
      <c r="Z290" s="279">
        <v>32</v>
      </c>
      <c r="AA290" s="279">
        <v>19</v>
      </c>
      <c r="AB290" s="452">
        <v>21</v>
      </c>
      <c r="AC290" s="332" t="s">
        <v>3261</v>
      </c>
      <c r="AD290" s="244" t="s">
        <v>2648</v>
      </c>
      <c r="AE290" s="277">
        <v>4</v>
      </c>
      <c r="AF290" s="277">
        <v>0</v>
      </c>
      <c r="AG290" s="334">
        <v>3</v>
      </c>
      <c r="AH290" s="306"/>
    </row>
    <row r="291" spans="1:34" s="283" customFormat="1" ht="157.5" x14ac:dyDescent="0.2">
      <c r="A291" s="156">
        <v>288</v>
      </c>
      <c r="B291" s="43" t="s">
        <v>1710</v>
      </c>
      <c r="C291" s="295">
        <v>5</v>
      </c>
      <c r="D291" s="295" t="s">
        <v>140</v>
      </c>
      <c r="E291" s="323" t="s">
        <v>2636</v>
      </c>
      <c r="F291" s="324" t="s">
        <v>3252</v>
      </c>
      <c r="G291" s="325" t="s">
        <v>3253</v>
      </c>
      <c r="H291" s="335" t="s">
        <v>3254</v>
      </c>
      <c r="I291" s="298" t="s">
        <v>3255</v>
      </c>
      <c r="J291" s="332" t="s">
        <v>3256</v>
      </c>
      <c r="K291" s="343" t="s">
        <v>3257</v>
      </c>
      <c r="L291" s="329" t="s">
        <v>3258</v>
      </c>
      <c r="M291" s="277" t="s">
        <v>2452</v>
      </c>
      <c r="N291" s="332" t="s">
        <v>3262</v>
      </c>
      <c r="O291" s="332" t="s">
        <v>3263</v>
      </c>
      <c r="P291" s="277" t="s">
        <v>3109</v>
      </c>
      <c r="Q291" s="277">
        <v>1</v>
      </c>
      <c r="R291" s="333">
        <v>10000</v>
      </c>
      <c r="S291" s="333">
        <v>10000</v>
      </c>
      <c r="T291" s="279">
        <v>1</v>
      </c>
      <c r="U291" s="279">
        <v>1</v>
      </c>
      <c r="V291" s="17">
        <v>11</v>
      </c>
      <c r="W291" s="398" t="s">
        <v>664</v>
      </c>
      <c r="X291" s="279">
        <v>8</v>
      </c>
      <c r="Y291" s="279">
        <v>41</v>
      </c>
      <c r="Z291" s="279">
        <v>32</v>
      </c>
      <c r="AA291" s="279">
        <v>19</v>
      </c>
      <c r="AB291" s="452">
        <v>21</v>
      </c>
      <c r="AC291" s="332" t="s">
        <v>3264</v>
      </c>
      <c r="AD291" s="244" t="s">
        <v>2648</v>
      </c>
      <c r="AE291" s="277">
        <v>4</v>
      </c>
      <c r="AF291" s="277">
        <v>0</v>
      </c>
      <c r="AG291" s="334">
        <v>3</v>
      </c>
      <c r="AH291" s="306"/>
    </row>
    <row r="292" spans="1:34" s="283" customFormat="1" ht="157.5" x14ac:dyDescent="0.2">
      <c r="A292" s="156">
        <v>289</v>
      </c>
      <c r="B292" s="43" t="s">
        <v>1710</v>
      </c>
      <c r="C292" s="295">
        <v>5</v>
      </c>
      <c r="D292" s="295" t="s">
        <v>140</v>
      </c>
      <c r="E292" s="323" t="s">
        <v>2636</v>
      </c>
      <c r="F292" s="324" t="s">
        <v>3265</v>
      </c>
      <c r="G292" s="325" t="s">
        <v>3266</v>
      </c>
      <c r="H292" s="335" t="s">
        <v>3267</v>
      </c>
      <c r="I292" s="298" t="s">
        <v>9230</v>
      </c>
      <c r="J292" s="332" t="s">
        <v>3268</v>
      </c>
      <c r="K292" s="343" t="s">
        <v>3269</v>
      </c>
      <c r="L292" s="329" t="s">
        <v>3270</v>
      </c>
      <c r="M292" s="277" t="s">
        <v>2452</v>
      </c>
      <c r="N292" s="332" t="s">
        <v>3271</v>
      </c>
      <c r="O292" s="332" t="s">
        <v>3272</v>
      </c>
      <c r="P292" s="277" t="s">
        <v>3273</v>
      </c>
      <c r="Q292" s="277">
        <v>1</v>
      </c>
      <c r="R292" s="333">
        <v>10000</v>
      </c>
      <c r="S292" s="333">
        <v>10000</v>
      </c>
      <c r="T292" s="279">
        <v>1</v>
      </c>
      <c r="U292" s="279">
        <v>1</v>
      </c>
      <c r="V292" s="17">
        <v>11</v>
      </c>
      <c r="W292" s="398" t="s">
        <v>664</v>
      </c>
      <c r="X292" s="279">
        <v>8</v>
      </c>
      <c r="Y292" s="279">
        <v>41</v>
      </c>
      <c r="Z292" s="279">
        <v>32</v>
      </c>
      <c r="AA292" s="279">
        <v>19</v>
      </c>
      <c r="AB292" s="452">
        <v>21</v>
      </c>
      <c r="AC292" s="332" t="s">
        <v>3274</v>
      </c>
      <c r="AD292" s="244" t="s">
        <v>2648</v>
      </c>
      <c r="AE292" s="277">
        <v>8</v>
      </c>
      <c r="AF292" s="277">
        <v>0</v>
      </c>
      <c r="AG292" s="334">
        <v>0</v>
      </c>
      <c r="AH292" s="306"/>
    </row>
    <row r="293" spans="1:34" s="283" customFormat="1" ht="157.5" x14ac:dyDescent="0.2">
      <c r="A293" s="156">
        <v>290</v>
      </c>
      <c r="B293" s="43" t="s">
        <v>1710</v>
      </c>
      <c r="C293" s="295">
        <v>5</v>
      </c>
      <c r="D293" s="295" t="s">
        <v>140</v>
      </c>
      <c r="E293" s="323" t="s">
        <v>2636</v>
      </c>
      <c r="F293" s="324" t="s">
        <v>3275</v>
      </c>
      <c r="G293" s="325" t="s">
        <v>3276</v>
      </c>
      <c r="H293" s="335" t="s">
        <v>3277</v>
      </c>
      <c r="I293" s="298" t="s">
        <v>3278</v>
      </c>
      <c r="J293" s="332" t="s">
        <v>3279</v>
      </c>
      <c r="K293" s="343" t="s">
        <v>3280</v>
      </c>
      <c r="L293" s="329" t="s">
        <v>3281</v>
      </c>
      <c r="M293" s="330" t="s">
        <v>3282</v>
      </c>
      <c r="N293" s="332" t="s">
        <v>3283</v>
      </c>
      <c r="O293" s="332" t="s">
        <v>3284</v>
      </c>
      <c r="P293" s="277" t="s">
        <v>3285</v>
      </c>
      <c r="Q293" s="277">
        <v>1</v>
      </c>
      <c r="R293" s="333">
        <v>25000</v>
      </c>
      <c r="S293" s="333">
        <v>25000</v>
      </c>
      <c r="T293" s="279">
        <v>1</v>
      </c>
      <c r="U293" s="279">
        <v>1</v>
      </c>
      <c r="V293" s="17">
        <v>11</v>
      </c>
      <c r="W293" s="398" t="s">
        <v>664</v>
      </c>
      <c r="X293" s="279">
        <v>8</v>
      </c>
      <c r="Y293" s="279">
        <v>41</v>
      </c>
      <c r="Z293" s="279">
        <v>32</v>
      </c>
      <c r="AA293" s="279">
        <v>19</v>
      </c>
      <c r="AB293" s="452">
        <v>21</v>
      </c>
      <c r="AC293" s="332" t="s">
        <v>3286</v>
      </c>
      <c r="AD293" s="244" t="s">
        <v>2648</v>
      </c>
      <c r="AE293" s="277">
        <v>7</v>
      </c>
      <c r="AF293" s="277">
        <v>0</v>
      </c>
      <c r="AG293" s="334">
        <v>0</v>
      </c>
      <c r="AH293" s="306"/>
    </row>
    <row r="294" spans="1:34" s="283" customFormat="1" ht="157.5" x14ac:dyDescent="0.2">
      <c r="A294" s="156">
        <v>291</v>
      </c>
      <c r="B294" s="43" t="s">
        <v>1710</v>
      </c>
      <c r="C294" s="295">
        <v>5</v>
      </c>
      <c r="D294" s="295" t="s">
        <v>140</v>
      </c>
      <c r="E294" s="323" t="s">
        <v>2636</v>
      </c>
      <c r="F294" s="324" t="s">
        <v>3287</v>
      </c>
      <c r="G294" s="325" t="s">
        <v>3288</v>
      </c>
      <c r="H294" s="335" t="s">
        <v>3289</v>
      </c>
      <c r="I294" s="298" t="s">
        <v>3288</v>
      </c>
      <c r="J294" s="332" t="s">
        <v>3290</v>
      </c>
      <c r="K294" s="343" t="s">
        <v>3291</v>
      </c>
      <c r="L294" s="338" t="s">
        <v>3292</v>
      </c>
      <c r="M294" s="330" t="s">
        <v>3293</v>
      </c>
      <c r="N294" s="332" t="s">
        <v>3294</v>
      </c>
      <c r="O294" s="332" t="s">
        <v>3295</v>
      </c>
      <c r="P294" s="277" t="s">
        <v>3296</v>
      </c>
      <c r="Q294" s="277">
        <v>1</v>
      </c>
      <c r="R294" s="333">
        <v>25000</v>
      </c>
      <c r="S294" s="333">
        <v>25000</v>
      </c>
      <c r="T294" s="279">
        <v>1</v>
      </c>
      <c r="U294" s="279">
        <v>1</v>
      </c>
      <c r="V294" s="17">
        <v>11</v>
      </c>
      <c r="W294" s="398" t="s">
        <v>664</v>
      </c>
      <c r="X294" s="279">
        <v>8</v>
      </c>
      <c r="Y294" s="279">
        <v>41</v>
      </c>
      <c r="Z294" s="279">
        <v>32</v>
      </c>
      <c r="AA294" s="279">
        <v>19</v>
      </c>
      <c r="AB294" s="452">
        <v>21</v>
      </c>
      <c r="AC294" s="332" t="s">
        <v>3297</v>
      </c>
      <c r="AD294" s="244" t="s">
        <v>2648</v>
      </c>
      <c r="AE294" s="277">
        <v>8</v>
      </c>
      <c r="AF294" s="277">
        <v>0</v>
      </c>
      <c r="AG294" s="334">
        <v>0</v>
      </c>
      <c r="AH294" s="306"/>
    </row>
    <row r="295" spans="1:34" s="283" customFormat="1" ht="157.5" x14ac:dyDescent="0.2">
      <c r="A295" s="156">
        <v>292</v>
      </c>
      <c r="B295" s="43" t="s">
        <v>1710</v>
      </c>
      <c r="C295" s="295">
        <v>5</v>
      </c>
      <c r="D295" s="295" t="s">
        <v>140</v>
      </c>
      <c r="E295" s="323" t="s">
        <v>2636</v>
      </c>
      <c r="F295" s="324" t="s">
        <v>3287</v>
      </c>
      <c r="G295" s="325" t="s">
        <v>3288</v>
      </c>
      <c r="H295" s="335" t="s">
        <v>3289</v>
      </c>
      <c r="I295" s="298" t="s">
        <v>9256</v>
      </c>
      <c r="J295" s="332" t="s">
        <v>3290</v>
      </c>
      <c r="K295" s="323" t="s">
        <v>3291</v>
      </c>
      <c r="L295" s="338" t="s">
        <v>3292</v>
      </c>
      <c r="M295" s="330" t="s">
        <v>3293</v>
      </c>
      <c r="N295" s="332" t="s">
        <v>3298</v>
      </c>
      <c r="O295" s="332" t="s">
        <v>3299</v>
      </c>
      <c r="P295" s="277" t="s">
        <v>3296</v>
      </c>
      <c r="Q295" s="277">
        <v>1</v>
      </c>
      <c r="R295" s="333">
        <v>15000</v>
      </c>
      <c r="S295" s="333">
        <v>15000</v>
      </c>
      <c r="T295" s="279">
        <v>1</v>
      </c>
      <c r="U295" s="279">
        <v>1</v>
      </c>
      <c r="V295" s="17">
        <v>11</v>
      </c>
      <c r="W295" s="398" t="s">
        <v>664</v>
      </c>
      <c r="X295" s="279">
        <v>8</v>
      </c>
      <c r="Y295" s="279">
        <v>41</v>
      </c>
      <c r="Z295" s="279">
        <v>32</v>
      </c>
      <c r="AA295" s="279">
        <v>19</v>
      </c>
      <c r="AB295" s="452">
        <v>21</v>
      </c>
      <c r="AC295" s="332" t="s">
        <v>3300</v>
      </c>
      <c r="AD295" s="244" t="s">
        <v>2648</v>
      </c>
      <c r="AE295" s="277">
        <v>8</v>
      </c>
      <c r="AF295" s="277">
        <v>0</v>
      </c>
      <c r="AG295" s="334">
        <v>0</v>
      </c>
      <c r="AH295" s="306"/>
    </row>
    <row r="296" spans="1:34" s="283" customFormat="1" ht="157.5" x14ac:dyDescent="0.2">
      <c r="A296" s="156">
        <v>293</v>
      </c>
      <c r="B296" s="43" t="s">
        <v>1710</v>
      </c>
      <c r="C296" s="295">
        <v>5</v>
      </c>
      <c r="D296" s="295" t="s">
        <v>140</v>
      </c>
      <c r="E296" s="323" t="s">
        <v>2636</v>
      </c>
      <c r="F296" s="324" t="s">
        <v>3301</v>
      </c>
      <c r="G296" s="325" t="s">
        <v>3302</v>
      </c>
      <c r="H296" s="335" t="s">
        <v>3303</v>
      </c>
      <c r="I296" s="298" t="s">
        <v>3304</v>
      </c>
      <c r="J296" s="332" t="s">
        <v>3305</v>
      </c>
      <c r="K296" s="323" t="s">
        <v>3306</v>
      </c>
      <c r="L296" s="338" t="s">
        <v>3307</v>
      </c>
      <c r="M296" s="336" t="s">
        <v>2452</v>
      </c>
      <c r="N296" s="332" t="s">
        <v>3308</v>
      </c>
      <c r="O296" s="332" t="s">
        <v>3309</v>
      </c>
      <c r="P296" s="277" t="s">
        <v>3310</v>
      </c>
      <c r="Q296" s="277">
        <v>1</v>
      </c>
      <c r="R296" s="333">
        <v>25000</v>
      </c>
      <c r="S296" s="333">
        <v>25000</v>
      </c>
      <c r="T296" s="279">
        <v>1</v>
      </c>
      <c r="U296" s="279">
        <v>1</v>
      </c>
      <c r="V296" s="17">
        <v>11</v>
      </c>
      <c r="W296" s="398" t="s">
        <v>664</v>
      </c>
      <c r="X296" s="279">
        <v>8</v>
      </c>
      <c r="Y296" s="279">
        <v>41</v>
      </c>
      <c r="Z296" s="279">
        <v>32</v>
      </c>
      <c r="AA296" s="279">
        <v>19</v>
      </c>
      <c r="AB296" s="452">
        <v>21</v>
      </c>
      <c r="AC296" s="332" t="s">
        <v>3311</v>
      </c>
      <c r="AD296" s="244" t="s">
        <v>2648</v>
      </c>
      <c r="AE296" s="277">
        <v>6</v>
      </c>
      <c r="AF296" s="277">
        <v>0</v>
      </c>
      <c r="AG296" s="334">
        <v>2</v>
      </c>
      <c r="AH296" s="306"/>
    </row>
    <row r="297" spans="1:34" s="283" customFormat="1" ht="157.5" x14ac:dyDescent="0.2">
      <c r="A297" s="156">
        <v>294</v>
      </c>
      <c r="B297" s="43" t="s">
        <v>1710</v>
      </c>
      <c r="C297" s="295">
        <v>5</v>
      </c>
      <c r="D297" s="295" t="s">
        <v>140</v>
      </c>
      <c r="E297" s="323" t="s">
        <v>2636</v>
      </c>
      <c r="F297" s="324" t="s">
        <v>3301</v>
      </c>
      <c r="G297" s="325" t="s">
        <v>3302</v>
      </c>
      <c r="H297" s="335" t="s">
        <v>3303</v>
      </c>
      <c r="I297" s="298" t="s">
        <v>3304</v>
      </c>
      <c r="J297" s="332" t="s">
        <v>3305</v>
      </c>
      <c r="K297" s="323" t="s">
        <v>3306</v>
      </c>
      <c r="L297" s="338" t="s">
        <v>3307</v>
      </c>
      <c r="M297" s="336" t="s">
        <v>2452</v>
      </c>
      <c r="N297" s="332" t="s">
        <v>3308</v>
      </c>
      <c r="O297" s="332" t="s">
        <v>3312</v>
      </c>
      <c r="P297" s="277" t="s">
        <v>3310</v>
      </c>
      <c r="Q297" s="277">
        <v>1</v>
      </c>
      <c r="R297" s="333">
        <v>25000</v>
      </c>
      <c r="S297" s="333">
        <v>25000</v>
      </c>
      <c r="T297" s="279">
        <v>1</v>
      </c>
      <c r="U297" s="279">
        <v>1</v>
      </c>
      <c r="V297" s="17">
        <v>11</v>
      </c>
      <c r="W297" s="398" t="s">
        <v>664</v>
      </c>
      <c r="X297" s="279">
        <v>8</v>
      </c>
      <c r="Y297" s="279">
        <v>41</v>
      </c>
      <c r="Z297" s="279">
        <v>32</v>
      </c>
      <c r="AA297" s="279">
        <v>19</v>
      </c>
      <c r="AB297" s="452">
        <v>21</v>
      </c>
      <c r="AC297" s="332" t="s">
        <v>3313</v>
      </c>
      <c r="AD297" s="244" t="s">
        <v>2648</v>
      </c>
      <c r="AE297" s="277">
        <v>6</v>
      </c>
      <c r="AF297" s="277">
        <v>0</v>
      </c>
      <c r="AG297" s="334">
        <v>6</v>
      </c>
      <c r="AH297" s="306"/>
    </row>
    <row r="298" spans="1:34" s="283" customFormat="1" ht="157.5" x14ac:dyDescent="0.2">
      <c r="A298" s="156">
        <v>295</v>
      </c>
      <c r="B298" s="43" t="s">
        <v>1710</v>
      </c>
      <c r="C298" s="295">
        <v>5</v>
      </c>
      <c r="D298" s="295" t="s">
        <v>140</v>
      </c>
      <c r="E298" s="323" t="s">
        <v>2636</v>
      </c>
      <c r="F298" s="324" t="s">
        <v>3314</v>
      </c>
      <c r="G298" s="325" t="s">
        <v>3315</v>
      </c>
      <c r="H298" s="335" t="s">
        <v>3316</v>
      </c>
      <c r="I298" s="298" t="s">
        <v>3317</v>
      </c>
      <c r="J298" s="332" t="s">
        <v>3318</v>
      </c>
      <c r="K298" s="323" t="s">
        <v>3319</v>
      </c>
      <c r="L298" s="338" t="s">
        <v>3320</v>
      </c>
      <c r="M298" s="336" t="s">
        <v>3321</v>
      </c>
      <c r="N298" s="332" t="s">
        <v>3322</v>
      </c>
      <c r="O298" s="332" t="s">
        <v>3323</v>
      </c>
      <c r="P298" s="277" t="s">
        <v>3324</v>
      </c>
      <c r="Q298" s="277">
        <v>1</v>
      </c>
      <c r="R298" s="333">
        <v>15000</v>
      </c>
      <c r="S298" s="333">
        <v>15000</v>
      </c>
      <c r="T298" s="279">
        <v>1</v>
      </c>
      <c r="U298" s="279">
        <v>1</v>
      </c>
      <c r="V298" s="17">
        <v>11</v>
      </c>
      <c r="W298" s="398" t="s">
        <v>664</v>
      </c>
      <c r="X298" s="279">
        <v>8</v>
      </c>
      <c r="Y298" s="279">
        <v>41</v>
      </c>
      <c r="Z298" s="279">
        <v>14</v>
      </c>
      <c r="AA298" s="279">
        <v>19</v>
      </c>
      <c r="AB298" s="452">
        <v>21</v>
      </c>
      <c r="AC298" s="332" t="s">
        <v>3325</v>
      </c>
      <c r="AD298" s="244" t="s">
        <v>2648</v>
      </c>
      <c r="AE298" s="277">
        <v>11</v>
      </c>
      <c r="AF298" s="277">
        <v>0</v>
      </c>
      <c r="AG298" s="334">
        <v>7</v>
      </c>
      <c r="AH298" s="306"/>
    </row>
    <row r="299" spans="1:34" s="283" customFormat="1" ht="157.5" x14ac:dyDescent="0.2">
      <c r="A299" s="156">
        <v>296</v>
      </c>
      <c r="B299" s="43" t="s">
        <v>1710</v>
      </c>
      <c r="C299" s="295">
        <v>5</v>
      </c>
      <c r="D299" s="295" t="s">
        <v>140</v>
      </c>
      <c r="E299" s="323" t="s">
        <v>2636</v>
      </c>
      <c r="F299" s="324" t="s">
        <v>3326</v>
      </c>
      <c r="G299" s="325" t="s">
        <v>3327</v>
      </c>
      <c r="H299" s="335" t="s">
        <v>2036</v>
      </c>
      <c r="I299" s="298" t="s">
        <v>2037</v>
      </c>
      <c r="J299" s="332" t="s">
        <v>3328</v>
      </c>
      <c r="K299" s="323" t="s">
        <v>3329</v>
      </c>
      <c r="L299" s="338" t="s">
        <v>2040</v>
      </c>
      <c r="M299" s="336" t="s">
        <v>2452</v>
      </c>
      <c r="N299" s="332" t="s">
        <v>2041</v>
      </c>
      <c r="O299" s="332" t="s">
        <v>3330</v>
      </c>
      <c r="P299" s="277" t="s">
        <v>2041</v>
      </c>
      <c r="Q299" s="277">
        <v>1</v>
      </c>
      <c r="R299" s="333">
        <v>40000</v>
      </c>
      <c r="S299" s="333">
        <v>40000</v>
      </c>
      <c r="T299" s="279">
        <v>1</v>
      </c>
      <c r="U299" s="279">
        <v>1</v>
      </c>
      <c r="V299" s="17">
        <v>11</v>
      </c>
      <c r="W299" s="398" t="s">
        <v>664</v>
      </c>
      <c r="X299" s="279">
        <v>8</v>
      </c>
      <c r="Y299" s="279">
        <v>41</v>
      </c>
      <c r="Z299" s="279">
        <v>32</v>
      </c>
      <c r="AA299" s="279">
        <v>19</v>
      </c>
      <c r="AB299" s="452">
        <v>21</v>
      </c>
      <c r="AC299" s="332" t="s">
        <v>3331</v>
      </c>
      <c r="AD299" s="244" t="s">
        <v>2648</v>
      </c>
      <c r="AE299" s="277">
        <v>24</v>
      </c>
      <c r="AF299" s="277">
        <v>0</v>
      </c>
      <c r="AG299" s="334">
        <v>0</v>
      </c>
      <c r="AH299" s="306"/>
    </row>
    <row r="300" spans="1:34" s="283" customFormat="1" ht="157.5" x14ac:dyDescent="0.2">
      <c r="A300" s="156">
        <v>297</v>
      </c>
      <c r="B300" s="43" t="s">
        <v>1710</v>
      </c>
      <c r="C300" s="295">
        <v>5</v>
      </c>
      <c r="D300" s="295" t="s">
        <v>140</v>
      </c>
      <c r="E300" s="323" t="s">
        <v>2636</v>
      </c>
      <c r="F300" s="324" t="s">
        <v>3332</v>
      </c>
      <c r="G300" s="325" t="s">
        <v>3333</v>
      </c>
      <c r="H300" s="335" t="s">
        <v>3334</v>
      </c>
      <c r="I300" s="298" t="s">
        <v>3335</v>
      </c>
      <c r="J300" s="332" t="s">
        <v>3336</v>
      </c>
      <c r="K300" s="323" t="s">
        <v>3337</v>
      </c>
      <c r="L300" s="338" t="s">
        <v>3338</v>
      </c>
      <c r="M300" s="330" t="s">
        <v>3339</v>
      </c>
      <c r="N300" s="332" t="s">
        <v>3340</v>
      </c>
      <c r="O300" s="332" t="s">
        <v>3341</v>
      </c>
      <c r="P300" s="277" t="s">
        <v>3342</v>
      </c>
      <c r="Q300" s="277">
        <v>1</v>
      </c>
      <c r="R300" s="333">
        <v>15000</v>
      </c>
      <c r="S300" s="333">
        <v>15000</v>
      </c>
      <c r="T300" s="279">
        <v>1</v>
      </c>
      <c r="U300" s="279">
        <v>1</v>
      </c>
      <c r="V300" s="17">
        <v>11</v>
      </c>
      <c r="W300" s="398" t="s">
        <v>664</v>
      </c>
      <c r="X300" s="279">
        <v>8</v>
      </c>
      <c r="Y300" s="279">
        <v>41</v>
      </c>
      <c r="Z300" s="279">
        <v>19</v>
      </c>
      <c r="AA300" s="279">
        <v>19</v>
      </c>
      <c r="AB300" s="452">
        <v>21</v>
      </c>
      <c r="AC300" s="332" t="s">
        <v>3343</v>
      </c>
      <c r="AD300" s="244" t="s">
        <v>2648</v>
      </c>
      <c r="AE300" s="277">
        <v>5</v>
      </c>
      <c r="AF300" s="277">
        <v>0</v>
      </c>
      <c r="AG300" s="334">
        <v>2</v>
      </c>
      <c r="AH300" s="306"/>
    </row>
    <row r="301" spans="1:34" s="283" customFormat="1" ht="157.5" x14ac:dyDescent="0.2">
      <c r="A301" s="156">
        <v>298</v>
      </c>
      <c r="B301" s="43" t="s">
        <v>1710</v>
      </c>
      <c r="C301" s="295">
        <v>5</v>
      </c>
      <c r="D301" s="295" t="s">
        <v>140</v>
      </c>
      <c r="E301" s="323" t="s">
        <v>2636</v>
      </c>
      <c r="F301" s="324" t="s">
        <v>3344</v>
      </c>
      <c r="G301" s="325" t="s">
        <v>3345</v>
      </c>
      <c r="H301" s="335" t="s">
        <v>3346</v>
      </c>
      <c r="I301" s="298" t="s">
        <v>9255</v>
      </c>
      <c r="J301" s="332" t="s">
        <v>3347</v>
      </c>
      <c r="K301" s="323" t="s">
        <v>3348</v>
      </c>
      <c r="L301" s="338" t="s">
        <v>3349</v>
      </c>
      <c r="M301" s="330" t="s">
        <v>3350</v>
      </c>
      <c r="N301" s="332" t="s">
        <v>3351</v>
      </c>
      <c r="O301" s="332" t="s">
        <v>3352</v>
      </c>
      <c r="P301" s="277" t="s">
        <v>3351</v>
      </c>
      <c r="Q301" s="277">
        <v>1</v>
      </c>
      <c r="R301" s="333">
        <v>10000</v>
      </c>
      <c r="S301" s="333">
        <v>10000</v>
      </c>
      <c r="T301" s="279">
        <v>1</v>
      </c>
      <c r="U301" s="279">
        <v>1</v>
      </c>
      <c r="V301" s="17">
        <v>11</v>
      </c>
      <c r="W301" s="398" t="s">
        <v>664</v>
      </c>
      <c r="X301" s="279">
        <v>8</v>
      </c>
      <c r="Y301" s="279">
        <v>41</v>
      </c>
      <c r="Z301" s="279">
        <v>32</v>
      </c>
      <c r="AA301" s="279">
        <v>19</v>
      </c>
      <c r="AB301" s="452">
        <v>21</v>
      </c>
      <c r="AC301" s="332" t="s">
        <v>3353</v>
      </c>
      <c r="AD301" s="244" t="s">
        <v>2648</v>
      </c>
      <c r="AE301" s="277">
        <v>20</v>
      </c>
      <c r="AF301" s="277">
        <v>0</v>
      </c>
      <c r="AG301" s="334">
        <v>0</v>
      </c>
      <c r="AH301" s="306"/>
    </row>
    <row r="302" spans="1:34" s="283" customFormat="1" ht="157.5" x14ac:dyDescent="0.2">
      <c r="A302" s="156">
        <v>299</v>
      </c>
      <c r="B302" s="43" t="s">
        <v>1710</v>
      </c>
      <c r="C302" s="295">
        <v>5</v>
      </c>
      <c r="D302" s="295" t="s">
        <v>140</v>
      </c>
      <c r="E302" s="323" t="s">
        <v>2636</v>
      </c>
      <c r="F302" s="324" t="s">
        <v>3354</v>
      </c>
      <c r="G302" s="325" t="s">
        <v>3355</v>
      </c>
      <c r="H302" s="335" t="s">
        <v>3356</v>
      </c>
      <c r="I302" s="298" t="s">
        <v>3357</v>
      </c>
      <c r="J302" s="332" t="s">
        <v>3358</v>
      </c>
      <c r="K302" s="323" t="s">
        <v>3359</v>
      </c>
      <c r="L302" s="338" t="s">
        <v>3360</v>
      </c>
      <c r="M302" s="330" t="s">
        <v>3361</v>
      </c>
      <c r="N302" s="332" t="s">
        <v>3362</v>
      </c>
      <c r="O302" s="332" t="s">
        <v>3363</v>
      </c>
      <c r="P302" s="277" t="s">
        <v>3364</v>
      </c>
      <c r="Q302" s="277">
        <v>1</v>
      </c>
      <c r="R302" s="333">
        <v>40000</v>
      </c>
      <c r="S302" s="333">
        <v>40000</v>
      </c>
      <c r="T302" s="279">
        <v>1</v>
      </c>
      <c r="U302" s="279">
        <v>1</v>
      </c>
      <c r="V302" s="17">
        <v>11</v>
      </c>
      <c r="W302" s="398" t="s">
        <v>664</v>
      </c>
      <c r="X302" s="279">
        <v>8</v>
      </c>
      <c r="Y302" s="279">
        <v>41</v>
      </c>
      <c r="Z302" s="279">
        <v>32</v>
      </c>
      <c r="AA302" s="279">
        <v>19</v>
      </c>
      <c r="AB302" s="452">
        <v>21</v>
      </c>
      <c r="AC302" s="332" t="s">
        <v>3365</v>
      </c>
      <c r="AD302" s="244" t="s">
        <v>2648</v>
      </c>
      <c r="AE302" s="277">
        <v>4</v>
      </c>
      <c r="AF302" s="277">
        <v>0</v>
      </c>
      <c r="AG302" s="334">
        <v>0</v>
      </c>
      <c r="AH302" s="306"/>
    </row>
    <row r="303" spans="1:34" s="283" customFormat="1" ht="189" x14ac:dyDescent="0.2">
      <c r="A303" s="156">
        <v>300</v>
      </c>
      <c r="B303" s="43" t="s">
        <v>1710</v>
      </c>
      <c r="C303" s="295">
        <v>5</v>
      </c>
      <c r="D303" s="295" t="s">
        <v>140</v>
      </c>
      <c r="E303" s="323" t="s">
        <v>2636</v>
      </c>
      <c r="F303" s="324" t="s">
        <v>3366</v>
      </c>
      <c r="G303" s="325" t="s">
        <v>3367</v>
      </c>
      <c r="H303" s="335" t="s">
        <v>3368</v>
      </c>
      <c r="I303" s="298" t="s">
        <v>3369</v>
      </c>
      <c r="J303" s="332" t="s">
        <v>3370</v>
      </c>
      <c r="K303" s="323" t="s">
        <v>3371</v>
      </c>
      <c r="L303" s="338" t="s">
        <v>3372</v>
      </c>
      <c r="M303" s="336" t="s">
        <v>2452</v>
      </c>
      <c r="N303" s="332" t="s">
        <v>3373</v>
      </c>
      <c r="O303" s="332" t="s">
        <v>3374</v>
      </c>
      <c r="P303" s="277" t="s">
        <v>3375</v>
      </c>
      <c r="Q303" s="277">
        <v>1</v>
      </c>
      <c r="R303" s="333">
        <v>20000</v>
      </c>
      <c r="S303" s="333">
        <v>20000</v>
      </c>
      <c r="T303" s="279">
        <v>1</v>
      </c>
      <c r="U303" s="279">
        <v>1</v>
      </c>
      <c r="V303" s="17">
        <v>11</v>
      </c>
      <c r="W303" s="398" t="s">
        <v>664</v>
      </c>
      <c r="X303" s="279">
        <v>8</v>
      </c>
      <c r="Y303" s="279">
        <v>41</v>
      </c>
      <c r="Z303" s="279">
        <v>32</v>
      </c>
      <c r="AA303" s="279">
        <v>19</v>
      </c>
      <c r="AB303" s="452">
        <v>21</v>
      </c>
      <c r="AC303" s="332" t="s">
        <v>3376</v>
      </c>
      <c r="AD303" s="244" t="s">
        <v>2648</v>
      </c>
      <c r="AE303" s="277">
        <v>3</v>
      </c>
      <c r="AF303" s="277">
        <v>0</v>
      </c>
      <c r="AG303" s="334">
        <v>1</v>
      </c>
      <c r="AH303" s="306"/>
    </row>
    <row r="304" spans="1:34" s="283" customFormat="1" ht="157.5" x14ac:dyDescent="0.2">
      <c r="A304" s="156">
        <v>301</v>
      </c>
      <c r="B304" s="43" t="s">
        <v>1710</v>
      </c>
      <c r="C304" s="295">
        <v>5</v>
      </c>
      <c r="D304" s="295" t="s">
        <v>140</v>
      </c>
      <c r="E304" s="323" t="s">
        <v>2636</v>
      </c>
      <c r="F304" s="324" t="s">
        <v>3377</v>
      </c>
      <c r="G304" s="325" t="s">
        <v>3378</v>
      </c>
      <c r="H304" s="335" t="s">
        <v>3379</v>
      </c>
      <c r="I304" s="298" t="s">
        <v>3380</v>
      </c>
      <c r="J304" s="332" t="s">
        <v>3381</v>
      </c>
      <c r="K304" s="323" t="s">
        <v>3382</v>
      </c>
      <c r="L304" s="338" t="s">
        <v>3383</v>
      </c>
      <c r="M304" s="330" t="s">
        <v>3384</v>
      </c>
      <c r="N304" s="332" t="s">
        <v>3385</v>
      </c>
      <c r="O304" s="332" t="s">
        <v>3386</v>
      </c>
      <c r="P304" s="277" t="s">
        <v>3387</v>
      </c>
      <c r="Q304" s="277">
        <v>1</v>
      </c>
      <c r="R304" s="333">
        <v>45000</v>
      </c>
      <c r="S304" s="333">
        <v>45000</v>
      </c>
      <c r="T304" s="279">
        <v>1</v>
      </c>
      <c r="U304" s="279">
        <v>1</v>
      </c>
      <c r="V304" s="17">
        <v>11</v>
      </c>
      <c r="W304" s="398" t="s">
        <v>664</v>
      </c>
      <c r="X304" s="279">
        <v>8</v>
      </c>
      <c r="Y304" s="279">
        <v>41</v>
      </c>
      <c r="Z304" s="279">
        <v>32</v>
      </c>
      <c r="AA304" s="279">
        <v>19</v>
      </c>
      <c r="AB304" s="452">
        <v>21</v>
      </c>
      <c r="AC304" s="332" t="s">
        <v>3388</v>
      </c>
      <c r="AD304" s="244" t="s">
        <v>2648</v>
      </c>
      <c r="AE304" s="277">
        <v>58</v>
      </c>
      <c r="AF304" s="277">
        <v>0</v>
      </c>
      <c r="AG304" s="334">
        <v>0</v>
      </c>
      <c r="AH304" s="306"/>
    </row>
    <row r="305" spans="1:34" s="283" customFormat="1" ht="157.5" x14ac:dyDescent="0.2">
      <c r="A305" s="156">
        <v>302</v>
      </c>
      <c r="B305" s="43" t="s">
        <v>1710</v>
      </c>
      <c r="C305" s="295">
        <v>5</v>
      </c>
      <c r="D305" s="295" t="s">
        <v>140</v>
      </c>
      <c r="E305" s="323" t="s">
        <v>2636</v>
      </c>
      <c r="F305" s="324" t="s">
        <v>3377</v>
      </c>
      <c r="G305" s="325" t="s">
        <v>3378</v>
      </c>
      <c r="H305" s="335" t="s">
        <v>3379</v>
      </c>
      <c r="I305" s="298" t="s">
        <v>3380</v>
      </c>
      <c r="J305" s="332" t="s">
        <v>3389</v>
      </c>
      <c r="K305" s="323" t="s">
        <v>3390</v>
      </c>
      <c r="L305" s="338" t="s">
        <v>3383</v>
      </c>
      <c r="M305" s="330" t="s">
        <v>3384</v>
      </c>
      <c r="N305" s="332" t="s">
        <v>3385</v>
      </c>
      <c r="O305" s="332" t="s">
        <v>3391</v>
      </c>
      <c r="P305" s="277" t="s">
        <v>3387</v>
      </c>
      <c r="Q305" s="277">
        <v>1</v>
      </c>
      <c r="R305" s="333">
        <v>20000</v>
      </c>
      <c r="S305" s="333">
        <v>20000</v>
      </c>
      <c r="T305" s="279">
        <v>1</v>
      </c>
      <c r="U305" s="279">
        <v>1</v>
      </c>
      <c r="V305" s="17">
        <v>11</v>
      </c>
      <c r="W305" s="398" t="s">
        <v>664</v>
      </c>
      <c r="X305" s="279">
        <v>8</v>
      </c>
      <c r="Y305" s="279">
        <v>41</v>
      </c>
      <c r="Z305" s="279">
        <v>31</v>
      </c>
      <c r="AA305" s="279">
        <v>19</v>
      </c>
      <c r="AB305" s="452">
        <v>21</v>
      </c>
      <c r="AC305" s="332" t="s">
        <v>3392</v>
      </c>
      <c r="AD305" s="244" t="s">
        <v>2648</v>
      </c>
      <c r="AE305" s="277">
        <v>58</v>
      </c>
      <c r="AF305" s="277">
        <v>0</v>
      </c>
      <c r="AG305" s="334">
        <v>0</v>
      </c>
      <c r="AH305" s="306"/>
    </row>
    <row r="306" spans="1:34" s="283" customFormat="1" ht="157.5" x14ac:dyDescent="0.2">
      <c r="A306" s="156">
        <v>303</v>
      </c>
      <c r="B306" s="43" t="s">
        <v>1710</v>
      </c>
      <c r="C306" s="295">
        <v>5</v>
      </c>
      <c r="D306" s="295" t="s">
        <v>140</v>
      </c>
      <c r="E306" s="323" t="s">
        <v>2636</v>
      </c>
      <c r="F306" s="324" t="s">
        <v>3393</v>
      </c>
      <c r="G306" s="361">
        <v>21000482</v>
      </c>
      <c r="H306" s="335" t="s">
        <v>3394</v>
      </c>
      <c r="I306" s="298" t="s">
        <v>3395</v>
      </c>
      <c r="J306" s="332" t="s">
        <v>3396</v>
      </c>
      <c r="K306" s="323" t="s">
        <v>3397</v>
      </c>
      <c r="L306" s="338" t="s">
        <v>3398</v>
      </c>
      <c r="M306" s="330" t="s">
        <v>3399</v>
      </c>
      <c r="N306" s="332" t="s">
        <v>3400</v>
      </c>
      <c r="O306" s="332" t="s">
        <v>3401</v>
      </c>
      <c r="P306" s="277" t="s">
        <v>3402</v>
      </c>
      <c r="Q306" s="277">
        <v>1</v>
      </c>
      <c r="R306" s="333">
        <v>20000</v>
      </c>
      <c r="S306" s="333">
        <v>20000</v>
      </c>
      <c r="T306" s="279">
        <v>1</v>
      </c>
      <c r="U306" s="279">
        <v>1</v>
      </c>
      <c r="V306" s="17">
        <v>11</v>
      </c>
      <c r="W306" s="398" t="s">
        <v>664</v>
      </c>
      <c r="X306" s="279">
        <v>8</v>
      </c>
      <c r="Y306" s="279">
        <v>41</v>
      </c>
      <c r="Z306" s="279">
        <v>32</v>
      </c>
      <c r="AA306" s="279">
        <v>19</v>
      </c>
      <c r="AB306" s="452">
        <v>21</v>
      </c>
      <c r="AC306" s="332" t="s">
        <v>3403</v>
      </c>
      <c r="AD306" s="244" t="s">
        <v>2648</v>
      </c>
      <c r="AE306" s="277">
        <v>10</v>
      </c>
      <c r="AF306" s="277">
        <v>0</v>
      </c>
      <c r="AG306" s="334">
        <v>1</v>
      </c>
      <c r="AH306" s="306"/>
    </row>
    <row r="307" spans="1:34" s="283" customFormat="1" ht="157.5" x14ac:dyDescent="0.2">
      <c r="A307" s="156">
        <v>304</v>
      </c>
      <c r="B307" s="43" t="s">
        <v>1710</v>
      </c>
      <c r="C307" s="295">
        <v>5</v>
      </c>
      <c r="D307" s="295" t="s">
        <v>140</v>
      </c>
      <c r="E307" s="323" t="s">
        <v>2636</v>
      </c>
      <c r="F307" s="324" t="s">
        <v>3393</v>
      </c>
      <c r="G307" s="361">
        <v>21000482</v>
      </c>
      <c r="H307" s="335" t="s">
        <v>3394</v>
      </c>
      <c r="I307" s="298" t="s">
        <v>3395</v>
      </c>
      <c r="J307" s="332" t="s">
        <v>3396</v>
      </c>
      <c r="K307" s="323" t="s">
        <v>3397</v>
      </c>
      <c r="L307" s="338" t="s">
        <v>3398</v>
      </c>
      <c r="M307" s="330" t="s">
        <v>3399</v>
      </c>
      <c r="N307" s="332" t="s">
        <v>3400</v>
      </c>
      <c r="O307" s="332" t="s">
        <v>3404</v>
      </c>
      <c r="P307" s="362" t="s">
        <v>3402</v>
      </c>
      <c r="Q307" s="277">
        <v>1</v>
      </c>
      <c r="R307" s="333">
        <v>20000</v>
      </c>
      <c r="S307" s="333">
        <v>20000</v>
      </c>
      <c r="T307" s="279">
        <v>1</v>
      </c>
      <c r="U307" s="279">
        <v>1</v>
      </c>
      <c r="V307" s="17">
        <v>11</v>
      </c>
      <c r="W307" s="398" t="s">
        <v>664</v>
      </c>
      <c r="X307" s="279">
        <v>8</v>
      </c>
      <c r="Y307" s="279">
        <v>41</v>
      </c>
      <c r="Z307" s="279">
        <v>31</v>
      </c>
      <c r="AA307" s="279">
        <v>19</v>
      </c>
      <c r="AB307" s="452">
        <v>21</v>
      </c>
      <c r="AC307" s="332" t="s">
        <v>3405</v>
      </c>
      <c r="AD307" s="244" t="s">
        <v>2648</v>
      </c>
      <c r="AE307" s="277">
        <v>24</v>
      </c>
      <c r="AF307" s="277">
        <v>0</v>
      </c>
      <c r="AG307" s="334">
        <v>0</v>
      </c>
      <c r="AH307" s="306"/>
    </row>
    <row r="308" spans="1:34" s="283" customFormat="1" ht="157.5" x14ac:dyDescent="0.2">
      <c r="A308" s="156">
        <v>305</v>
      </c>
      <c r="B308" s="43" t="s">
        <v>1710</v>
      </c>
      <c r="C308" s="295">
        <v>5</v>
      </c>
      <c r="D308" s="295" t="s">
        <v>140</v>
      </c>
      <c r="E308" s="323" t="s">
        <v>2636</v>
      </c>
      <c r="F308" s="324" t="s">
        <v>3406</v>
      </c>
      <c r="G308" s="325" t="s">
        <v>3407</v>
      </c>
      <c r="H308" s="335" t="s">
        <v>3408</v>
      </c>
      <c r="I308" s="298" t="s">
        <v>3409</v>
      </c>
      <c r="J308" s="332" t="s">
        <v>3410</v>
      </c>
      <c r="K308" s="323" t="s">
        <v>3411</v>
      </c>
      <c r="L308" s="338" t="s">
        <v>3412</v>
      </c>
      <c r="M308" s="330" t="s">
        <v>3413</v>
      </c>
      <c r="N308" s="332" t="s">
        <v>3414</v>
      </c>
      <c r="O308" s="332" t="s">
        <v>3415</v>
      </c>
      <c r="P308" s="277" t="s">
        <v>3416</v>
      </c>
      <c r="Q308" s="277">
        <v>1</v>
      </c>
      <c r="R308" s="333">
        <v>25000</v>
      </c>
      <c r="S308" s="333">
        <v>25000</v>
      </c>
      <c r="T308" s="279">
        <v>1</v>
      </c>
      <c r="U308" s="279">
        <v>1</v>
      </c>
      <c r="V308" s="17">
        <v>11</v>
      </c>
      <c r="W308" s="398" t="s">
        <v>664</v>
      </c>
      <c r="X308" s="279">
        <v>8</v>
      </c>
      <c r="Y308" s="279">
        <v>41</v>
      </c>
      <c r="Z308" s="279">
        <v>32</v>
      </c>
      <c r="AA308" s="279">
        <v>19</v>
      </c>
      <c r="AB308" s="452">
        <v>21</v>
      </c>
      <c r="AC308" s="332" t="s">
        <v>3417</v>
      </c>
      <c r="AD308" s="244" t="s">
        <v>2648</v>
      </c>
      <c r="AE308" s="277">
        <v>1</v>
      </c>
      <c r="AF308" s="277">
        <v>1</v>
      </c>
      <c r="AG308" s="334">
        <v>0</v>
      </c>
      <c r="AH308" s="306"/>
    </row>
    <row r="309" spans="1:34" s="283" customFormat="1" ht="173.25" x14ac:dyDescent="0.2">
      <c r="A309" s="156">
        <v>306</v>
      </c>
      <c r="B309" s="43" t="s">
        <v>1710</v>
      </c>
      <c r="C309" s="295">
        <v>5</v>
      </c>
      <c r="D309" s="295" t="s">
        <v>140</v>
      </c>
      <c r="E309" s="323" t="s">
        <v>2636</v>
      </c>
      <c r="F309" s="324" t="s">
        <v>3418</v>
      </c>
      <c r="G309" s="325" t="s">
        <v>3419</v>
      </c>
      <c r="H309" s="335" t="s">
        <v>3420</v>
      </c>
      <c r="I309" s="325" t="s">
        <v>3421</v>
      </c>
      <c r="J309" s="332" t="s">
        <v>3422</v>
      </c>
      <c r="K309" s="323" t="s">
        <v>3423</v>
      </c>
      <c r="L309" s="338" t="s">
        <v>3424</v>
      </c>
      <c r="M309" s="330" t="s">
        <v>3425</v>
      </c>
      <c r="N309" s="332" t="s">
        <v>3426</v>
      </c>
      <c r="O309" s="332" t="s">
        <v>3427</v>
      </c>
      <c r="P309" s="277" t="s">
        <v>3428</v>
      </c>
      <c r="Q309" s="277">
        <v>1</v>
      </c>
      <c r="R309" s="333">
        <v>25000</v>
      </c>
      <c r="S309" s="333">
        <v>25000</v>
      </c>
      <c r="T309" s="279">
        <v>1</v>
      </c>
      <c r="U309" s="279">
        <v>1</v>
      </c>
      <c r="V309" s="17">
        <v>11</v>
      </c>
      <c r="W309" s="398" t="s">
        <v>664</v>
      </c>
      <c r="X309" s="279">
        <v>8</v>
      </c>
      <c r="Y309" s="279">
        <v>41</v>
      </c>
      <c r="Z309" s="279">
        <v>32</v>
      </c>
      <c r="AA309" s="279">
        <v>19</v>
      </c>
      <c r="AB309" s="452">
        <v>21</v>
      </c>
      <c r="AC309" s="332" t="s">
        <v>3429</v>
      </c>
      <c r="AD309" s="244" t="s">
        <v>2648</v>
      </c>
      <c r="AE309" s="277">
        <v>12</v>
      </c>
      <c r="AF309" s="277">
        <v>0</v>
      </c>
      <c r="AG309" s="334">
        <v>0</v>
      </c>
      <c r="AH309" s="306"/>
    </row>
    <row r="310" spans="1:34" s="283" customFormat="1" ht="157.5" x14ac:dyDescent="0.2">
      <c r="A310" s="156">
        <v>307</v>
      </c>
      <c r="B310" s="43" t="s">
        <v>1710</v>
      </c>
      <c r="C310" s="295">
        <v>5</v>
      </c>
      <c r="D310" s="295" t="s">
        <v>140</v>
      </c>
      <c r="E310" s="332" t="s">
        <v>2636</v>
      </c>
      <c r="F310" s="363" t="s">
        <v>3430</v>
      </c>
      <c r="G310" s="298" t="s">
        <v>1133</v>
      </c>
      <c r="H310" s="335" t="s">
        <v>3431</v>
      </c>
      <c r="I310" s="298" t="s">
        <v>1135</v>
      </c>
      <c r="J310" s="332" t="s">
        <v>3432</v>
      </c>
      <c r="K310" s="323" t="s">
        <v>3433</v>
      </c>
      <c r="L310" s="338" t="s">
        <v>3434</v>
      </c>
      <c r="M310" s="330" t="s">
        <v>3435</v>
      </c>
      <c r="N310" s="332" t="s">
        <v>3436</v>
      </c>
      <c r="O310" s="332" t="s">
        <v>3437</v>
      </c>
      <c r="P310" s="277" t="s">
        <v>3438</v>
      </c>
      <c r="Q310" s="277">
        <v>1</v>
      </c>
      <c r="R310" s="333">
        <v>20000</v>
      </c>
      <c r="S310" s="333">
        <v>20000</v>
      </c>
      <c r="T310" s="279">
        <v>1</v>
      </c>
      <c r="U310" s="279">
        <v>1</v>
      </c>
      <c r="V310" s="17">
        <v>11</v>
      </c>
      <c r="W310" s="398" t="s">
        <v>664</v>
      </c>
      <c r="X310" s="279">
        <v>8</v>
      </c>
      <c r="Y310" s="279">
        <v>41</v>
      </c>
      <c r="Z310" s="279">
        <v>29</v>
      </c>
      <c r="AA310" s="279">
        <v>19</v>
      </c>
      <c r="AB310" s="452">
        <v>21</v>
      </c>
      <c r="AC310" s="332" t="s">
        <v>3439</v>
      </c>
      <c r="AD310" s="244" t="s">
        <v>2648</v>
      </c>
      <c r="AE310" s="277">
        <v>15</v>
      </c>
      <c r="AF310" s="277">
        <v>1</v>
      </c>
      <c r="AG310" s="334">
        <v>4</v>
      </c>
      <c r="AH310" s="306"/>
    </row>
    <row r="311" spans="1:34" s="283" customFormat="1" ht="157.5" x14ac:dyDescent="0.2">
      <c r="A311" s="156">
        <v>308</v>
      </c>
      <c r="B311" s="43" t="s">
        <v>1710</v>
      </c>
      <c r="C311" s="295">
        <v>5</v>
      </c>
      <c r="D311" s="295" t="s">
        <v>140</v>
      </c>
      <c r="E311" s="323" t="s">
        <v>2636</v>
      </c>
      <c r="F311" s="324" t="s">
        <v>3440</v>
      </c>
      <c r="G311" s="325" t="s">
        <v>3441</v>
      </c>
      <c r="H311" s="335" t="s">
        <v>3442</v>
      </c>
      <c r="I311" s="298" t="s">
        <v>3443</v>
      </c>
      <c r="J311" s="332" t="s">
        <v>3444</v>
      </c>
      <c r="K311" s="326" t="s">
        <v>3445</v>
      </c>
      <c r="L311" s="338" t="s">
        <v>3446</v>
      </c>
      <c r="M311" s="336" t="s">
        <v>2452</v>
      </c>
      <c r="N311" s="332" t="s">
        <v>3447</v>
      </c>
      <c r="O311" s="332" t="s">
        <v>3448</v>
      </c>
      <c r="P311" s="277" t="s">
        <v>3449</v>
      </c>
      <c r="Q311" s="277">
        <v>1</v>
      </c>
      <c r="R311" s="333">
        <v>15000</v>
      </c>
      <c r="S311" s="333">
        <v>15000</v>
      </c>
      <c r="T311" s="279">
        <v>1</v>
      </c>
      <c r="U311" s="279">
        <v>1</v>
      </c>
      <c r="V311" s="17">
        <v>11</v>
      </c>
      <c r="W311" s="398" t="s">
        <v>664</v>
      </c>
      <c r="X311" s="279">
        <v>8</v>
      </c>
      <c r="Y311" s="279">
        <v>41</v>
      </c>
      <c r="Z311" s="279">
        <v>19</v>
      </c>
      <c r="AA311" s="279">
        <v>19</v>
      </c>
      <c r="AB311" s="452">
        <v>21</v>
      </c>
      <c r="AC311" s="332" t="s">
        <v>3450</v>
      </c>
      <c r="AD311" s="244" t="s">
        <v>2648</v>
      </c>
      <c r="AE311" s="277">
        <v>1</v>
      </c>
      <c r="AF311" s="277">
        <v>0</v>
      </c>
      <c r="AG311" s="334">
        <v>1</v>
      </c>
      <c r="AH311" s="306"/>
    </row>
    <row r="312" spans="1:34" s="283" customFormat="1" ht="157.5" x14ac:dyDescent="0.2">
      <c r="A312" s="156">
        <v>309</v>
      </c>
      <c r="B312" s="43" t="s">
        <v>1710</v>
      </c>
      <c r="C312" s="295">
        <v>5</v>
      </c>
      <c r="D312" s="295" t="s">
        <v>140</v>
      </c>
      <c r="E312" s="323" t="s">
        <v>2636</v>
      </c>
      <c r="F312" s="324" t="s">
        <v>3451</v>
      </c>
      <c r="G312" s="325" t="s">
        <v>3452</v>
      </c>
      <c r="H312" s="335" t="s">
        <v>3453</v>
      </c>
      <c r="I312" s="298" t="s">
        <v>3454</v>
      </c>
      <c r="J312" s="332" t="s">
        <v>3455</v>
      </c>
      <c r="K312" s="323" t="s">
        <v>3456</v>
      </c>
      <c r="L312" s="338" t="s">
        <v>3457</v>
      </c>
      <c r="M312" s="336" t="s">
        <v>2452</v>
      </c>
      <c r="N312" s="332" t="s">
        <v>3458</v>
      </c>
      <c r="O312" s="332" t="s">
        <v>3459</v>
      </c>
      <c r="P312" s="277" t="s">
        <v>3458</v>
      </c>
      <c r="Q312" s="277">
        <v>1</v>
      </c>
      <c r="R312" s="333">
        <v>10000</v>
      </c>
      <c r="S312" s="333">
        <v>10000</v>
      </c>
      <c r="T312" s="279">
        <v>1</v>
      </c>
      <c r="U312" s="279">
        <v>1</v>
      </c>
      <c r="V312" s="17">
        <v>11</v>
      </c>
      <c r="W312" s="398" t="s">
        <v>664</v>
      </c>
      <c r="X312" s="279">
        <v>8</v>
      </c>
      <c r="Y312" s="279">
        <v>41</v>
      </c>
      <c r="Z312" s="279">
        <v>33</v>
      </c>
      <c r="AA312" s="279">
        <v>19</v>
      </c>
      <c r="AB312" s="452">
        <v>21</v>
      </c>
      <c r="AC312" s="332" t="s">
        <v>3460</v>
      </c>
      <c r="AD312" s="244" t="s">
        <v>2648</v>
      </c>
      <c r="AE312" s="277">
        <v>2</v>
      </c>
      <c r="AF312" s="277">
        <v>0</v>
      </c>
      <c r="AG312" s="334">
        <v>0</v>
      </c>
      <c r="AH312" s="306"/>
    </row>
    <row r="313" spans="1:34" s="283" customFormat="1" ht="157.5" x14ac:dyDescent="0.2">
      <c r="A313" s="156">
        <v>310</v>
      </c>
      <c r="B313" s="43" t="s">
        <v>1710</v>
      </c>
      <c r="C313" s="295">
        <v>5</v>
      </c>
      <c r="D313" s="295" t="s">
        <v>140</v>
      </c>
      <c r="E313" s="323" t="s">
        <v>2636</v>
      </c>
      <c r="F313" s="324" t="s">
        <v>3461</v>
      </c>
      <c r="G313" s="325" t="s">
        <v>3462</v>
      </c>
      <c r="H313" s="335" t="s">
        <v>3463</v>
      </c>
      <c r="I313" s="298" t="s">
        <v>3464</v>
      </c>
      <c r="J313" s="332" t="s">
        <v>3465</v>
      </c>
      <c r="K313" s="332" t="s">
        <v>3466</v>
      </c>
      <c r="L313" s="364" t="s">
        <v>3467</v>
      </c>
      <c r="M313" s="330" t="s">
        <v>3468</v>
      </c>
      <c r="N313" s="332" t="s">
        <v>3469</v>
      </c>
      <c r="O313" s="332" t="s">
        <v>3470</v>
      </c>
      <c r="P313" s="277" t="s">
        <v>3471</v>
      </c>
      <c r="Q313" s="277">
        <v>1</v>
      </c>
      <c r="R313" s="333">
        <v>10000</v>
      </c>
      <c r="S313" s="333">
        <v>10000</v>
      </c>
      <c r="T313" s="279">
        <v>1</v>
      </c>
      <c r="U313" s="279">
        <v>1</v>
      </c>
      <c r="V313" s="17">
        <v>11</v>
      </c>
      <c r="W313" s="398" t="s">
        <v>664</v>
      </c>
      <c r="X313" s="279">
        <v>8</v>
      </c>
      <c r="Y313" s="279">
        <v>41</v>
      </c>
      <c r="Z313" s="279">
        <v>33</v>
      </c>
      <c r="AA313" s="279">
        <v>19</v>
      </c>
      <c r="AB313" s="452">
        <v>21</v>
      </c>
      <c r="AC313" s="332" t="s">
        <v>3472</v>
      </c>
      <c r="AD313" s="244" t="s">
        <v>2648</v>
      </c>
      <c r="AE313" s="277">
        <v>2</v>
      </c>
      <c r="AF313" s="277">
        <v>0</v>
      </c>
      <c r="AG313" s="334">
        <v>1</v>
      </c>
      <c r="AH313" s="306"/>
    </row>
    <row r="314" spans="1:34" s="283" customFormat="1" ht="157.5" x14ac:dyDescent="0.2">
      <c r="A314" s="156">
        <v>311</v>
      </c>
      <c r="B314" s="43" t="s">
        <v>1710</v>
      </c>
      <c r="C314" s="295">
        <v>5</v>
      </c>
      <c r="D314" s="295" t="s">
        <v>140</v>
      </c>
      <c r="E314" s="323" t="s">
        <v>2636</v>
      </c>
      <c r="F314" s="324" t="s">
        <v>3461</v>
      </c>
      <c r="G314" s="325" t="s">
        <v>3462</v>
      </c>
      <c r="H314" s="335" t="s">
        <v>3463</v>
      </c>
      <c r="I314" s="298" t="s">
        <v>3464</v>
      </c>
      <c r="J314" s="332" t="s">
        <v>3465</v>
      </c>
      <c r="K314" s="332" t="s">
        <v>3466</v>
      </c>
      <c r="L314" s="338" t="s">
        <v>3467</v>
      </c>
      <c r="M314" s="359" t="s">
        <v>3468</v>
      </c>
      <c r="N314" s="332" t="s">
        <v>3469</v>
      </c>
      <c r="O314" s="332" t="s">
        <v>3473</v>
      </c>
      <c r="P314" s="277" t="s">
        <v>3471</v>
      </c>
      <c r="Q314" s="277">
        <v>1</v>
      </c>
      <c r="R314" s="333">
        <v>12000</v>
      </c>
      <c r="S314" s="333">
        <v>12000</v>
      </c>
      <c r="T314" s="279">
        <v>1</v>
      </c>
      <c r="U314" s="279">
        <v>1</v>
      </c>
      <c r="V314" s="17">
        <v>11</v>
      </c>
      <c r="W314" s="398" t="s">
        <v>664</v>
      </c>
      <c r="X314" s="279">
        <v>8</v>
      </c>
      <c r="Y314" s="279">
        <v>41</v>
      </c>
      <c r="Z314" s="279">
        <v>33</v>
      </c>
      <c r="AA314" s="279">
        <v>19</v>
      </c>
      <c r="AB314" s="452">
        <v>21</v>
      </c>
      <c r="AC314" s="332" t="s">
        <v>3474</v>
      </c>
      <c r="AD314" s="244" t="s">
        <v>2648</v>
      </c>
      <c r="AE314" s="277">
        <v>5</v>
      </c>
      <c r="AF314" s="277">
        <v>0</v>
      </c>
      <c r="AG314" s="334">
        <v>1</v>
      </c>
      <c r="AH314" s="306"/>
    </row>
    <row r="315" spans="1:34" s="283" customFormat="1" ht="157.5" x14ac:dyDescent="0.2">
      <c r="A315" s="156">
        <v>312</v>
      </c>
      <c r="B315" s="43" t="s">
        <v>1710</v>
      </c>
      <c r="C315" s="295">
        <v>5</v>
      </c>
      <c r="D315" s="295" t="s">
        <v>140</v>
      </c>
      <c r="E315" s="323" t="s">
        <v>2636</v>
      </c>
      <c r="F315" s="324" t="s">
        <v>3461</v>
      </c>
      <c r="G315" s="325" t="s">
        <v>3462</v>
      </c>
      <c r="H315" s="335" t="s">
        <v>3463</v>
      </c>
      <c r="I315" s="298" t="s">
        <v>3464</v>
      </c>
      <c r="J315" s="332" t="s">
        <v>3465</v>
      </c>
      <c r="K315" s="332" t="s">
        <v>3466</v>
      </c>
      <c r="L315" s="365" t="s">
        <v>3475</v>
      </c>
      <c r="M315" s="359" t="s">
        <v>3468</v>
      </c>
      <c r="N315" s="332" t="s">
        <v>3469</v>
      </c>
      <c r="O315" s="332" t="s">
        <v>3476</v>
      </c>
      <c r="P315" s="277" t="s">
        <v>3477</v>
      </c>
      <c r="Q315" s="277">
        <v>1</v>
      </c>
      <c r="R315" s="333">
        <v>15000</v>
      </c>
      <c r="S315" s="333">
        <v>15000</v>
      </c>
      <c r="T315" s="279">
        <v>1</v>
      </c>
      <c r="U315" s="279">
        <v>1</v>
      </c>
      <c r="V315" s="17">
        <v>11</v>
      </c>
      <c r="W315" s="398" t="s">
        <v>664</v>
      </c>
      <c r="X315" s="279">
        <v>8</v>
      </c>
      <c r="Y315" s="279">
        <v>41</v>
      </c>
      <c r="Z315" s="279">
        <v>33</v>
      </c>
      <c r="AA315" s="279">
        <v>19</v>
      </c>
      <c r="AB315" s="452">
        <v>21</v>
      </c>
      <c r="AC315" s="332" t="s">
        <v>3478</v>
      </c>
      <c r="AD315" s="244" t="s">
        <v>2648</v>
      </c>
      <c r="AE315" s="277">
        <v>10</v>
      </c>
      <c r="AF315" s="277">
        <v>0</v>
      </c>
      <c r="AG315" s="334">
        <v>1</v>
      </c>
      <c r="AH315" s="306"/>
    </row>
    <row r="316" spans="1:34" s="283" customFormat="1" ht="157.5" x14ac:dyDescent="0.2">
      <c r="A316" s="156">
        <v>313</v>
      </c>
      <c r="B316" s="43" t="s">
        <v>1710</v>
      </c>
      <c r="C316" s="295">
        <v>5</v>
      </c>
      <c r="D316" s="295" t="s">
        <v>140</v>
      </c>
      <c r="E316" s="323" t="s">
        <v>2636</v>
      </c>
      <c r="F316" s="324" t="s">
        <v>3479</v>
      </c>
      <c r="G316" s="325" t="s">
        <v>3480</v>
      </c>
      <c r="H316" s="587">
        <v>25414985167</v>
      </c>
      <c r="I316" s="298" t="s">
        <v>3481</v>
      </c>
      <c r="J316" s="332" t="s">
        <v>3482</v>
      </c>
      <c r="K316" s="332" t="s">
        <v>3483</v>
      </c>
      <c r="L316" s="338" t="s">
        <v>3484</v>
      </c>
      <c r="M316" s="359" t="s">
        <v>3485</v>
      </c>
      <c r="N316" s="367" t="s">
        <v>3486</v>
      </c>
      <c r="O316" s="332" t="s">
        <v>3487</v>
      </c>
      <c r="P316" s="277" t="s">
        <v>3488</v>
      </c>
      <c r="Q316" s="277">
        <v>1</v>
      </c>
      <c r="R316" s="333">
        <v>10000</v>
      </c>
      <c r="S316" s="333">
        <v>10000</v>
      </c>
      <c r="T316" s="279">
        <v>1</v>
      </c>
      <c r="U316" s="279">
        <v>1</v>
      </c>
      <c r="V316" s="17">
        <v>11</v>
      </c>
      <c r="W316" s="398" t="s">
        <v>664</v>
      </c>
      <c r="X316" s="279">
        <v>8</v>
      </c>
      <c r="Y316" s="279">
        <v>41</v>
      </c>
      <c r="Z316" s="279">
        <v>32</v>
      </c>
      <c r="AA316" s="279">
        <v>19</v>
      </c>
      <c r="AB316" s="452">
        <v>21</v>
      </c>
      <c r="AC316" s="332" t="s">
        <v>3489</v>
      </c>
      <c r="AD316" s="244" t="s">
        <v>2648</v>
      </c>
      <c r="AE316" s="277">
        <v>3</v>
      </c>
      <c r="AF316" s="277">
        <v>0</v>
      </c>
      <c r="AG316" s="334">
        <v>1</v>
      </c>
      <c r="AH316" s="306"/>
    </row>
    <row r="317" spans="1:34" s="283" customFormat="1" ht="157.5" x14ac:dyDescent="0.2">
      <c r="A317" s="156">
        <v>314</v>
      </c>
      <c r="B317" s="43" t="s">
        <v>1710</v>
      </c>
      <c r="C317" s="295">
        <v>5</v>
      </c>
      <c r="D317" s="295" t="s">
        <v>140</v>
      </c>
      <c r="E317" s="323" t="s">
        <v>2636</v>
      </c>
      <c r="F317" s="324" t="s">
        <v>3490</v>
      </c>
      <c r="G317" s="325" t="s">
        <v>1204</v>
      </c>
      <c r="H317" s="588">
        <v>50738851908</v>
      </c>
      <c r="I317" s="298" t="s">
        <v>3491</v>
      </c>
      <c r="J317" s="332" t="s">
        <v>1207</v>
      </c>
      <c r="K317" s="368" t="s">
        <v>3492</v>
      </c>
      <c r="L317" s="365" t="s">
        <v>3493</v>
      </c>
      <c r="M317" s="359" t="s">
        <v>3494</v>
      </c>
      <c r="N317" s="327" t="s">
        <v>3495</v>
      </c>
      <c r="O317" s="332" t="s">
        <v>3496</v>
      </c>
      <c r="P317" s="277" t="s">
        <v>3495</v>
      </c>
      <c r="Q317" s="277">
        <v>1</v>
      </c>
      <c r="R317" s="333">
        <v>10000</v>
      </c>
      <c r="S317" s="333">
        <v>10000</v>
      </c>
      <c r="T317" s="279">
        <v>1</v>
      </c>
      <c r="U317" s="279">
        <v>1</v>
      </c>
      <c r="V317" s="17">
        <v>11</v>
      </c>
      <c r="W317" s="398" t="s">
        <v>664</v>
      </c>
      <c r="X317" s="279">
        <v>8</v>
      </c>
      <c r="Y317" s="279">
        <v>41</v>
      </c>
      <c r="Z317" s="279">
        <v>29</v>
      </c>
      <c r="AA317" s="279">
        <v>19</v>
      </c>
      <c r="AB317" s="452">
        <v>21</v>
      </c>
      <c r="AC317" s="332" t="s">
        <v>3497</v>
      </c>
      <c r="AD317" s="244" t="s">
        <v>2648</v>
      </c>
      <c r="AE317" s="277">
        <v>20</v>
      </c>
      <c r="AF317" s="277">
        <v>1</v>
      </c>
      <c r="AG317" s="334">
        <v>5</v>
      </c>
      <c r="AH317" s="306"/>
    </row>
    <row r="318" spans="1:34" s="283" customFormat="1" ht="157.5" x14ac:dyDescent="0.2">
      <c r="A318" s="156">
        <v>315</v>
      </c>
      <c r="B318" s="43" t="s">
        <v>1710</v>
      </c>
      <c r="C318" s="295">
        <v>5</v>
      </c>
      <c r="D318" s="295" t="s">
        <v>140</v>
      </c>
      <c r="E318" s="332" t="s">
        <v>2636</v>
      </c>
      <c r="F318" s="341" t="s">
        <v>3498</v>
      </c>
      <c r="G318" s="298" t="s">
        <v>3499</v>
      </c>
      <c r="H318" s="335" t="s">
        <v>2016</v>
      </c>
      <c r="I318" s="298" t="s">
        <v>2017</v>
      </c>
      <c r="J318" s="332" t="s">
        <v>2582</v>
      </c>
      <c r="K318" s="327" t="s">
        <v>3500</v>
      </c>
      <c r="L318" s="365" t="s">
        <v>3501</v>
      </c>
      <c r="M318" s="359" t="s">
        <v>3502</v>
      </c>
      <c r="N318" s="332" t="s">
        <v>2021</v>
      </c>
      <c r="O318" s="332" t="s">
        <v>3503</v>
      </c>
      <c r="P318" s="277" t="s">
        <v>2021</v>
      </c>
      <c r="Q318" s="277">
        <v>1</v>
      </c>
      <c r="R318" s="333">
        <v>15000</v>
      </c>
      <c r="S318" s="333">
        <v>15000</v>
      </c>
      <c r="T318" s="279">
        <v>1</v>
      </c>
      <c r="U318" s="279">
        <v>1</v>
      </c>
      <c r="V318" s="17">
        <v>11</v>
      </c>
      <c r="W318" s="398" t="s">
        <v>664</v>
      </c>
      <c r="X318" s="279">
        <v>8</v>
      </c>
      <c r="Y318" s="279">
        <v>41</v>
      </c>
      <c r="Z318" s="279">
        <v>19</v>
      </c>
      <c r="AA318" s="279">
        <v>19</v>
      </c>
      <c r="AB318" s="452">
        <v>21</v>
      </c>
      <c r="AC318" s="332" t="s">
        <v>3504</v>
      </c>
      <c r="AD318" s="244" t="s">
        <v>2648</v>
      </c>
      <c r="AE318" s="277">
        <v>80</v>
      </c>
      <c r="AF318" s="277">
        <v>1</v>
      </c>
      <c r="AG318" s="334">
        <v>0</v>
      </c>
      <c r="AH318" s="306"/>
    </row>
    <row r="319" spans="1:34" s="283" customFormat="1" ht="157.5" x14ac:dyDescent="0.2">
      <c r="A319" s="156">
        <v>316</v>
      </c>
      <c r="B319" s="43" t="s">
        <v>1710</v>
      </c>
      <c r="C319" s="295">
        <v>5</v>
      </c>
      <c r="D319" s="295" t="s">
        <v>140</v>
      </c>
      <c r="E319" s="323" t="s">
        <v>2636</v>
      </c>
      <c r="F319" s="324" t="s">
        <v>3505</v>
      </c>
      <c r="G319" s="325" t="s">
        <v>3506</v>
      </c>
      <c r="H319" s="335" t="s">
        <v>3507</v>
      </c>
      <c r="I319" s="298" t="s">
        <v>9254</v>
      </c>
      <c r="J319" s="332" t="s">
        <v>3508</v>
      </c>
      <c r="K319" s="332" t="s">
        <v>3509</v>
      </c>
      <c r="L319" s="338" t="s">
        <v>3510</v>
      </c>
      <c r="M319" s="359" t="s">
        <v>3511</v>
      </c>
      <c r="N319" s="332" t="s">
        <v>3512</v>
      </c>
      <c r="O319" s="332" t="s">
        <v>3513</v>
      </c>
      <c r="P319" s="277" t="s">
        <v>3512</v>
      </c>
      <c r="Q319" s="277">
        <v>1</v>
      </c>
      <c r="R319" s="333">
        <v>10000</v>
      </c>
      <c r="S319" s="333">
        <v>10000</v>
      </c>
      <c r="T319" s="279">
        <v>1</v>
      </c>
      <c r="U319" s="279">
        <v>1</v>
      </c>
      <c r="V319" s="17">
        <v>11</v>
      </c>
      <c r="W319" s="398" t="s">
        <v>664</v>
      </c>
      <c r="X319" s="279">
        <v>8</v>
      </c>
      <c r="Y319" s="279">
        <v>41</v>
      </c>
      <c r="Z319" s="279">
        <v>14</v>
      </c>
      <c r="AA319" s="279">
        <v>19</v>
      </c>
      <c r="AB319" s="452">
        <v>21</v>
      </c>
      <c r="AC319" s="332" t="s">
        <v>3514</v>
      </c>
      <c r="AD319" s="244" t="s">
        <v>2648</v>
      </c>
      <c r="AE319" s="277">
        <v>7</v>
      </c>
      <c r="AF319" s="277">
        <v>0</v>
      </c>
      <c r="AG319" s="334">
        <v>2</v>
      </c>
      <c r="AH319" s="306"/>
    </row>
    <row r="320" spans="1:34" s="283" customFormat="1" ht="157.5" x14ac:dyDescent="0.2">
      <c r="A320" s="156">
        <v>317</v>
      </c>
      <c r="B320" s="43" t="s">
        <v>1710</v>
      </c>
      <c r="C320" s="295">
        <v>5</v>
      </c>
      <c r="D320" s="295" t="s">
        <v>140</v>
      </c>
      <c r="E320" s="323" t="s">
        <v>2636</v>
      </c>
      <c r="F320" s="324" t="s">
        <v>3505</v>
      </c>
      <c r="G320" s="325" t="s">
        <v>3506</v>
      </c>
      <c r="H320" s="335" t="s">
        <v>3507</v>
      </c>
      <c r="I320" s="298" t="s">
        <v>9254</v>
      </c>
      <c r="J320" s="332" t="s">
        <v>3508</v>
      </c>
      <c r="K320" s="332" t="s">
        <v>3515</v>
      </c>
      <c r="L320" s="338" t="s">
        <v>3510</v>
      </c>
      <c r="M320" s="330" t="s">
        <v>3511</v>
      </c>
      <c r="N320" s="332" t="s">
        <v>3512</v>
      </c>
      <c r="O320" s="332" t="s">
        <v>3516</v>
      </c>
      <c r="P320" s="277" t="s">
        <v>3517</v>
      </c>
      <c r="Q320" s="277">
        <v>1</v>
      </c>
      <c r="R320" s="333">
        <v>15000</v>
      </c>
      <c r="S320" s="333">
        <v>15000</v>
      </c>
      <c r="T320" s="279">
        <v>1</v>
      </c>
      <c r="U320" s="279">
        <v>1</v>
      </c>
      <c r="V320" s="17">
        <v>11</v>
      </c>
      <c r="W320" s="398" t="s">
        <v>664</v>
      </c>
      <c r="X320" s="279">
        <v>8</v>
      </c>
      <c r="Y320" s="279">
        <v>41</v>
      </c>
      <c r="Z320" s="279">
        <v>14</v>
      </c>
      <c r="AA320" s="279">
        <v>19</v>
      </c>
      <c r="AB320" s="452">
        <v>21</v>
      </c>
      <c r="AC320" s="332" t="s">
        <v>3518</v>
      </c>
      <c r="AD320" s="244" t="s">
        <v>2648</v>
      </c>
      <c r="AE320" s="277">
        <v>5</v>
      </c>
      <c r="AF320" s="277">
        <v>0</v>
      </c>
      <c r="AG320" s="334">
        <v>4</v>
      </c>
      <c r="AH320" s="306"/>
    </row>
    <row r="321" spans="1:34" s="283" customFormat="1" ht="157.5" x14ac:dyDescent="0.2">
      <c r="A321" s="156">
        <v>318</v>
      </c>
      <c r="B321" s="43" t="s">
        <v>1710</v>
      </c>
      <c r="C321" s="295">
        <v>5</v>
      </c>
      <c r="D321" s="295" t="s">
        <v>140</v>
      </c>
      <c r="E321" s="323" t="s">
        <v>2636</v>
      </c>
      <c r="F321" s="324" t="s">
        <v>3519</v>
      </c>
      <c r="G321" s="325" t="s">
        <v>2265</v>
      </c>
      <c r="H321" s="335" t="s">
        <v>2266</v>
      </c>
      <c r="I321" s="298" t="s">
        <v>2267</v>
      </c>
      <c r="J321" s="332" t="s">
        <v>3520</v>
      </c>
      <c r="K321" s="332" t="s">
        <v>3521</v>
      </c>
      <c r="L321" s="364" t="s">
        <v>3522</v>
      </c>
      <c r="M321" s="330" t="s">
        <v>3523</v>
      </c>
      <c r="N321" s="332" t="s">
        <v>2269</v>
      </c>
      <c r="O321" s="332" t="s">
        <v>3524</v>
      </c>
      <c r="P321" s="277" t="s">
        <v>2269</v>
      </c>
      <c r="Q321" s="277">
        <v>1</v>
      </c>
      <c r="R321" s="333">
        <v>10000</v>
      </c>
      <c r="S321" s="333">
        <v>10000</v>
      </c>
      <c r="T321" s="279">
        <v>1</v>
      </c>
      <c r="U321" s="279">
        <v>1</v>
      </c>
      <c r="V321" s="17">
        <v>11</v>
      </c>
      <c r="W321" s="398" t="s">
        <v>664</v>
      </c>
      <c r="X321" s="279">
        <v>8</v>
      </c>
      <c r="Y321" s="279">
        <v>41</v>
      </c>
      <c r="Z321" s="279">
        <v>19</v>
      </c>
      <c r="AA321" s="279">
        <v>19</v>
      </c>
      <c r="AB321" s="452">
        <v>21</v>
      </c>
      <c r="AC321" s="332" t="s">
        <v>3525</v>
      </c>
      <c r="AD321" s="244" t="s">
        <v>2648</v>
      </c>
      <c r="AE321" s="277">
        <v>2</v>
      </c>
      <c r="AF321" s="277">
        <v>0</v>
      </c>
      <c r="AG321" s="334">
        <v>1</v>
      </c>
      <c r="AH321" s="306"/>
    </row>
    <row r="322" spans="1:34" s="283" customFormat="1" ht="157.5" x14ac:dyDescent="0.2">
      <c r="A322" s="156">
        <v>319</v>
      </c>
      <c r="B322" s="43" t="s">
        <v>1710</v>
      </c>
      <c r="C322" s="295">
        <v>5</v>
      </c>
      <c r="D322" s="295" t="s">
        <v>140</v>
      </c>
      <c r="E322" s="323" t="s">
        <v>2636</v>
      </c>
      <c r="F322" s="324" t="s">
        <v>3526</v>
      </c>
      <c r="G322" s="325" t="s">
        <v>3527</v>
      </c>
      <c r="H322" s="335" t="s">
        <v>3528</v>
      </c>
      <c r="I322" s="298" t="s">
        <v>3529</v>
      </c>
      <c r="J322" s="332" t="s">
        <v>3530</v>
      </c>
      <c r="K322" s="323" t="s">
        <v>3531</v>
      </c>
      <c r="L322" s="365" t="s">
        <v>3532</v>
      </c>
      <c r="M322" s="336" t="s">
        <v>2452</v>
      </c>
      <c r="N322" s="331" t="s">
        <v>3533</v>
      </c>
      <c r="O322" s="332" t="s">
        <v>3534</v>
      </c>
      <c r="P322" s="277" t="s">
        <v>3535</v>
      </c>
      <c r="Q322" s="277">
        <v>1</v>
      </c>
      <c r="R322" s="333">
        <v>10000</v>
      </c>
      <c r="S322" s="333">
        <v>10000</v>
      </c>
      <c r="T322" s="279">
        <v>1</v>
      </c>
      <c r="U322" s="279">
        <v>1</v>
      </c>
      <c r="V322" s="17">
        <v>11</v>
      </c>
      <c r="W322" s="398" t="s">
        <v>664</v>
      </c>
      <c r="X322" s="279">
        <v>8</v>
      </c>
      <c r="Y322" s="279">
        <v>41</v>
      </c>
      <c r="Z322" s="279">
        <v>14</v>
      </c>
      <c r="AA322" s="279">
        <v>19</v>
      </c>
      <c r="AB322" s="452">
        <v>21</v>
      </c>
      <c r="AC322" s="332" t="s">
        <v>3536</v>
      </c>
      <c r="AD322" s="244" t="s">
        <v>2648</v>
      </c>
      <c r="AE322" s="277">
        <v>5</v>
      </c>
      <c r="AF322" s="277">
        <v>0</v>
      </c>
      <c r="AG322" s="334">
        <v>6</v>
      </c>
      <c r="AH322" s="306"/>
    </row>
    <row r="323" spans="1:34" s="358" customFormat="1" ht="236.25" x14ac:dyDescent="0.2">
      <c r="A323" s="156">
        <v>320</v>
      </c>
      <c r="B323" s="43" t="s">
        <v>1710</v>
      </c>
      <c r="C323" s="277">
        <v>5</v>
      </c>
      <c r="D323" s="277" t="s">
        <v>140</v>
      </c>
      <c r="E323" s="323" t="s">
        <v>2636</v>
      </c>
      <c r="F323" s="324" t="s">
        <v>3537</v>
      </c>
      <c r="G323" s="325" t="s">
        <v>3538</v>
      </c>
      <c r="H323" s="335" t="s">
        <v>3539</v>
      </c>
      <c r="I323" s="298" t="s">
        <v>3540</v>
      </c>
      <c r="J323" s="332" t="s">
        <v>3541</v>
      </c>
      <c r="K323" s="323" t="s">
        <v>3542</v>
      </c>
      <c r="L323" s="338" t="s">
        <v>3543</v>
      </c>
      <c r="M323" s="330" t="s">
        <v>3544</v>
      </c>
      <c r="N323" s="332" t="s">
        <v>3545</v>
      </c>
      <c r="O323" s="332" t="s">
        <v>3546</v>
      </c>
      <c r="P323" s="277" t="s">
        <v>3545</v>
      </c>
      <c r="Q323" s="277">
        <v>1</v>
      </c>
      <c r="R323" s="333">
        <v>38000</v>
      </c>
      <c r="S323" s="333">
        <v>38000</v>
      </c>
      <c r="T323" s="356">
        <v>1</v>
      </c>
      <c r="U323" s="356">
        <v>1</v>
      </c>
      <c r="V323" s="357">
        <v>11</v>
      </c>
      <c r="W323" s="325" t="s">
        <v>664</v>
      </c>
      <c r="X323" s="356">
        <v>8</v>
      </c>
      <c r="Y323" s="356">
        <v>41</v>
      </c>
      <c r="Z323" s="356">
        <v>19</v>
      </c>
      <c r="AA323" s="356">
        <v>19</v>
      </c>
      <c r="AB323" s="369">
        <v>21</v>
      </c>
      <c r="AC323" s="332" t="s">
        <v>3547</v>
      </c>
      <c r="AD323" s="336" t="s">
        <v>2648</v>
      </c>
      <c r="AE323" s="277">
        <v>2</v>
      </c>
      <c r="AF323" s="277">
        <v>0</v>
      </c>
      <c r="AG323" s="334">
        <v>4</v>
      </c>
      <c r="AH323" s="334"/>
    </row>
    <row r="324" spans="1:34" s="283" customFormat="1" ht="157.5" x14ac:dyDescent="0.2">
      <c r="A324" s="156">
        <v>321</v>
      </c>
      <c r="B324" s="43" t="s">
        <v>1710</v>
      </c>
      <c r="C324" s="295">
        <v>5</v>
      </c>
      <c r="D324" s="295" t="s">
        <v>140</v>
      </c>
      <c r="E324" s="323" t="s">
        <v>2636</v>
      </c>
      <c r="F324" s="324" t="s">
        <v>3548</v>
      </c>
      <c r="G324" s="325" t="s">
        <v>1486</v>
      </c>
      <c r="H324" s="335" t="s">
        <v>3549</v>
      </c>
      <c r="I324" s="298" t="s">
        <v>9252</v>
      </c>
      <c r="J324" s="332" t="s">
        <v>3550</v>
      </c>
      <c r="K324" s="323" t="s">
        <v>3551</v>
      </c>
      <c r="L324" s="338" t="s">
        <v>3552</v>
      </c>
      <c r="M324" s="336" t="s">
        <v>2452</v>
      </c>
      <c r="N324" s="332" t="s">
        <v>3553</v>
      </c>
      <c r="O324" s="332" t="s">
        <v>3554</v>
      </c>
      <c r="P324" s="277" t="s">
        <v>3555</v>
      </c>
      <c r="Q324" s="277">
        <v>1</v>
      </c>
      <c r="R324" s="333">
        <v>25000</v>
      </c>
      <c r="S324" s="333">
        <v>25000</v>
      </c>
      <c r="T324" s="279">
        <v>1</v>
      </c>
      <c r="U324" s="279">
        <v>1</v>
      </c>
      <c r="V324" s="17">
        <v>11</v>
      </c>
      <c r="W324" s="398" t="s">
        <v>664</v>
      </c>
      <c r="X324" s="279">
        <v>8</v>
      </c>
      <c r="Y324" s="279">
        <v>41</v>
      </c>
      <c r="Z324" s="279">
        <v>14</v>
      </c>
      <c r="AA324" s="279">
        <v>19</v>
      </c>
      <c r="AB324" s="452">
        <v>21</v>
      </c>
      <c r="AC324" s="332" t="s">
        <v>3556</v>
      </c>
      <c r="AD324" s="244" t="s">
        <v>2648</v>
      </c>
      <c r="AE324" s="277">
        <v>2</v>
      </c>
      <c r="AF324" s="277">
        <v>1</v>
      </c>
      <c r="AG324" s="334">
        <v>2</v>
      </c>
      <c r="AH324" s="306"/>
    </row>
    <row r="325" spans="1:34" s="283" customFormat="1" ht="157.5" x14ac:dyDescent="0.2">
      <c r="A325" s="156">
        <v>322</v>
      </c>
      <c r="B325" s="43" t="s">
        <v>1710</v>
      </c>
      <c r="C325" s="295">
        <v>5</v>
      </c>
      <c r="D325" s="295" t="s">
        <v>140</v>
      </c>
      <c r="E325" s="323" t="s">
        <v>2636</v>
      </c>
      <c r="F325" s="324" t="s">
        <v>3557</v>
      </c>
      <c r="G325" s="325" t="s">
        <v>3558</v>
      </c>
      <c r="H325" s="335" t="s">
        <v>3559</v>
      </c>
      <c r="I325" s="298" t="s">
        <v>9231</v>
      </c>
      <c r="J325" s="332" t="s">
        <v>3030</v>
      </c>
      <c r="K325" s="323" t="s">
        <v>3560</v>
      </c>
      <c r="L325" s="338" t="s">
        <v>3561</v>
      </c>
      <c r="M325" s="330" t="s">
        <v>3562</v>
      </c>
      <c r="N325" s="332" t="s">
        <v>3563</v>
      </c>
      <c r="O325" s="332" t="s">
        <v>3564</v>
      </c>
      <c r="P325" s="277" t="s">
        <v>3565</v>
      </c>
      <c r="Q325" s="277">
        <v>1</v>
      </c>
      <c r="R325" s="333">
        <v>30000</v>
      </c>
      <c r="S325" s="333">
        <v>30000</v>
      </c>
      <c r="T325" s="279">
        <v>1</v>
      </c>
      <c r="U325" s="279">
        <v>1</v>
      </c>
      <c r="V325" s="17">
        <v>11</v>
      </c>
      <c r="W325" s="398" t="s">
        <v>664</v>
      </c>
      <c r="X325" s="279">
        <v>8</v>
      </c>
      <c r="Y325" s="279">
        <v>41</v>
      </c>
      <c r="Z325" s="279">
        <v>33</v>
      </c>
      <c r="AA325" s="279">
        <v>19</v>
      </c>
      <c r="AB325" s="452">
        <v>21</v>
      </c>
      <c r="AC325" s="332" t="s">
        <v>3566</v>
      </c>
      <c r="AD325" s="244" t="s">
        <v>2648</v>
      </c>
      <c r="AE325" s="277">
        <v>3</v>
      </c>
      <c r="AF325" s="277">
        <v>1</v>
      </c>
      <c r="AG325" s="334">
        <v>5</v>
      </c>
      <c r="AH325" s="306"/>
    </row>
    <row r="326" spans="1:34" s="283" customFormat="1" ht="157.5" x14ac:dyDescent="0.2">
      <c r="A326" s="156">
        <v>323</v>
      </c>
      <c r="B326" s="43" t="s">
        <v>1710</v>
      </c>
      <c r="C326" s="295">
        <v>5</v>
      </c>
      <c r="D326" s="295" t="s">
        <v>140</v>
      </c>
      <c r="E326" s="323" t="s">
        <v>2636</v>
      </c>
      <c r="F326" s="324" t="s">
        <v>3567</v>
      </c>
      <c r="G326" s="325" t="s">
        <v>3568</v>
      </c>
      <c r="H326" s="335" t="s">
        <v>2629</v>
      </c>
      <c r="I326" s="298" t="s">
        <v>2630</v>
      </c>
      <c r="J326" s="332" t="s">
        <v>2631</v>
      </c>
      <c r="K326" s="323" t="s">
        <v>2906</v>
      </c>
      <c r="L326" s="338" t="s">
        <v>3569</v>
      </c>
      <c r="M326" s="336" t="s">
        <v>2452</v>
      </c>
      <c r="N326" s="332" t="s">
        <v>3570</v>
      </c>
      <c r="O326" s="332" t="s">
        <v>3571</v>
      </c>
      <c r="P326" s="277" t="s">
        <v>2910</v>
      </c>
      <c r="Q326" s="277">
        <v>1</v>
      </c>
      <c r="R326" s="333">
        <v>10000</v>
      </c>
      <c r="S326" s="333">
        <v>10000</v>
      </c>
      <c r="T326" s="279">
        <v>1</v>
      </c>
      <c r="U326" s="279">
        <v>1</v>
      </c>
      <c r="V326" s="17">
        <v>11</v>
      </c>
      <c r="W326" s="398" t="s">
        <v>664</v>
      </c>
      <c r="X326" s="279">
        <v>8</v>
      </c>
      <c r="Y326" s="279">
        <v>41</v>
      </c>
      <c r="Z326" s="279">
        <v>33</v>
      </c>
      <c r="AA326" s="279">
        <v>19</v>
      </c>
      <c r="AB326" s="452">
        <v>21</v>
      </c>
      <c r="AC326" s="332" t="s">
        <v>3572</v>
      </c>
      <c r="AD326" s="244" t="s">
        <v>2648</v>
      </c>
      <c r="AE326" s="277">
        <v>5</v>
      </c>
      <c r="AF326" s="277">
        <v>0</v>
      </c>
      <c r="AG326" s="334">
        <v>0</v>
      </c>
      <c r="AH326" s="306"/>
    </row>
    <row r="327" spans="1:34" s="283" customFormat="1" ht="189" x14ac:dyDescent="0.2">
      <c r="A327" s="156">
        <v>324</v>
      </c>
      <c r="B327" s="43" t="s">
        <v>1710</v>
      </c>
      <c r="C327" s="295">
        <v>5</v>
      </c>
      <c r="D327" s="295" t="s">
        <v>140</v>
      </c>
      <c r="E327" s="323" t="s">
        <v>2636</v>
      </c>
      <c r="F327" s="324" t="s">
        <v>3573</v>
      </c>
      <c r="G327" s="325" t="s">
        <v>3574</v>
      </c>
      <c r="H327" s="335" t="s">
        <v>3575</v>
      </c>
      <c r="I327" s="298" t="s">
        <v>3576</v>
      </c>
      <c r="J327" s="332" t="s">
        <v>3577</v>
      </c>
      <c r="K327" s="323" t="s">
        <v>3578</v>
      </c>
      <c r="L327" s="338" t="s">
        <v>3579</v>
      </c>
      <c r="M327" s="330" t="s">
        <v>3580</v>
      </c>
      <c r="N327" s="332" t="s">
        <v>3581</v>
      </c>
      <c r="O327" s="332" t="s">
        <v>3582</v>
      </c>
      <c r="P327" s="277" t="s">
        <v>3583</v>
      </c>
      <c r="Q327" s="277">
        <v>1</v>
      </c>
      <c r="R327" s="333">
        <v>15000</v>
      </c>
      <c r="S327" s="333">
        <v>15000</v>
      </c>
      <c r="T327" s="279">
        <v>1</v>
      </c>
      <c r="U327" s="279">
        <v>1</v>
      </c>
      <c r="V327" s="17">
        <v>11</v>
      </c>
      <c r="W327" s="398" t="s">
        <v>664</v>
      </c>
      <c r="X327" s="279">
        <v>8</v>
      </c>
      <c r="Y327" s="279">
        <v>41</v>
      </c>
      <c r="Z327" s="279">
        <v>33</v>
      </c>
      <c r="AA327" s="279">
        <v>19</v>
      </c>
      <c r="AB327" s="452">
        <v>21</v>
      </c>
      <c r="AC327" s="332" t="s">
        <v>3584</v>
      </c>
      <c r="AD327" s="244" t="s">
        <v>2648</v>
      </c>
      <c r="AE327" s="277">
        <v>5</v>
      </c>
      <c r="AF327" s="277">
        <v>0</v>
      </c>
      <c r="AG327" s="334">
        <v>1</v>
      </c>
      <c r="AH327" s="306"/>
    </row>
    <row r="328" spans="1:34" s="283" customFormat="1" ht="157.5" x14ac:dyDescent="0.2">
      <c r="A328" s="156">
        <v>325</v>
      </c>
      <c r="B328" s="43" t="s">
        <v>1710</v>
      </c>
      <c r="C328" s="295">
        <v>5</v>
      </c>
      <c r="D328" s="295" t="s">
        <v>140</v>
      </c>
      <c r="E328" s="323" t="s">
        <v>2636</v>
      </c>
      <c r="F328" s="324" t="s">
        <v>3573</v>
      </c>
      <c r="G328" s="325" t="s">
        <v>3574</v>
      </c>
      <c r="H328" s="335" t="s">
        <v>3575</v>
      </c>
      <c r="I328" s="298" t="s">
        <v>3576</v>
      </c>
      <c r="J328" s="332" t="s">
        <v>3585</v>
      </c>
      <c r="K328" s="323" t="s">
        <v>3578</v>
      </c>
      <c r="L328" s="338" t="s">
        <v>3586</v>
      </c>
      <c r="M328" s="330" t="s">
        <v>3580</v>
      </c>
      <c r="N328" s="332" t="s">
        <v>3581</v>
      </c>
      <c r="O328" s="332" t="s">
        <v>3587</v>
      </c>
      <c r="P328" s="277" t="s">
        <v>3583</v>
      </c>
      <c r="Q328" s="277">
        <v>1</v>
      </c>
      <c r="R328" s="333">
        <v>15000</v>
      </c>
      <c r="S328" s="333">
        <v>15000</v>
      </c>
      <c r="T328" s="279">
        <v>1</v>
      </c>
      <c r="U328" s="279">
        <v>1</v>
      </c>
      <c r="V328" s="17">
        <v>11</v>
      </c>
      <c r="W328" s="398" t="s">
        <v>664</v>
      </c>
      <c r="X328" s="279">
        <v>8</v>
      </c>
      <c r="Y328" s="279">
        <v>41</v>
      </c>
      <c r="Z328" s="279">
        <v>33</v>
      </c>
      <c r="AA328" s="279">
        <v>19</v>
      </c>
      <c r="AB328" s="452">
        <v>21</v>
      </c>
      <c r="AC328" s="332" t="s">
        <v>3588</v>
      </c>
      <c r="AD328" s="244" t="s">
        <v>2648</v>
      </c>
      <c r="AE328" s="277">
        <v>5</v>
      </c>
      <c r="AF328" s="277">
        <v>0</v>
      </c>
      <c r="AG328" s="334">
        <v>1</v>
      </c>
      <c r="AH328" s="306"/>
    </row>
    <row r="329" spans="1:34" s="283" customFormat="1" ht="157.5" x14ac:dyDescent="0.2">
      <c r="A329" s="156">
        <v>326</v>
      </c>
      <c r="B329" s="43" t="s">
        <v>1710</v>
      </c>
      <c r="C329" s="295">
        <v>5</v>
      </c>
      <c r="D329" s="295" t="s">
        <v>140</v>
      </c>
      <c r="E329" s="323" t="s">
        <v>2636</v>
      </c>
      <c r="F329" s="324" t="s">
        <v>3589</v>
      </c>
      <c r="G329" s="325" t="s">
        <v>3590</v>
      </c>
      <c r="H329" s="335" t="s">
        <v>3591</v>
      </c>
      <c r="I329" s="298" t="s">
        <v>3592</v>
      </c>
      <c r="J329" s="332" t="s">
        <v>3030</v>
      </c>
      <c r="K329" s="323" t="s">
        <v>3593</v>
      </c>
      <c r="L329" s="338" t="s">
        <v>3594</v>
      </c>
      <c r="M329" s="330" t="s">
        <v>3595</v>
      </c>
      <c r="N329" s="332" t="s">
        <v>3596</v>
      </c>
      <c r="O329" s="332" t="s">
        <v>3597</v>
      </c>
      <c r="P329" s="277" t="s">
        <v>3598</v>
      </c>
      <c r="Q329" s="277">
        <v>1</v>
      </c>
      <c r="R329" s="333">
        <v>10000</v>
      </c>
      <c r="S329" s="333">
        <v>10000</v>
      </c>
      <c r="T329" s="279">
        <v>1</v>
      </c>
      <c r="U329" s="279">
        <v>1</v>
      </c>
      <c r="V329" s="17">
        <v>11</v>
      </c>
      <c r="W329" s="398" t="s">
        <v>664</v>
      </c>
      <c r="X329" s="279">
        <v>8</v>
      </c>
      <c r="Y329" s="279">
        <v>41</v>
      </c>
      <c r="Z329" s="279">
        <v>33</v>
      </c>
      <c r="AA329" s="279">
        <v>19</v>
      </c>
      <c r="AB329" s="452">
        <v>21</v>
      </c>
      <c r="AC329" s="332" t="s">
        <v>3599</v>
      </c>
      <c r="AD329" s="244" t="s">
        <v>2648</v>
      </c>
      <c r="AE329" s="277">
        <v>6</v>
      </c>
      <c r="AF329" s="277">
        <v>0</v>
      </c>
      <c r="AG329" s="334">
        <v>0</v>
      </c>
      <c r="AH329" s="306"/>
    </row>
    <row r="330" spans="1:34" s="358" customFormat="1" ht="157.5" x14ac:dyDescent="0.2">
      <c r="A330" s="156">
        <v>327</v>
      </c>
      <c r="B330" s="43" t="s">
        <v>1710</v>
      </c>
      <c r="C330" s="277">
        <v>5</v>
      </c>
      <c r="D330" s="277" t="s">
        <v>140</v>
      </c>
      <c r="E330" s="323" t="s">
        <v>2636</v>
      </c>
      <c r="F330" s="324" t="s">
        <v>3600</v>
      </c>
      <c r="G330" s="325" t="s">
        <v>3601</v>
      </c>
      <c r="H330" s="335" t="s">
        <v>3602</v>
      </c>
      <c r="I330" s="298" t="s">
        <v>3603</v>
      </c>
      <c r="J330" s="332" t="s">
        <v>3030</v>
      </c>
      <c r="K330" s="323" t="s">
        <v>3604</v>
      </c>
      <c r="L330" s="338" t="s">
        <v>3605</v>
      </c>
      <c r="M330" s="330" t="s">
        <v>3606</v>
      </c>
      <c r="N330" s="332" t="s">
        <v>3607</v>
      </c>
      <c r="O330" s="332" t="s">
        <v>3608</v>
      </c>
      <c r="P330" s="277" t="s">
        <v>3033</v>
      </c>
      <c r="Q330" s="277">
        <v>1</v>
      </c>
      <c r="R330" s="333">
        <v>40000</v>
      </c>
      <c r="S330" s="333">
        <v>40000</v>
      </c>
      <c r="T330" s="356">
        <v>1</v>
      </c>
      <c r="U330" s="356">
        <v>1</v>
      </c>
      <c r="V330" s="357">
        <v>11</v>
      </c>
      <c r="W330" s="325" t="s">
        <v>664</v>
      </c>
      <c r="X330" s="356">
        <v>8</v>
      </c>
      <c r="Y330" s="356">
        <v>41</v>
      </c>
      <c r="Z330" s="356">
        <v>33</v>
      </c>
      <c r="AA330" s="356">
        <v>19</v>
      </c>
      <c r="AB330" s="369">
        <v>21</v>
      </c>
      <c r="AC330" s="332" t="s">
        <v>3609</v>
      </c>
      <c r="AD330" s="336" t="s">
        <v>2648</v>
      </c>
      <c r="AE330" s="277">
        <v>8</v>
      </c>
      <c r="AF330" s="277">
        <v>0</v>
      </c>
      <c r="AG330" s="334">
        <v>0</v>
      </c>
      <c r="AH330" s="334"/>
    </row>
    <row r="331" spans="1:34" s="283" customFormat="1" ht="126" x14ac:dyDescent="0.2">
      <c r="A331" s="156">
        <v>328</v>
      </c>
      <c r="B331" s="43" t="s">
        <v>1710</v>
      </c>
      <c r="C331" s="295">
        <v>5</v>
      </c>
      <c r="D331" s="295" t="s">
        <v>140</v>
      </c>
      <c r="E331" s="323" t="s">
        <v>3610</v>
      </c>
      <c r="F331" s="332" t="s">
        <v>3611</v>
      </c>
      <c r="G331" s="325" t="s">
        <v>3612</v>
      </c>
      <c r="H331" s="335" t="s">
        <v>3613</v>
      </c>
      <c r="I331" s="298" t="s">
        <v>3614</v>
      </c>
      <c r="J331" s="332" t="s">
        <v>1176</v>
      </c>
      <c r="K331" s="369" t="s">
        <v>2452</v>
      </c>
      <c r="L331" s="338" t="s">
        <v>3615</v>
      </c>
      <c r="M331" s="330" t="s">
        <v>3616</v>
      </c>
      <c r="N331" s="332" t="s">
        <v>3617</v>
      </c>
      <c r="O331" s="332" t="s">
        <v>3618</v>
      </c>
      <c r="P331" s="277" t="s">
        <v>3619</v>
      </c>
      <c r="Q331" s="277">
        <v>1</v>
      </c>
      <c r="R331" s="333">
        <v>25000</v>
      </c>
      <c r="S331" s="333">
        <v>25000</v>
      </c>
      <c r="T331" s="279">
        <v>1</v>
      </c>
      <c r="U331" s="279">
        <v>1</v>
      </c>
      <c r="V331" s="17">
        <v>11</v>
      </c>
      <c r="W331" s="398" t="s">
        <v>653</v>
      </c>
      <c r="X331" s="279">
        <v>19</v>
      </c>
      <c r="Y331" s="279">
        <v>41</v>
      </c>
      <c r="Z331" s="279">
        <v>29</v>
      </c>
      <c r="AA331" s="279">
        <v>29</v>
      </c>
      <c r="AB331" s="452">
        <v>21</v>
      </c>
      <c r="AC331" s="332" t="s">
        <v>3620</v>
      </c>
      <c r="AD331" s="244" t="s">
        <v>2648</v>
      </c>
      <c r="AE331" s="277">
        <v>5</v>
      </c>
      <c r="AF331" s="277">
        <v>2</v>
      </c>
      <c r="AG331" s="334">
        <v>3</v>
      </c>
      <c r="AH331" s="306"/>
    </row>
    <row r="332" spans="1:34" s="283" customFormat="1" ht="126" x14ac:dyDescent="0.2">
      <c r="A332" s="156">
        <v>329</v>
      </c>
      <c r="B332" s="43" t="s">
        <v>1710</v>
      </c>
      <c r="C332" s="295">
        <v>5</v>
      </c>
      <c r="D332" s="295" t="s">
        <v>140</v>
      </c>
      <c r="E332" s="323" t="s">
        <v>3610</v>
      </c>
      <c r="F332" s="332" t="s">
        <v>3621</v>
      </c>
      <c r="G332" s="325" t="s">
        <v>3622</v>
      </c>
      <c r="H332" s="370" t="s">
        <v>3623</v>
      </c>
      <c r="I332" s="371" t="s">
        <v>3624</v>
      </c>
      <c r="J332" s="351" t="s">
        <v>3625</v>
      </c>
      <c r="K332" s="372" t="s">
        <v>3626</v>
      </c>
      <c r="L332" s="365" t="s">
        <v>3627</v>
      </c>
      <c r="M332" s="330" t="s">
        <v>3628</v>
      </c>
      <c r="N332" s="332" t="s">
        <v>3629</v>
      </c>
      <c r="O332" s="332" t="s">
        <v>3630</v>
      </c>
      <c r="P332" s="277" t="s">
        <v>3631</v>
      </c>
      <c r="Q332" s="277">
        <v>1</v>
      </c>
      <c r="R332" s="333">
        <v>25000</v>
      </c>
      <c r="S332" s="333">
        <v>25000</v>
      </c>
      <c r="T332" s="279">
        <v>1</v>
      </c>
      <c r="U332" s="279">
        <v>1</v>
      </c>
      <c r="V332" s="17">
        <v>11</v>
      </c>
      <c r="W332" s="398" t="s">
        <v>653</v>
      </c>
      <c r="X332" s="279">
        <v>14</v>
      </c>
      <c r="Y332" s="279">
        <v>41</v>
      </c>
      <c r="Z332" s="279">
        <v>29</v>
      </c>
      <c r="AA332" s="279">
        <v>29</v>
      </c>
      <c r="AB332" s="452">
        <v>21</v>
      </c>
      <c r="AC332" s="332" t="s">
        <v>3632</v>
      </c>
      <c r="AD332" s="244" t="s">
        <v>2648</v>
      </c>
      <c r="AE332" s="277">
        <v>8</v>
      </c>
      <c r="AF332" s="277">
        <v>1</v>
      </c>
      <c r="AG332" s="334">
        <v>1</v>
      </c>
      <c r="AH332" s="306"/>
    </row>
    <row r="333" spans="1:34" s="283" customFormat="1" ht="141.75" x14ac:dyDescent="0.2">
      <c r="A333" s="156">
        <v>330</v>
      </c>
      <c r="B333" s="43" t="s">
        <v>1710</v>
      </c>
      <c r="C333" s="295">
        <v>5</v>
      </c>
      <c r="D333" s="295" t="s">
        <v>140</v>
      </c>
      <c r="E333" s="323" t="s">
        <v>3610</v>
      </c>
      <c r="F333" s="332" t="s">
        <v>3633</v>
      </c>
      <c r="G333" s="325" t="s">
        <v>3634</v>
      </c>
      <c r="H333" s="335" t="s">
        <v>3635</v>
      </c>
      <c r="I333" s="353" t="s">
        <v>3636</v>
      </c>
      <c r="J333" s="332" t="s">
        <v>3637</v>
      </c>
      <c r="K333" s="372" t="s">
        <v>3638</v>
      </c>
      <c r="L333" s="365" t="s">
        <v>3639</v>
      </c>
      <c r="M333" s="336"/>
      <c r="N333" s="332" t="s">
        <v>3640</v>
      </c>
      <c r="O333" s="332" t="s">
        <v>3641</v>
      </c>
      <c r="P333" s="277" t="s">
        <v>3642</v>
      </c>
      <c r="Q333" s="277">
        <v>1</v>
      </c>
      <c r="R333" s="333">
        <v>20000</v>
      </c>
      <c r="S333" s="333">
        <v>20000</v>
      </c>
      <c r="T333" s="279">
        <v>1</v>
      </c>
      <c r="U333" s="279">
        <v>1</v>
      </c>
      <c r="V333" s="17">
        <v>11</v>
      </c>
      <c r="W333" s="398" t="s">
        <v>653</v>
      </c>
      <c r="X333" s="279">
        <v>8</v>
      </c>
      <c r="Y333" s="279">
        <v>41</v>
      </c>
      <c r="Z333" s="279">
        <v>19</v>
      </c>
      <c r="AA333" s="279">
        <v>19</v>
      </c>
      <c r="AB333" s="452">
        <v>21</v>
      </c>
      <c r="AC333" s="332" t="s">
        <v>3643</v>
      </c>
      <c r="AD333" s="244" t="s">
        <v>2648</v>
      </c>
      <c r="AE333" s="277">
        <v>13</v>
      </c>
      <c r="AF333" s="277">
        <v>1</v>
      </c>
      <c r="AG333" s="334">
        <v>2</v>
      </c>
      <c r="AH333" s="306"/>
    </row>
    <row r="334" spans="1:34" s="283" customFormat="1" ht="141.75" x14ac:dyDescent="0.2">
      <c r="A334" s="156">
        <v>331</v>
      </c>
      <c r="B334" s="43" t="s">
        <v>1710</v>
      </c>
      <c r="C334" s="295">
        <v>5</v>
      </c>
      <c r="D334" s="295" t="s">
        <v>140</v>
      </c>
      <c r="E334" s="323" t="s">
        <v>3610</v>
      </c>
      <c r="F334" s="332" t="s">
        <v>3644</v>
      </c>
      <c r="G334" s="325" t="s">
        <v>3645</v>
      </c>
      <c r="H334" s="373" t="s">
        <v>3646</v>
      </c>
      <c r="I334" s="374" t="s">
        <v>3647</v>
      </c>
      <c r="J334" s="354" t="s">
        <v>3648</v>
      </c>
      <c r="K334" s="372" t="s">
        <v>3649</v>
      </c>
      <c r="L334" s="365" t="s">
        <v>3650</v>
      </c>
      <c r="M334" s="330" t="s">
        <v>3651</v>
      </c>
      <c r="N334" s="332" t="s">
        <v>3652</v>
      </c>
      <c r="O334" s="332" t="s">
        <v>3653</v>
      </c>
      <c r="P334" s="277" t="s">
        <v>3652</v>
      </c>
      <c r="Q334" s="277">
        <v>1</v>
      </c>
      <c r="R334" s="333">
        <v>15000</v>
      </c>
      <c r="S334" s="333">
        <v>15000</v>
      </c>
      <c r="T334" s="279">
        <v>1</v>
      </c>
      <c r="U334" s="279">
        <v>1</v>
      </c>
      <c r="V334" s="17">
        <v>11</v>
      </c>
      <c r="W334" s="398" t="s">
        <v>653</v>
      </c>
      <c r="X334" s="279">
        <v>8</v>
      </c>
      <c r="Y334" s="279">
        <v>41</v>
      </c>
      <c r="Z334" s="279">
        <v>19</v>
      </c>
      <c r="AA334" s="279">
        <v>19</v>
      </c>
      <c r="AB334" s="452">
        <v>21</v>
      </c>
      <c r="AC334" s="332" t="s">
        <v>3654</v>
      </c>
      <c r="AD334" s="244" t="s">
        <v>2648</v>
      </c>
      <c r="AE334" s="277">
        <v>6</v>
      </c>
      <c r="AF334" s="277">
        <v>0</v>
      </c>
      <c r="AG334" s="334">
        <v>4</v>
      </c>
      <c r="AH334" s="306"/>
    </row>
    <row r="335" spans="1:34" s="283" customFormat="1" ht="110.25" x14ac:dyDescent="0.2">
      <c r="A335" s="156">
        <v>332</v>
      </c>
      <c r="B335" s="43" t="s">
        <v>1710</v>
      </c>
      <c r="C335" s="295">
        <v>5</v>
      </c>
      <c r="D335" s="295" t="s">
        <v>140</v>
      </c>
      <c r="E335" s="323" t="s">
        <v>3610</v>
      </c>
      <c r="F335" s="332" t="s">
        <v>3655</v>
      </c>
      <c r="G335" s="325" t="s">
        <v>3656</v>
      </c>
      <c r="H335" s="335" t="s">
        <v>3657</v>
      </c>
      <c r="I335" s="298" t="s">
        <v>3658</v>
      </c>
      <c r="J335" s="332" t="s">
        <v>3659</v>
      </c>
      <c r="K335" s="372" t="s">
        <v>3660</v>
      </c>
      <c r="L335" s="338" t="s">
        <v>3661</v>
      </c>
      <c r="M335" s="330" t="s">
        <v>3662</v>
      </c>
      <c r="N335" s="332" t="s">
        <v>3663</v>
      </c>
      <c r="O335" s="332" t="s">
        <v>3664</v>
      </c>
      <c r="P335" s="277" t="s">
        <v>3665</v>
      </c>
      <c r="Q335" s="277">
        <v>1</v>
      </c>
      <c r="R335" s="333">
        <v>10000</v>
      </c>
      <c r="S335" s="333">
        <v>10000</v>
      </c>
      <c r="T335" s="279">
        <v>1</v>
      </c>
      <c r="U335" s="279">
        <v>1</v>
      </c>
      <c r="V335" s="17">
        <v>11</v>
      </c>
      <c r="W335" s="398" t="s">
        <v>653</v>
      </c>
      <c r="X335" s="279">
        <v>16</v>
      </c>
      <c r="Y335" s="279">
        <v>41</v>
      </c>
      <c r="Z335" s="279">
        <v>29</v>
      </c>
      <c r="AA335" s="279">
        <v>29</v>
      </c>
      <c r="AB335" s="452">
        <v>21</v>
      </c>
      <c r="AC335" s="332" t="s">
        <v>3666</v>
      </c>
      <c r="AD335" s="244" t="s">
        <v>2648</v>
      </c>
      <c r="AE335" s="277">
        <v>0</v>
      </c>
      <c r="AF335" s="277">
        <v>0</v>
      </c>
      <c r="AG335" s="334">
        <v>2</v>
      </c>
      <c r="AH335" s="306"/>
    </row>
    <row r="336" spans="1:34" s="283" customFormat="1" ht="110.25" x14ac:dyDescent="0.2">
      <c r="A336" s="156">
        <v>333</v>
      </c>
      <c r="B336" s="43" t="s">
        <v>1710</v>
      </c>
      <c r="C336" s="295">
        <v>5</v>
      </c>
      <c r="D336" s="295" t="s">
        <v>140</v>
      </c>
      <c r="E336" s="323" t="s">
        <v>3610</v>
      </c>
      <c r="F336" s="332" t="s">
        <v>3667</v>
      </c>
      <c r="G336" s="325" t="s">
        <v>3668</v>
      </c>
      <c r="H336" s="335" t="s">
        <v>3669</v>
      </c>
      <c r="I336" s="298" t="s">
        <v>3670</v>
      </c>
      <c r="J336" s="332" t="s">
        <v>3671</v>
      </c>
      <c r="K336" s="372" t="s">
        <v>3672</v>
      </c>
      <c r="L336" s="365" t="s">
        <v>3673</v>
      </c>
      <c r="M336" s="336" t="s">
        <v>2452</v>
      </c>
      <c r="N336" s="332" t="s">
        <v>3674</v>
      </c>
      <c r="O336" s="332" t="s">
        <v>3675</v>
      </c>
      <c r="P336" s="277" t="s">
        <v>3676</v>
      </c>
      <c r="Q336" s="277">
        <v>1</v>
      </c>
      <c r="R336" s="333">
        <v>30000</v>
      </c>
      <c r="S336" s="333">
        <v>30000</v>
      </c>
      <c r="T336" s="279">
        <v>1</v>
      </c>
      <c r="U336" s="279">
        <v>1</v>
      </c>
      <c r="V336" s="17">
        <v>11</v>
      </c>
      <c r="W336" s="398" t="s">
        <v>653</v>
      </c>
      <c r="X336" s="279">
        <v>8</v>
      </c>
      <c r="Y336" s="279">
        <v>41</v>
      </c>
      <c r="Z336" s="279">
        <v>19</v>
      </c>
      <c r="AA336" s="279">
        <v>19</v>
      </c>
      <c r="AB336" s="452">
        <v>21</v>
      </c>
      <c r="AC336" s="332" t="s">
        <v>3677</v>
      </c>
      <c r="AD336" s="244" t="s">
        <v>2648</v>
      </c>
      <c r="AE336" s="277">
        <v>6</v>
      </c>
      <c r="AF336" s="277">
        <v>1</v>
      </c>
      <c r="AG336" s="334">
        <v>0</v>
      </c>
      <c r="AH336" s="306"/>
    </row>
    <row r="337" spans="1:34" s="283" customFormat="1" ht="126" x14ac:dyDescent="0.2">
      <c r="A337" s="156">
        <v>334</v>
      </c>
      <c r="B337" s="43" t="s">
        <v>1710</v>
      </c>
      <c r="C337" s="295">
        <v>5</v>
      </c>
      <c r="D337" s="295" t="s">
        <v>140</v>
      </c>
      <c r="E337" s="323" t="s">
        <v>3610</v>
      </c>
      <c r="F337" s="332" t="s">
        <v>3678</v>
      </c>
      <c r="G337" s="325" t="s">
        <v>3679</v>
      </c>
      <c r="H337" s="335" t="s">
        <v>3680</v>
      </c>
      <c r="I337" s="298" t="s">
        <v>3681</v>
      </c>
      <c r="J337" s="332" t="s">
        <v>3682</v>
      </c>
      <c r="K337" s="375" t="s">
        <v>3683</v>
      </c>
      <c r="L337" s="365" t="s">
        <v>3684</v>
      </c>
      <c r="M337" s="336" t="s">
        <v>2452</v>
      </c>
      <c r="N337" s="332" t="s">
        <v>3685</v>
      </c>
      <c r="O337" s="332" t="s">
        <v>3686</v>
      </c>
      <c r="P337" s="277" t="s">
        <v>3687</v>
      </c>
      <c r="Q337" s="277">
        <v>1</v>
      </c>
      <c r="R337" s="333">
        <v>15000</v>
      </c>
      <c r="S337" s="333">
        <v>15000</v>
      </c>
      <c r="T337" s="279">
        <v>1</v>
      </c>
      <c r="U337" s="279">
        <v>1</v>
      </c>
      <c r="V337" s="17">
        <v>11</v>
      </c>
      <c r="W337" s="398" t="s">
        <v>653</v>
      </c>
      <c r="X337" s="279">
        <v>16</v>
      </c>
      <c r="Y337" s="279">
        <v>41</v>
      </c>
      <c r="Z337" s="279">
        <v>19</v>
      </c>
      <c r="AA337" s="279">
        <v>19</v>
      </c>
      <c r="AB337" s="452">
        <v>21</v>
      </c>
      <c r="AC337" s="332" t="s">
        <v>3688</v>
      </c>
      <c r="AD337" s="244" t="s">
        <v>2648</v>
      </c>
      <c r="AE337" s="277">
        <v>5</v>
      </c>
      <c r="AF337" s="277">
        <v>0</v>
      </c>
      <c r="AG337" s="334">
        <v>0</v>
      </c>
      <c r="AH337" s="306"/>
    </row>
    <row r="338" spans="1:34" s="283" customFormat="1" ht="110.25" x14ac:dyDescent="0.2">
      <c r="A338" s="156">
        <v>335</v>
      </c>
      <c r="B338" s="43" t="s">
        <v>1710</v>
      </c>
      <c r="C338" s="295">
        <v>5</v>
      </c>
      <c r="D338" s="295" t="s">
        <v>140</v>
      </c>
      <c r="E338" s="323" t="s">
        <v>3610</v>
      </c>
      <c r="F338" s="332" t="s">
        <v>3689</v>
      </c>
      <c r="G338" s="325" t="s">
        <v>3690</v>
      </c>
      <c r="H338" s="335" t="s">
        <v>3691</v>
      </c>
      <c r="I338" s="298" t="s">
        <v>3692</v>
      </c>
      <c r="J338" s="332" t="s">
        <v>3693</v>
      </c>
      <c r="K338" s="375" t="s">
        <v>3694</v>
      </c>
      <c r="L338" s="338" t="s">
        <v>3695</v>
      </c>
      <c r="M338" s="330" t="s">
        <v>3696</v>
      </c>
      <c r="N338" s="332" t="s">
        <v>3697</v>
      </c>
      <c r="O338" s="332" t="s">
        <v>3698</v>
      </c>
      <c r="P338" s="277" t="s">
        <v>3697</v>
      </c>
      <c r="Q338" s="277">
        <v>1</v>
      </c>
      <c r="R338" s="333">
        <v>20000</v>
      </c>
      <c r="S338" s="333">
        <v>20000</v>
      </c>
      <c r="T338" s="279">
        <v>1</v>
      </c>
      <c r="U338" s="279">
        <v>1</v>
      </c>
      <c r="V338" s="17">
        <v>11</v>
      </c>
      <c r="W338" s="398" t="s">
        <v>653</v>
      </c>
      <c r="X338" s="279">
        <v>8</v>
      </c>
      <c r="Y338" s="279">
        <v>41</v>
      </c>
      <c r="Z338" s="279">
        <v>19</v>
      </c>
      <c r="AA338" s="279">
        <v>19</v>
      </c>
      <c r="AB338" s="452">
        <v>21</v>
      </c>
      <c r="AC338" s="332" t="s">
        <v>3699</v>
      </c>
      <c r="AD338" s="244" t="s">
        <v>2648</v>
      </c>
      <c r="AE338" s="277">
        <v>16</v>
      </c>
      <c r="AF338" s="277">
        <v>0</v>
      </c>
      <c r="AG338" s="334">
        <v>2</v>
      </c>
      <c r="AH338" s="306"/>
    </row>
    <row r="339" spans="1:34" s="283" customFormat="1" ht="141.75" x14ac:dyDescent="0.2">
      <c r="A339" s="156">
        <v>336</v>
      </c>
      <c r="B339" s="43" t="s">
        <v>1710</v>
      </c>
      <c r="C339" s="295">
        <v>5</v>
      </c>
      <c r="D339" s="295" t="s">
        <v>140</v>
      </c>
      <c r="E339" s="323" t="s">
        <v>3610</v>
      </c>
      <c r="F339" s="332" t="s">
        <v>3700</v>
      </c>
      <c r="G339" s="325" t="s">
        <v>3701</v>
      </c>
      <c r="H339" s="335" t="s">
        <v>3702</v>
      </c>
      <c r="I339" s="298" t="s">
        <v>3703</v>
      </c>
      <c r="J339" s="332" t="s">
        <v>3704</v>
      </c>
      <c r="K339" s="332" t="s">
        <v>3705</v>
      </c>
      <c r="L339" s="338" t="s">
        <v>3706</v>
      </c>
      <c r="M339" s="336" t="s">
        <v>2452</v>
      </c>
      <c r="N339" s="332" t="s">
        <v>3707</v>
      </c>
      <c r="O339" s="332" t="s">
        <v>3708</v>
      </c>
      <c r="P339" s="277" t="s">
        <v>3709</v>
      </c>
      <c r="Q339" s="277">
        <v>1</v>
      </c>
      <c r="R339" s="333">
        <v>10000</v>
      </c>
      <c r="S339" s="333">
        <v>10000</v>
      </c>
      <c r="T339" s="279">
        <v>1</v>
      </c>
      <c r="U339" s="279">
        <v>1</v>
      </c>
      <c r="V339" s="17">
        <v>11</v>
      </c>
      <c r="W339" s="398" t="s">
        <v>653</v>
      </c>
      <c r="X339" s="279">
        <v>8</v>
      </c>
      <c r="Y339" s="279">
        <v>41</v>
      </c>
      <c r="Z339" s="279">
        <v>19</v>
      </c>
      <c r="AA339" s="279">
        <v>19</v>
      </c>
      <c r="AB339" s="452">
        <v>21</v>
      </c>
      <c r="AC339" s="332" t="s">
        <v>3710</v>
      </c>
      <c r="AD339" s="244" t="s">
        <v>2648</v>
      </c>
      <c r="AE339" s="277">
        <v>5</v>
      </c>
      <c r="AF339" s="277">
        <v>0</v>
      </c>
      <c r="AG339" s="334">
        <v>1</v>
      </c>
      <c r="AH339" s="306"/>
    </row>
    <row r="340" spans="1:34" s="283" customFormat="1" ht="141.75" x14ac:dyDescent="0.2">
      <c r="A340" s="156">
        <v>337</v>
      </c>
      <c r="B340" s="43" t="s">
        <v>1710</v>
      </c>
      <c r="C340" s="295">
        <v>5</v>
      </c>
      <c r="D340" s="295" t="s">
        <v>140</v>
      </c>
      <c r="E340" s="323" t="s">
        <v>3610</v>
      </c>
      <c r="F340" s="332" t="s">
        <v>3711</v>
      </c>
      <c r="G340" s="325" t="s">
        <v>3712</v>
      </c>
      <c r="H340" s="335" t="s">
        <v>3713</v>
      </c>
      <c r="I340" s="298" t="s">
        <v>3714</v>
      </c>
      <c r="J340" s="332" t="s">
        <v>3715</v>
      </c>
      <c r="K340" s="323" t="s">
        <v>3716</v>
      </c>
      <c r="L340" s="338" t="s">
        <v>3717</v>
      </c>
      <c r="M340" s="330" t="s">
        <v>3718</v>
      </c>
      <c r="N340" s="332" t="s">
        <v>3719</v>
      </c>
      <c r="O340" s="332" t="s">
        <v>3720</v>
      </c>
      <c r="P340" s="277" t="s">
        <v>3719</v>
      </c>
      <c r="Q340" s="277">
        <v>1</v>
      </c>
      <c r="R340" s="333">
        <v>20000</v>
      </c>
      <c r="S340" s="333">
        <v>20000</v>
      </c>
      <c r="T340" s="279">
        <v>1</v>
      </c>
      <c r="U340" s="279">
        <v>1</v>
      </c>
      <c r="V340" s="17">
        <v>11</v>
      </c>
      <c r="W340" s="398" t="s">
        <v>653</v>
      </c>
      <c r="X340" s="279">
        <v>10</v>
      </c>
      <c r="Y340" s="279">
        <v>41</v>
      </c>
      <c r="Z340" s="279">
        <v>29</v>
      </c>
      <c r="AA340" s="279">
        <v>29</v>
      </c>
      <c r="AB340" s="452">
        <v>21</v>
      </c>
      <c r="AC340" s="332" t="s">
        <v>3721</v>
      </c>
      <c r="AD340" s="244" t="s">
        <v>2648</v>
      </c>
      <c r="AE340" s="277">
        <v>2</v>
      </c>
      <c r="AF340" s="277">
        <v>0</v>
      </c>
      <c r="AG340" s="334">
        <v>3</v>
      </c>
      <c r="AH340" s="306"/>
    </row>
    <row r="341" spans="1:34" s="283" customFormat="1" ht="141.75" x14ac:dyDescent="0.2">
      <c r="A341" s="156">
        <v>338</v>
      </c>
      <c r="B341" s="43" t="s">
        <v>1710</v>
      </c>
      <c r="C341" s="295">
        <v>5</v>
      </c>
      <c r="D341" s="295" t="s">
        <v>140</v>
      </c>
      <c r="E341" s="323" t="s">
        <v>3610</v>
      </c>
      <c r="F341" s="332" t="s">
        <v>3722</v>
      </c>
      <c r="G341" s="325" t="s">
        <v>3723</v>
      </c>
      <c r="H341" s="335" t="s">
        <v>3724</v>
      </c>
      <c r="I341" s="298" t="s">
        <v>3725</v>
      </c>
      <c r="J341" s="332" t="s">
        <v>3726</v>
      </c>
      <c r="K341" s="323" t="s">
        <v>3727</v>
      </c>
      <c r="L341" s="338" t="s">
        <v>3728</v>
      </c>
      <c r="M341" s="330" t="s">
        <v>3729</v>
      </c>
      <c r="N341" s="332" t="s">
        <v>3730</v>
      </c>
      <c r="O341" s="332" t="s">
        <v>3731</v>
      </c>
      <c r="P341" s="277" t="s">
        <v>3730</v>
      </c>
      <c r="Q341" s="277">
        <v>1</v>
      </c>
      <c r="R341" s="333">
        <v>20000</v>
      </c>
      <c r="S341" s="333">
        <v>20000</v>
      </c>
      <c r="T341" s="279">
        <v>1</v>
      </c>
      <c r="U341" s="279">
        <v>1</v>
      </c>
      <c r="V341" s="17">
        <v>11</v>
      </c>
      <c r="W341" s="398" t="s">
        <v>653</v>
      </c>
      <c r="X341" s="279">
        <v>8</v>
      </c>
      <c r="Y341" s="279">
        <v>41</v>
      </c>
      <c r="Z341" s="279">
        <v>19</v>
      </c>
      <c r="AA341" s="279">
        <v>19</v>
      </c>
      <c r="AB341" s="452">
        <v>21</v>
      </c>
      <c r="AC341" s="332" t="s">
        <v>3732</v>
      </c>
      <c r="AD341" s="244" t="s">
        <v>2648</v>
      </c>
      <c r="AE341" s="277">
        <v>10</v>
      </c>
      <c r="AF341" s="277">
        <v>1</v>
      </c>
      <c r="AG341" s="334">
        <v>4</v>
      </c>
      <c r="AH341" s="306"/>
    </row>
    <row r="342" spans="1:34" s="283" customFormat="1" ht="110.25" x14ac:dyDescent="0.2">
      <c r="A342" s="156">
        <v>339</v>
      </c>
      <c r="B342" s="43" t="s">
        <v>1710</v>
      </c>
      <c r="C342" s="295">
        <v>5</v>
      </c>
      <c r="D342" s="295" t="s">
        <v>140</v>
      </c>
      <c r="E342" s="323" t="s">
        <v>3610</v>
      </c>
      <c r="F342" s="332" t="s">
        <v>3733</v>
      </c>
      <c r="G342" s="376" t="s">
        <v>1189</v>
      </c>
      <c r="H342" s="335" t="s">
        <v>1190</v>
      </c>
      <c r="I342" s="377" t="s">
        <v>1191</v>
      </c>
      <c r="J342" s="332" t="s">
        <v>3734</v>
      </c>
      <c r="K342" s="323" t="s">
        <v>3735</v>
      </c>
      <c r="L342" s="365" t="s">
        <v>3736</v>
      </c>
      <c r="M342" s="330" t="s">
        <v>3737</v>
      </c>
      <c r="N342" s="332" t="s">
        <v>1193</v>
      </c>
      <c r="O342" s="332" t="s">
        <v>3738</v>
      </c>
      <c r="P342" s="378" t="s">
        <v>3739</v>
      </c>
      <c r="Q342" s="277">
        <v>1</v>
      </c>
      <c r="R342" s="333">
        <v>15000</v>
      </c>
      <c r="S342" s="333">
        <v>15000</v>
      </c>
      <c r="T342" s="279">
        <v>1</v>
      </c>
      <c r="U342" s="279">
        <v>1</v>
      </c>
      <c r="V342" s="17">
        <v>11</v>
      </c>
      <c r="W342" s="398" t="s">
        <v>653</v>
      </c>
      <c r="X342" s="279">
        <v>8</v>
      </c>
      <c r="Y342" s="279">
        <v>41</v>
      </c>
      <c r="Z342" s="279">
        <v>19</v>
      </c>
      <c r="AA342" s="279">
        <v>19</v>
      </c>
      <c r="AB342" s="452">
        <v>21</v>
      </c>
      <c r="AC342" s="332" t="s">
        <v>3740</v>
      </c>
      <c r="AD342" s="244" t="s">
        <v>2648</v>
      </c>
      <c r="AE342" s="378">
        <v>6</v>
      </c>
      <c r="AF342" s="378">
        <v>4</v>
      </c>
      <c r="AG342" s="379">
        <v>0</v>
      </c>
      <c r="AH342" s="306"/>
    </row>
    <row r="343" spans="1:34" s="283" customFormat="1" ht="110.25" x14ac:dyDescent="0.2">
      <c r="A343" s="156">
        <v>340</v>
      </c>
      <c r="B343" s="43" t="s">
        <v>1710</v>
      </c>
      <c r="C343" s="295">
        <v>5</v>
      </c>
      <c r="D343" s="295" t="s">
        <v>140</v>
      </c>
      <c r="E343" s="323" t="s">
        <v>3610</v>
      </c>
      <c r="F343" s="332" t="s">
        <v>3733</v>
      </c>
      <c r="G343" s="376" t="s">
        <v>1189</v>
      </c>
      <c r="H343" s="335" t="s">
        <v>1190</v>
      </c>
      <c r="I343" s="377" t="s">
        <v>1191</v>
      </c>
      <c r="J343" s="332" t="s">
        <v>3734</v>
      </c>
      <c r="K343" s="323" t="s">
        <v>3735</v>
      </c>
      <c r="L343" s="338" t="s">
        <v>3741</v>
      </c>
      <c r="M343" s="330" t="s">
        <v>3737</v>
      </c>
      <c r="N343" s="332" t="s">
        <v>1193</v>
      </c>
      <c r="O343" s="332" t="s">
        <v>3742</v>
      </c>
      <c r="P343" s="378" t="s">
        <v>3739</v>
      </c>
      <c r="Q343" s="277">
        <v>1</v>
      </c>
      <c r="R343" s="333">
        <v>10000</v>
      </c>
      <c r="S343" s="333">
        <v>10000</v>
      </c>
      <c r="T343" s="279">
        <v>1</v>
      </c>
      <c r="U343" s="279">
        <v>1</v>
      </c>
      <c r="V343" s="17">
        <v>11</v>
      </c>
      <c r="W343" s="398" t="s">
        <v>653</v>
      </c>
      <c r="X343" s="279">
        <v>8</v>
      </c>
      <c r="Y343" s="279">
        <v>41</v>
      </c>
      <c r="Z343" s="279">
        <v>19</v>
      </c>
      <c r="AA343" s="279">
        <v>19</v>
      </c>
      <c r="AB343" s="452">
        <v>21</v>
      </c>
      <c r="AC343" s="332" t="s">
        <v>3743</v>
      </c>
      <c r="AD343" s="244" t="s">
        <v>2648</v>
      </c>
      <c r="AE343" s="277">
        <v>6</v>
      </c>
      <c r="AF343" s="277">
        <v>4</v>
      </c>
      <c r="AG343" s="334">
        <v>0</v>
      </c>
      <c r="AH343" s="306"/>
    </row>
    <row r="344" spans="1:34" s="283" customFormat="1" ht="157.5" x14ac:dyDescent="0.2">
      <c r="A344" s="156">
        <v>341</v>
      </c>
      <c r="B344" s="43" t="s">
        <v>1710</v>
      </c>
      <c r="C344" s="295">
        <v>5</v>
      </c>
      <c r="D344" s="295" t="s">
        <v>140</v>
      </c>
      <c r="E344" s="323" t="s">
        <v>3610</v>
      </c>
      <c r="F344" s="332" t="s">
        <v>3744</v>
      </c>
      <c r="G344" s="325" t="s">
        <v>3745</v>
      </c>
      <c r="H344" s="335" t="s">
        <v>3746</v>
      </c>
      <c r="I344" s="298" t="s">
        <v>3747</v>
      </c>
      <c r="J344" s="332" t="s">
        <v>3748</v>
      </c>
      <c r="K344" s="323" t="s">
        <v>3749</v>
      </c>
      <c r="L344" s="338" t="s">
        <v>3750</v>
      </c>
      <c r="M344" s="330" t="s">
        <v>3751</v>
      </c>
      <c r="N344" s="332" t="s">
        <v>3752</v>
      </c>
      <c r="O344" s="332" t="s">
        <v>3753</v>
      </c>
      <c r="P344" s="277" t="s">
        <v>3752</v>
      </c>
      <c r="Q344" s="277">
        <v>1</v>
      </c>
      <c r="R344" s="333">
        <v>25000</v>
      </c>
      <c r="S344" s="333">
        <v>25000</v>
      </c>
      <c r="T344" s="279">
        <v>1</v>
      </c>
      <c r="U344" s="279">
        <v>1</v>
      </c>
      <c r="V344" s="17">
        <v>11</v>
      </c>
      <c r="W344" s="398" t="s">
        <v>653</v>
      </c>
      <c r="X344" s="279">
        <v>10</v>
      </c>
      <c r="Y344" s="279">
        <v>41</v>
      </c>
      <c r="Z344" s="279">
        <v>19</v>
      </c>
      <c r="AA344" s="279">
        <v>19</v>
      </c>
      <c r="AB344" s="452">
        <v>21</v>
      </c>
      <c r="AC344" s="332" t="s">
        <v>3754</v>
      </c>
      <c r="AD344" s="244" t="s">
        <v>2648</v>
      </c>
      <c r="AE344" s="277">
        <v>30</v>
      </c>
      <c r="AF344" s="277">
        <v>2</v>
      </c>
      <c r="AG344" s="334">
        <v>5</v>
      </c>
      <c r="AH344" s="306"/>
    </row>
    <row r="345" spans="1:34" s="283" customFormat="1" ht="110.25" x14ac:dyDescent="0.2">
      <c r="A345" s="156">
        <v>342</v>
      </c>
      <c r="B345" s="43" t="s">
        <v>1710</v>
      </c>
      <c r="C345" s="295">
        <v>5</v>
      </c>
      <c r="D345" s="295" t="s">
        <v>140</v>
      </c>
      <c r="E345" s="323" t="s">
        <v>3610</v>
      </c>
      <c r="F345" s="332" t="s">
        <v>3755</v>
      </c>
      <c r="G345" s="325" t="s">
        <v>3756</v>
      </c>
      <c r="H345" s="335" t="s">
        <v>3757</v>
      </c>
      <c r="I345" s="298" t="s">
        <v>3758</v>
      </c>
      <c r="J345" s="332" t="s">
        <v>3759</v>
      </c>
      <c r="K345" s="323" t="s">
        <v>3760</v>
      </c>
      <c r="L345" s="329" t="s">
        <v>3761</v>
      </c>
      <c r="M345" s="330" t="s">
        <v>3762</v>
      </c>
      <c r="N345" s="332" t="s">
        <v>3763</v>
      </c>
      <c r="O345" s="332" t="s">
        <v>3764</v>
      </c>
      <c r="P345" s="277" t="s">
        <v>3763</v>
      </c>
      <c r="Q345" s="277">
        <v>1</v>
      </c>
      <c r="R345" s="333">
        <v>10000</v>
      </c>
      <c r="S345" s="333">
        <v>10000</v>
      </c>
      <c r="T345" s="279">
        <v>1</v>
      </c>
      <c r="U345" s="279">
        <v>1</v>
      </c>
      <c r="V345" s="17">
        <v>11</v>
      </c>
      <c r="W345" s="398" t="s">
        <v>653</v>
      </c>
      <c r="X345" s="279">
        <v>8</v>
      </c>
      <c r="Y345" s="279">
        <v>41</v>
      </c>
      <c r="Z345" s="279">
        <v>19</v>
      </c>
      <c r="AA345" s="279">
        <v>19</v>
      </c>
      <c r="AB345" s="452">
        <v>21</v>
      </c>
      <c r="AC345" s="332" t="s">
        <v>3765</v>
      </c>
      <c r="AD345" s="244" t="s">
        <v>2648</v>
      </c>
      <c r="AE345" s="277">
        <v>3</v>
      </c>
      <c r="AF345" s="277">
        <v>0</v>
      </c>
      <c r="AG345" s="334">
        <v>2</v>
      </c>
      <c r="AH345" s="306"/>
    </row>
    <row r="346" spans="1:34" s="283" customFormat="1" ht="110.25" x14ac:dyDescent="0.2">
      <c r="A346" s="156">
        <v>343</v>
      </c>
      <c r="B346" s="43" t="s">
        <v>1710</v>
      </c>
      <c r="C346" s="295">
        <v>5</v>
      </c>
      <c r="D346" s="295" t="s">
        <v>140</v>
      </c>
      <c r="E346" s="323" t="s">
        <v>3610</v>
      </c>
      <c r="F346" s="332" t="s">
        <v>3766</v>
      </c>
      <c r="G346" s="325" t="s">
        <v>3767</v>
      </c>
      <c r="H346" s="335" t="s">
        <v>3768</v>
      </c>
      <c r="I346" s="298" t="s">
        <v>3769</v>
      </c>
      <c r="J346" s="332" t="s">
        <v>3770</v>
      </c>
      <c r="K346" s="323" t="s">
        <v>3771</v>
      </c>
      <c r="L346" s="338" t="s">
        <v>3772</v>
      </c>
      <c r="M346" s="330" t="s">
        <v>3773</v>
      </c>
      <c r="N346" s="332" t="s">
        <v>3774</v>
      </c>
      <c r="O346" s="332" t="s">
        <v>3775</v>
      </c>
      <c r="P346" s="277" t="s">
        <v>3774</v>
      </c>
      <c r="Q346" s="277">
        <v>1</v>
      </c>
      <c r="R346" s="333">
        <v>15000</v>
      </c>
      <c r="S346" s="333">
        <v>15000</v>
      </c>
      <c r="T346" s="279">
        <v>1</v>
      </c>
      <c r="U346" s="279">
        <v>1</v>
      </c>
      <c r="V346" s="17">
        <v>11</v>
      </c>
      <c r="W346" s="398" t="s">
        <v>653</v>
      </c>
      <c r="X346" s="279">
        <v>8</v>
      </c>
      <c r="Y346" s="279">
        <v>41</v>
      </c>
      <c r="Z346" s="279">
        <v>19</v>
      </c>
      <c r="AA346" s="279">
        <v>19</v>
      </c>
      <c r="AB346" s="452">
        <v>21</v>
      </c>
      <c r="AC346" s="332" t="s">
        <v>3776</v>
      </c>
      <c r="AD346" s="244" t="s">
        <v>2648</v>
      </c>
      <c r="AE346" s="277">
        <v>5</v>
      </c>
      <c r="AF346" s="277">
        <v>1</v>
      </c>
      <c r="AG346" s="334">
        <v>2</v>
      </c>
      <c r="AH346" s="306"/>
    </row>
    <row r="347" spans="1:34" s="283" customFormat="1" ht="189" x14ac:dyDescent="0.2">
      <c r="A347" s="156">
        <v>344</v>
      </c>
      <c r="B347" s="43" t="s">
        <v>1710</v>
      </c>
      <c r="C347" s="295">
        <v>5</v>
      </c>
      <c r="D347" s="295" t="s">
        <v>140</v>
      </c>
      <c r="E347" s="323" t="s">
        <v>3610</v>
      </c>
      <c r="F347" s="332" t="s">
        <v>3777</v>
      </c>
      <c r="G347" s="325" t="s">
        <v>1578</v>
      </c>
      <c r="H347" s="335" t="s">
        <v>1579</v>
      </c>
      <c r="I347" s="298" t="s">
        <v>1580</v>
      </c>
      <c r="J347" s="332" t="s">
        <v>3778</v>
      </c>
      <c r="K347" s="323" t="s">
        <v>3779</v>
      </c>
      <c r="L347" s="338" t="s">
        <v>3780</v>
      </c>
      <c r="M347" s="330" t="s">
        <v>3781</v>
      </c>
      <c r="N347" s="332" t="s">
        <v>1582</v>
      </c>
      <c r="O347" s="332" t="s">
        <v>3782</v>
      </c>
      <c r="P347" s="277" t="s">
        <v>3783</v>
      </c>
      <c r="Q347" s="277">
        <v>1</v>
      </c>
      <c r="R347" s="333">
        <v>20000</v>
      </c>
      <c r="S347" s="333">
        <v>20000</v>
      </c>
      <c r="T347" s="279">
        <v>1</v>
      </c>
      <c r="U347" s="279">
        <v>1</v>
      </c>
      <c r="V347" s="17">
        <v>11</v>
      </c>
      <c r="W347" s="398" t="s">
        <v>653</v>
      </c>
      <c r="X347" s="279">
        <v>8</v>
      </c>
      <c r="Y347" s="279">
        <v>41</v>
      </c>
      <c r="Z347" s="279">
        <v>19</v>
      </c>
      <c r="AA347" s="279">
        <v>19</v>
      </c>
      <c r="AB347" s="452">
        <v>21</v>
      </c>
      <c r="AC347" s="332" t="s">
        <v>3784</v>
      </c>
      <c r="AD347" s="244" t="s">
        <v>2648</v>
      </c>
      <c r="AE347" s="277">
        <v>10</v>
      </c>
      <c r="AF347" s="277">
        <v>1</v>
      </c>
      <c r="AG347" s="334">
        <v>2</v>
      </c>
      <c r="AH347" s="306"/>
    </row>
    <row r="348" spans="1:34" s="283" customFormat="1" ht="110.25" x14ac:dyDescent="0.2">
      <c r="A348" s="156">
        <v>345</v>
      </c>
      <c r="B348" s="43" t="s">
        <v>1710</v>
      </c>
      <c r="C348" s="295">
        <v>5</v>
      </c>
      <c r="D348" s="295" t="s">
        <v>140</v>
      </c>
      <c r="E348" s="323" t="s">
        <v>3610</v>
      </c>
      <c r="F348" s="332" t="s">
        <v>3519</v>
      </c>
      <c r="G348" s="325" t="s">
        <v>2265</v>
      </c>
      <c r="H348" s="335" t="s">
        <v>2266</v>
      </c>
      <c r="I348" s="298" t="s">
        <v>2267</v>
      </c>
      <c r="J348" s="332" t="s">
        <v>3520</v>
      </c>
      <c r="K348" s="323" t="s">
        <v>3785</v>
      </c>
      <c r="L348" s="338" t="s">
        <v>3786</v>
      </c>
      <c r="M348" s="330" t="s">
        <v>3523</v>
      </c>
      <c r="N348" s="332" t="s">
        <v>2269</v>
      </c>
      <c r="O348" s="332" t="s">
        <v>3787</v>
      </c>
      <c r="P348" s="277" t="s">
        <v>3788</v>
      </c>
      <c r="Q348" s="277">
        <v>1</v>
      </c>
      <c r="R348" s="333">
        <v>10000</v>
      </c>
      <c r="S348" s="333">
        <v>10000</v>
      </c>
      <c r="T348" s="279">
        <v>1</v>
      </c>
      <c r="U348" s="279">
        <v>1</v>
      </c>
      <c r="V348" s="17">
        <v>11</v>
      </c>
      <c r="W348" s="398" t="s">
        <v>653</v>
      </c>
      <c r="X348" s="279">
        <v>8</v>
      </c>
      <c r="Y348" s="279">
        <v>41</v>
      </c>
      <c r="Z348" s="279">
        <v>19</v>
      </c>
      <c r="AA348" s="279">
        <v>19</v>
      </c>
      <c r="AB348" s="452">
        <v>21</v>
      </c>
      <c r="AC348" s="332" t="s">
        <v>3789</v>
      </c>
      <c r="AD348" s="244" t="s">
        <v>2648</v>
      </c>
      <c r="AE348" s="277">
        <v>1</v>
      </c>
      <c r="AF348" s="277">
        <v>1</v>
      </c>
      <c r="AG348" s="334">
        <v>0</v>
      </c>
      <c r="AH348" s="306"/>
    </row>
    <row r="349" spans="1:34" s="283" customFormat="1" ht="173.25" x14ac:dyDescent="0.2">
      <c r="A349" s="156">
        <v>346</v>
      </c>
      <c r="B349" s="43" t="s">
        <v>1710</v>
      </c>
      <c r="C349" s="295">
        <v>5</v>
      </c>
      <c r="D349" s="295" t="s">
        <v>140</v>
      </c>
      <c r="E349" s="323" t="s">
        <v>3610</v>
      </c>
      <c r="F349" s="332" t="s">
        <v>3519</v>
      </c>
      <c r="G349" s="325" t="s">
        <v>3790</v>
      </c>
      <c r="H349" s="335" t="s">
        <v>2266</v>
      </c>
      <c r="I349" s="298" t="s">
        <v>2267</v>
      </c>
      <c r="J349" s="332" t="s">
        <v>3520</v>
      </c>
      <c r="K349" s="323" t="s">
        <v>3785</v>
      </c>
      <c r="L349" s="338" t="s">
        <v>3791</v>
      </c>
      <c r="M349" s="330" t="s">
        <v>3523</v>
      </c>
      <c r="N349" s="332" t="s">
        <v>2269</v>
      </c>
      <c r="O349" s="332" t="s">
        <v>3792</v>
      </c>
      <c r="P349" s="277" t="s">
        <v>3793</v>
      </c>
      <c r="Q349" s="277">
        <v>1</v>
      </c>
      <c r="R349" s="333">
        <v>10000</v>
      </c>
      <c r="S349" s="333">
        <v>10000</v>
      </c>
      <c r="T349" s="279">
        <v>1</v>
      </c>
      <c r="U349" s="279">
        <v>1</v>
      </c>
      <c r="V349" s="17">
        <v>11</v>
      </c>
      <c r="W349" s="398" t="s">
        <v>653</v>
      </c>
      <c r="X349" s="279">
        <v>16</v>
      </c>
      <c r="Y349" s="279">
        <v>41</v>
      </c>
      <c r="Z349" s="279">
        <v>19</v>
      </c>
      <c r="AA349" s="279">
        <v>19</v>
      </c>
      <c r="AB349" s="452">
        <v>21</v>
      </c>
      <c r="AC349" s="332" t="s">
        <v>3794</v>
      </c>
      <c r="AD349" s="244" t="s">
        <v>2648</v>
      </c>
      <c r="AE349" s="277">
        <v>1</v>
      </c>
      <c r="AF349" s="277">
        <v>1</v>
      </c>
      <c r="AG349" s="334">
        <v>0</v>
      </c>
      <c r="AH349" s="306"/>
    </row>
    <row r="350" spans="1:34" s="283" customFormat="1" ht="126" x14ac:dyDescent="0.2">
      <c r="A350" s="156">
        <v>347</v>
      </c>
      <c r="B350" s="43" t="s">
        <v>1710</v>
      </c>
      <c r="C350" s="295">
        <v>5</v>
      </c>
      <c r="D350" s="295" t="s">
        <v>140</v>
      </c>
      <c r="E350" s="323" t="s">
        <v>3610</v>
      </c>
      <c r="F350" s="332" t="s">
        <v>3795</v>
      </c>
      <c r="G350" s="325" t="s">
        <v>3796</v>
      </c>
      <c r="H350" s="335" t="s">
        <v>3797</v>
      </c>
      <c r="I350" s="298" t="s">
        <v>3798</v>
      </c>
      <c r="J350" s="332" t="s">
        <v>3799</v>
      </c>
      <c r="K350" s="323" t="s">
        <v>3800</v>
      </c>
      <c r="L350" s="338" t="s">
        <v>3801</v>
      </c>
      <c r="M350" s="330" t="s">
        <v>3802</v>
      </c>
      <c r="N350" s="332" t="s">
        <v>3803</v>
      </c>
      <c r="O350" s="332" t="s">
        <v>3804</v>
      </c>
      <c r="P350" s="277" t="s">
        <v>3805</v>
      </c>
      <c r="Q350" s="277">
        <v>1</v>
      </c>
      <c r="R350" s="333">
        <v>10000</v>
      </c>
      <c r="S350" s="333">
        <v>10000</v>
      </c>
      <c r="T350" s="279">
        <v>1</v>
      </c>
      <c r="U350" s="279">
        <v>1</v>
      </c>
      <c r="V350" s="17">
        <v>11</v>
      </c>
      <c r="W350" s="398" t="s">
        <v>653</v>
      </c>
      <c r="X350" s="279">
        <v>8</v>
      </c>
      <c r="Y350" s="279">
        <v>41</v>
      </c>
      <c r="Z350" s="279">
        <v>19</v>
      </c>
      <c r="AA350" s="279">
        <v>19</v>
      </c>
      <c r="AB350" s="452">
        <v>21</v>
      </c>
      <c r="AC350" s="332" t="s">
        <v>3806</v>
      </c>
      <c r="AD350" s="244" t="s">
        <v>2648</v>
      </c>
      <c r="AE350" s="277">
        <v>2</v>
      </c>
      <c r="AF350" s="277">
        <v>1</v>
      </c>
      <c r="AG350" s="334">
        <v>0</v>
      </c>
      <c r="AH350" s="306"/>
    </row>
    <row r="351" spans="1:34" s="283" customFormat="1" ht="141.75" x14ac:dyDescent="0.2">
      <c r="A351" s="156">
        <v>348</v>
      </c>
      <c r="B351" s="43" t="s">
        <v>1710</v>
      </c>
      <c r="C351" s="295">
        <v>5</v>
      </c>
      <c r="D351" s="295" t="s">
        <v>140</v>
      </c>
      <c r="E351" s="323" t="s">
        <v>3610</v>
      </c>
      <c r="F351" s="332" t="s">
        <v>3807</v>
      </c>
      <c r="G351" s="325" t="s">
        <v>3808</v>
      </c>
      <c r="H351" s="335" t="s">
        <v>3809</v>
      </c>
      <c r="I351" s="298" t="s">
        <v>3810</v>
      </c>
      <c r="J351" s="332" t="s">
        <v>3811</v>
      </c>
      <c r="K351" s="323" t="s">
        <v>3812</v>
      </c>
      <c r="L351" s="338" t="s">
        <v>3813</v>
      </c>
      <c r="M351" s="336" t="s">
        <v>2452</v>
      </c>
      <c r="N351" s="332" t="s">
        <v>3814</v>
      </c>
      <c r="O351" s="332" t="s">
        <v>3815</v>
      </c>
      <c r="P351" s="277" t="s">
        <v>3816</v>
      </c>
      <c r="Q351" s="277">
        <v>1</v>
      </c>
      <c r="R351" s="333">
        <v>25000</v>
      </c>
      <c r="S351" s="333">
        <v>25000</v>
      </c>
      <c r="T351" s="279">
        <v>1</v>
      </c>
      <c r="U351" s="279">
        <v>1</v>
      </c>
      <c r="V351" s="17">
        <v>11</v>
      </c>
      <c r="W351" s="398" t="s">
        <v>653</v>
      </c>
      <c r="X351" s="279">
        <v>8</v>
      </c>
      <c r="Y351" s="279">
        <v>41</v>
      </c>
      <c r="Z351" s="279">
        <v>29</v>
      </c>
      <c r="AA351" s="279">
        <v>29</v>
      </c>
      <c r="AB351" s="452">
        <v>21</v>
      </c>
      <c r="AC351" s="332" t="s">
        <v>3817</v>
      </c>
      <c r="AD351" s="244" t="s">
        <v>2648</v>
      </c>
      <c r="AE351" s="277">
        <v>4</v>
      </c>
      <c r="AF351" s="277">
        <v>1</v>
      </c>
      <c r="AG351" s="334">
        <v>3</v>
      </c>
      <c r="AH351" s="306"/>
    </row>
    <row r="352" spans="1:34" s="283" customFormat="1" ht="173.25" x14ac:dyDescent="0.2">
      <c r="A352" s="156">
        <v>349</v>
      </c>
      <c r="B352" s="43" t="s">
        <v>1710</v>
      </c>
      <c r="C352" s="295">
        <v>5</v>
      </c>
      <c r="D352" s="295" t="s">
        <v>140</v>
      </c>
      <c r="E352" s="323" t="s">
        <v>3610</v>
      </c>
      <c r="F352" s="332" t="s">
        <v>3818</v>
      </c>
      <c r="G352" s="325" t="s">
        <v>3819</v>
      </c>
      <c r="H352" s="335" t="s">
        <v>3820</v>
      </c>
      <c r="I352" s="298" t="s">
        <v>3821</v>
      </c>
      <c r="J352" s="332" t="s">
        <v>3822</v>
      </c>
      <c r="K352" s="323" t="s">
        <v>3823</v>
      </c>
      <c r="L352" s="338" t="s">
        <v>3824</v>
      </c>
      <c r="M352" s="336" t="s">
        <v>2452</v>
      </c>
      <c r="N352" s="332" t="s">
        <v>3825</v>
      </c>
      <c r="O352" s="332" t="s">
        <v>3826</v>
      </c>
      <c r="P352" s="277" t="s">
        <v>3827</v>
      </c>
      <c r="Q352" s="277">
        <v>1</v>
      </c>
      <c r="R352" s="333">
        <v>10000</v>
      </c>
      <c r="S352" s="333">
        <v>10000</v>
      </c>
      <c r="T352" s="279">
        <v>1</v>
      </c>
      <c r="U352" s="279">
        <v>1</v>
      </c>
      <c r="V352" s="17">
        <v>11</v>
      </c>
      <c r="W352" s="398" t="s">
        <v>653</v>
      </c>
      <c r="X352" s="279">
        <v>19</v>
      </c>
      <c r="Y352" s="279">
        <v>41</v>
      </c>
      <c r="Z352" s="279">
        <v>28</v>
      </c>
      <c r="AA352" s="279">
        <v>28</v>
      </c>
      <c r="AB352" s="452">
        <v>21</v>
      </c>
      <c r="AC352" s="332" t="s">
        <v>3828</v>
      </c>
      <c r="AD352" s="244" t="s">
        <v>2648</v>
      </c>
      <c r="AE352" s="277">
        <v>10</v>
      </c>
      <c r="AF352" s="277">
        <v>0</v>
      </c>
      <c r="AG352" s="334">
        <v>1</v>
      </c>
      <c r="AH352" s="306"/>
    </row>
    <row r="353" spans="1:34" s="283" customFormat="1" ht="110.25" x14ac:dyDescent="0.2">
      <c r="A353" s="156">
        <v>350</v>
      </c>
      <c r="B353" s="43" t="s">
        <v>1710</v>
      </c>
      <c r="C353" s="295">
        <v>5</v>
      </c>
      <c r="D353" s="295" t="s">
        <v>140</v>
      </c>
      <c r="E353" s="323" t="s">
        <v>3610</v>
      </c>
      <c r="F353" s="332" t="s">
        <v>3829</v>
      </c>
      <c r="G353" s="325" t="s">
        <v>1157</v>
      </c>
      <c r="H353" s="335" t="s">
        <v>3830</v>
      </c>
      <c r="I353" s="298" t="s">
        <v>1159</v>
      </c>
      <c r="J353" s="332" t="s">
        <v>1160</v>
      </c>
      <c r="K353" s="323" t="s">
        <v>3831</v>
      </c>
      <c r="L353" s="338" t="s">
        <v>3832</v>
      </c>
      <c r="M353" s="330" t="s">
        <v>3833</v>
      </c>
      <c r="N353" s="332" t="s">
        <v>3834</v>
      </c>
      <c r="O353" s="332" t="s">
        <v>3835</v>
      </c>
      <c r="P353" s="277" t="s">
        <v>1161</v>
      </c>
      <c r="Q353" s="277">
        <v>1</v>
      </c>
      <c r="R353" s="333">
        <v>55000</v>
      </c>
      <c r="S353" s="333">
        <v>55000</v>
      </c>
      <c r="T353" s="279">
        <v>1</v>
      </c>
      <c r="U353" s="279">
        <v>1</v>
      </c>
      <c r="V353" s="17">
        <v>11</v>
      </c>
      <c r="W353" s="398" t="s">
        <v>653</v>
      </c>
      <c r="X353" s="279">
        <v>8</v>
      </c>
      <c r="Y353" s="279">
        <v>41</v>
      </c>
      <c r="Z353" s="279">
        <v>29</v>
      </c>
      <c r="AA353" s="279">
        <v>29</v>
      </c>
      <c r="AB353" s="452">
        <v>21</v>
      </c>
      <c r="AC353" s="332" t="s">
        <v>3836</v>
      </c>
      <c r="AD353" s="244" t="s">
        <v>2648</v>
      </c>
      <c r="AE353" s="277">
        <v>2</v>
      </c>
      <c r="AF353" s="277">
        <v>1</v>
      </c>
      <c r="AG353" s="334">
        <v>2</v>
      </c>
      <c r="AH353" s="306"/>
    </row>
    <row r="354" spans="1:34" s="358" customFormat="1" ht="110.25" x14ac:dyDescent="0.2">
      <c r="A354" s="156">
        <v>351</v>
      </c>
      <c r="B354" s="43" t="s">
        <v>1710</v>
      </c>
      <c r="C354" s="277">
        <v>5</v>
      </c>
      <c r="D354" s="277" t="s">
        <v>140</v>
      </c>
      <c r="E354" s="323" t="s">
        <v>3610</v>
      </c>
      <c r="F354" s="332" t="s">
        <v>3837</v>
      </c>
      <c r="G354" s="325" t="s">
        <v>3838</v>
      </c>
      <c r="H354" s="335" t="s">
        <v>3839</v>
      </c>
      <c r="I354" s="298" t="s">
        <v>3840</v>
      </c>
      <c r="J354" s="332" t="s">
        <v>3841</v>
      </c>
      <c r="K354" s="323" t="s">
        <v>3842</v>
      </c>
      <c r="L354" s="338" t="s">
        <v>3843</v>
      </c>
      <c r="M354" s="330" t="s">
        <v>3844</v>
      </c>
      <c r="N354" s="332" t="s">
        <v>3845</v>
      </c>
      <c r="O354" s="332" t="s">
        <v>3846</v>
      </c>
      <c r="P354" s="277" t="s">
        <v>3847</v>
      </c>
      <c r="Q354" s="277">
        <v>1</v>
      </c>
      <c r="R354" s="333">
        <v>15000</v>
      </c>
      <c r="S354" s="333">
        <v>15000</v>
      </c>
      <c r="T354" s="356">
        <v>1</v>
      </c>
      <c r="U354" s="356">
        <v>1</v>
      </c>
      <c r="V354" s="357">
        <v>11</v>
      </c>
      <c r="W354" s="325" t="s">
        <v>653</v>
      </c>
      <c r="X354" s="356">
        <v>8</v>
      </c>
      <c r="Y354" s="356">
        <v>41</v>
      </c>
      <c r="Z354" s="356">
        <v>33</v>
      </c>
      <c r="AA354" s="356">
        <v>33</v>
      </c>
      <c r="AB354" s="369">
        <v>21</v>
      </c>
      <c r="AC354" s="332" t="s">
        <v>3848</v>
      </c>
      <c r="AD354" s="336" t="s">
        <v>2648</v>
      </c>
      <c r="AE354" s="277">
        <v>10</v>
      </c>
      <c r="AF354" s="277">
        <v>1</v>
      </c>
      <c r="AG354" s="334">
        <v>0</v>
      </c>
      <c r="AH354" s="334"/>
    </row>
    <row r="355" spans="1:34" s="358" customFormat="1" ht="94.5" x14ac:dyDescent="0.2">
      <c r="A355" s="156">
        <v>352</v>
      </c>
      <c r="B355" s="43" t="s">
        <v>1710</v>
      </c>
      <c r="C355" s="277">
        <v>5</v>
      </c>
      <c r="D355" s="277" t="s">
        <v>140</v>
      </c>
      <c r="E355" s="323" t="s">
        <v>3849</v>
      </c>
      <c r="F355" s="332" t="s">
        <v>2729</v>
      </c>
      <c r="G355" s="380">
        <v>21000342</v>
      </c>
      <c r="H355" s="335" t="s">
        <v>3850</v>
      </c>
      <c r="I355" s="298" t="s">
        <v>2731</v>
      </c>
      <c r="J355" s="332" t="s">
        <v>2732</v>
      </c>
      <c r="K355" s="323" t="s">
        <v>3851</v>
      </c>
      <c r="L355" s="329" t="s">
        <v>3852</v>
      </c>
      <c r="M355" s="330" t="s">
        <v>3853</v>
      </c>
      <c r="N355" s="332" t="s">
        <v>2736</v>
      </c>
      <c r="O355" s="332" t="s">
        <v>3854</v>
      </c>
      <c r="P355" s="277" t="s">
        <v>2738</v>
      </c>
      <c r="Q355" s="277">
        <v>1</v>
      </c>
      <c r="R355" s="333">
        <v>15000</v>
      </c>
      <c r="S355" s="333">
        <v>15000</v>
      </c>
      <c r="T355" s="338">
        <v>1</v>
      </c>
      <c r="U355" s="356">
        <v>1</v>
      </c>
      <c r="V355" s="356">
        <v>11</v>
      </c>
      <c r="W355" s="325" t="s">
        <v>653</v>
      </c>
      <c r="X355" s="356">
        <v>8</v>
      </c>
      <c r="Y355" s="356">
        <v>41</v>
      </c>
      <c r="Z355" s="356">
        <v>29</v>
      </c>
      <c r="AA355" s="356">
        <v>19</v>
      </c>
      <c r="AB355" s="369">
        <v>21</v>
      </c>
      <c r="AC355" s="332" t="s">
        <v>3855</v>
      </c>
      <c r="AD355" s="336" t="s">
        <v>2648</v>
      </c>
      <c r="AE355" s="381">
        <v>2</v>
      </c>
      <c r="AF355" s="277">
        <v>0</v>
      </c>
      <c r="AG355" s="334">
        <v>0</v>
      </c>
      <c r="AH355" s="334"/>
    </row>
    <row r="356" spans="1:34" s="283" customFormat="1" ht="110.25" x14ac:dyDescent="0.2">
      <c r="A356" s="156">
        <v>353</v>
      </c>
      <c r="B356" s="43" t="s">
        <v>1710</v>
      </c>
      <c r="C356" s="295">
        <v>5</v>
      </c>
      <c r="D356" s="277" t="s">
        <v>140</v>
      </c>
      <c r="E356" s="323" t="s">
        <v>3849</v>
      </c>
      <c r="F356" s="332" t="s">
        <v>2784</v>
      </c>
      <c r="G356" s="325" t="s">
        <v>2785</v>
      </c>
      <c r="H356" s="335" t="s">
        <v>3856</v>
      </c>
      <c r="I356" s="298" t="s">
        <v>2787</v>
      </c>
      <c r="J356" s="332" t="s">
        <v>2788</v>
      </c>
      <c r="K356" s="323" t="s">
        <v>3857</v>
      </c>
      <c r="L356" s="338" t="s">
        <v>3858</v>
      </c>
      <c r="M356" s="330" t="s">
        <v>3859</v>
      </c>
      <c r="N356" s="332" t="s">
        <v>3860</v>
      </c>
      <c r="O356" s="332" t="s">
        <v>3861</v>
      </c>
      <c r="P356" s="277" t="s">
        <v>2794</v>
      </c>
      <c r="Q356" s="277">
        <v>1</v>
      </c>
      <c r="R356" s="333">
        <v>15000</v>
      </c>
      <c r="S356" s="333">
        <v>15000</v>
      </c>
      <c r="T356" s="338">
        <v>1</v>
      </c>
      <c r="U356" s="279">
        <v>1</v>
      </c>
      <c r="V356" s="279">
        <v>11</v>
      </c>
      <c r="W356" s="325" t="s">
        <v>653</v>
      </c>
      <c r="X356" s="279">
        <v>8</v>
      </c>
      <c r="Y356" s="279">
        <v>41</v>
      </c>
      <c r="Z356" s="279">
        <v>29</v>
      </c>
      <c r="AA356" s="279">
        <v>19</v>
      </c>
      <c r="AB356" s="452">
        <v>21</v>
      </c>
      <c r="AC356" s="332" t="s">
        <v>3862</v>
      </c>
      <c r="AD356" s="244" t="s">
        <v>2648</v>
      </c>
      <c r="AE356" s="277">
        <v>60</v>
      </c>
      <c r="AF356" s="277">
        <v>0</v>
      </c>
      <c r="AG356" s="334">
        <v>2</v>
      </c>
      <c r="AH356" s="306"/>
    </row>
    <row r="357" spans="1:34" s="283" customFormat="1" ht="94.5" x14ac:dyDescent="0.2">
      <c r="A357" s="156">
        <v>354</v>
      </c>
      <c r="B357" s="43" t="s">
        <v>1710</v>
      </c>
      <c r="C357" s="295">
        <v>5</v>
      </c>
      <c r="D357" s="277" t="s">
        <v>140</v>
      </c>
      <c r="E357" s="323" t="s">
        <v>3849</v>
      </c>
      <c r="F357" s="332" t="s">
        <v>3863</v>
      </c>
      <c r="G357" s="325" t="s">
        <v>1165</v>
      </c>
      <c r="H357" s="589">
        <v>85852827713</v>
      </c>
      <c r="I357" s="298" t="s">
        <v>1167</v>
      </c>
      <c r="J357" s="332" t="s">
        <v>1168</v>
      </c>
      <c r="K357" s="323" t="s">
        <v>3864</v>
      </c>
      <c r="L357" s="338" t="s">
        <v>3865</v>
      </c>
      <c r="M357" s="330" t="s">
        <v>3866</v>
      </c>
      <c r="N357" s="332" t="s">
        <v>1169</v>
      </c>
      <c r="O357" s="332" t="s">
        <v>3867</v>
      </c>
      <c r="P357" s="277" t="s">
        <v>3868</v>
      </c>
      <c r="Q357" s="277">
        <v>1</v>
      </c>
      <c r="R357" s="333">
        <v>15000</v>
      </c>
      <c r="S357" s="333">
        <v>15000</v>
      </c>
      <c r="T357" s="338">
        <v>1</v>
      </c>
      <c r="U357" s="279">
        <v>1</v>
      </c>
      <c r="V357" s="279">
        <v>11</v>
      </c>
      <c r="W357" s="325" t="s">
        <v>653</v>
      </c>
      <c r="X357" s="279">
        <v>8</v>
      </c>
      <c r="Y357" s="279">
        <v>41</v>
      </c>
      <c r="Z357" s="279">
        <v>29</v>
      </c>
      <c r="AA357" s="279">
        <v>19</v>
      </c>
      <c r="AB357" s="452">
        <v>21</v>
      </c>
      <c r="AC357" s="332" t="s">
        <v>3869</v>
      </c>
      <c r="AD357" s="244" t="s">
        <v>2648</v>
      </c>
      <c r="AE357" s="277">
        <v>0</v>
      </c>
      <c r="AF357" s="277">
        <v>3</v>
      </c>
      <c r="AG357" s="334">
        <v>0</v>
      </c>
      <c r="AH357" s="306"/>
    </row>
    <row r="358" spans="1:34" s="358" customFormat="1" ht="141.75" x14ac:dyDescent="0.2">
      <c r="A358" s="156">
        <v>355</v>
      </c>
      <c r="B358" s="43" t="s">
        <v>1710</v>
      </c>
      <c r="C358" s="277">
        <v>5</v>
      </c>
      <c r="D358" s="277" t="s">
        <v>140</v>
      </c>
      <c r="E358" s="323" t="s">
        <v>3849</v>
      </c>
      <c r="F358" s="332" t="s">
        <v>3829</v>
      </c>
      <c r="G358" s="325" t="s">
        <v>1157</v>
      </c>
      <c r="H358" s="335" t="s">
        <v>1158</v>
      </c>
      <c r="I358" s="298" t="s">
        <v>1159</v>
      </c>
      <c r="J358" s="332" t="s">
        <v>1160</v>
      </c>
      <c r="K358" s="323" t="s">
        <v>3831</v>
      </c>
      <c r="L358" s="338" t="s">
        <v>3870</v>
      </c>
      <c r="M358" s="330" t="s">
        <v>3833</v>
      </c>
      <c r="N358" s="332" t="s">
        <v>1161</v>
      </c>
      <c r="O358" s="332" t="s">
        <v>3871</v>
      </c>
      <c r="P358" s="277" t="s">
        <v>3872</v>
      </c>
      <c r="Q358" s="277">
        <v>1</v>
      </c>
      <c r="R358" s="333">
        <v>20000</v>
      </c>
      <c r="S358" s="333">
        <v>20000</v>
      </c>
      <c r="T358" s="338">
        <v>1</v>
      </c>
      <c r="U358" s="356">
        <v>1</v>
      </c>
      <c r="V358" s="356">
        <v>11</v>
      </c>
      <c r="W358" s="325" t="s">
        <v>653</v>
      </c>
      <c r="X358" s="356">
        <v>8</v>
      </c>
      <c r="Y358" s="356">
        <v>41</v>
      </c>
      <c r="Z358" s="356">
        <v>29</v>
      </c>
      <c r="AA358" s="356">
        <v>19</v>
      </c>
      <c r="AB358" s="369">
        <v>21</v>
      </c>
      <c r="AC358" s="332" t="s">
        <v>3873</v>
      </c>
      <c r="AD358" s="336" t="s">
        <v>2648</v>
      </c>
      <c r="AE358" s="277">
        <v>2</v>
      </c>
      <c r="AF358" s="277">
        <v>1</v>
      </c>
      <c r="AG358" s="334">
        <v>6</v>
      </c>
      <c r="AH358" s="334"/>
    </row>
    <row r="359" spans="1:34" s="283" customFormat="1" ht="126" x14ac:dyDescent="0.2">
      <c r="A359" s="156">
        <v>356</v>
      </c>
      <c r="B359" s="43" t="s">
        <v>1710</v>
      </c>
      <c r="C359" s="277">
        <v>5</v>
      </c>
      <c r="D359" s="277" t="s">
        <v>140</v>
      </c>
      <c r="E359" s="323" t="s">
        <v>3874</v>
      </c>
      <c r="F359" s="332" t="s">
        <v>3875</v>
      </c>
      <c r="G359" s="325" t="s">
        <v>3876</v>
      </c>
      <c r="H359" s="335" t="s">
        <v>3877</v>
      </c>
      <c r="I359" s="298" t="s">
        <v>3878</v>
      </c>
      <c r="J359" s="332" t="s">
        <v>3879</v>
      </c>
      <c r="K359" s="323" t="s">
        <v>3880</v>
      </c>
      <c r="L359" s="338" t="s">
        <v>3881</v>
      </c>
      <c r="M359" s="330" t="s">
        <v>3882</v>
      </c>
      <c r="N359" s="332" t="s">
        <v>3883</v>
      </c>
      <c r="O359" s="332" t="s">
        <v>3884</v>
      </c>
      <c r="P359" s="277" t="s">
        <v>3885</v>
      </c>
      <c r="Q359" s="277">
        <v>1</v>
      </c>
      <c r="R359" s="333">
        <v>18000</v>
      </c>
      <c r="S359" s="333">
        <v>18000</v>
      </c>
      <c r="T359" s="279">
        <v>1</v>
      </c>
      <c r="U359" s="279">
        <v>1</v>
      </c>
      <c r="V359" s="279">
        <v>11</v>
      </c>
      <c r="W359" s="325" t="s">
        <v>653</v>
      </c>
      <c r="X359" s="279">
        <v>8</v>
      </c>
      <c r="Y359" s="279">
        <v>41</v>
      </c>
      <c r="Z359" s="279">
        <v>19</v>
      </c>
      <c r="AA359" s="279">
        <v>19</v>
      </c>
      <c r="AB359" s="452">
        <v>21</v>
      </c>
      <c r="AC359" s="332" t="s">
        <v>3886</v>
      </c>
      <c r="AD359" s="336" t="s">
        <v>2648</v>
      </c>
      <c r="AE359" s="277">
        <v>0</v>
      </c>
      <c r="AF359" s="277">
        <v>0</v>
      </c>
      <c r="AG359" s="334">
        <v>0</v>
      </c>
      <c r="AH359" s="306"/>
    </row>
    <row r="360" spans="1:34" s="283" customFormat="1" ht="157.5" x14ac:dyDescent="0.2">
      <c r="A360" s="156">
        <v>357</v>
      </c>
      <c r="B360" s="43" t="s">
        <v>1710</v>
      </c>
      <c r="C360" s="277">
        <v>5</v>
      </c>
      <c r="D360" s="277" t="s">
        <v>140</v>
      </c>
      <c r="E360" s="323" t="s">
        <v>3874</v>
      </c>
      <c r="F360" s="332" t="s">
        <v>3887</v>
      </c>
      <c r="G360" s="325" t="s">
        <v>3888</v>
      </c>
      <c r="H360" s="335" t="s">
        <v>3889</v>
      </c>
      <c r="I360" s="298" t="s">
        <v>3890</v>
      </c>
      <c r="J360" s="332" t="s">
        <v>3891</v>
      </c>
      <c r="K360" s="323" t="s">
        <v>3892</v>
      </c>
      <c r="L360" s="338" t="s">
        <v>3893</v>
      </c>
      <c r="M360" s="330" t="s">
        <v>3894</v>
      </c>
      <c r="N360" s="332" t="s">
        <v>3895</v>
      </c>
      <c r="O360" s="332" t="s">
        <v>3896</v>
      </c>
      <c r="P360" s="277" t="s">
        <v>3897</v>
      </c>
      <c r="Q360" s="277">
        <v>1</v>
      </c>
      <c r="R360" s="333">
        <v>15000</v>
      </c>
      <c r="S360" s="333">
        <v>15000</v>
      </c>
      <c r="T360" s="279">
        <v>1</v>
      </c>
      <c r="U360" s="279">
        <v>1</v>
      </c>
      <c r="V360" s="279">
        <v>11</v>
      </c>
      <c r="W360" s="325" t="s">
        <v>653</v>
      </c>
      <c r="X360" s="279">
        <v>8</v>
      </c>
      <c r="Y360" s="279">
        <v>41</v>
      </c>
      <c r="Z360" s="279">
        <v>29</v>
      </c>
      <c r="AA360" s="279">
        <v>19</v>
      </c>
      <c r="AB360" s="452">
        <v>21</v>
      </c>
      <c r="AC360" s="332" t="s">
        <v>3898</v>
      </c>
      <c r="AD360" s="336" t="s">
        <v>2648</v>
      </c>
      <c r="AE360" s="277">
        <v>6</v>
      </c>
      <c r="AF360" s="277">
        <v>1</v>
      </c>
      <c r="AG360" s="334">
        <v>0</v>
      </c>
      <c r="AH360" s="306"/>
    </row>
    <row r="361" spans="1:34" s="283" customFormat="1" ht="141.75" x14ac:dyDescent="0.2">
      <c r="A361" s="156">
        <v>358</v>
      </c>
      <c r="B361" s="43" t="s">
        <v>1710</v>
      </c>
      <c r="C361" s="277">
        <v>5</v>
      </c>
      <c r="D361" s="277" t="s">
        <v>140</v>
      </c>
      <c r="E361" s="323" t="s">
        <v>3874</v>
      </c>
      <c r="F361" s="332" t="s">
        <v>3899</v>
      </c>
      <c r="G361" s="325" t="s">
        <v>3900</v>
      </c>
      <c r="H361" s="335" t="s">
        <v>3901</v>
      </c>
      <c r="I361" s="298" t="s">
        <v>3902</v>
      </c>
      <c r="J361" s="332" t="s">
        <v>1269</v>
      </c>
      <c r="K361" s="323" t="s">
        <v>3903</v>
      </c>
      <c r="L361" s="359" t="s">
        <v>3904</v>
      </c>
      <c r="M361" s="330" t="s">
        <v>3905</v>
      </c>
      <c r="N361" s="332" t="s">
        <v>3906</v>
      </c>
      <c r="O361" s="332" t="s">
        <v>3907</v>
      </c>
      <c r="P361" s="277" t="s">
        <v>3908</v>
      </c>
      <c r="Q361" s="277">
        <v>1</v>
      </c>
      <c r="R361" s="333">
        <v>15000</v>
      </c>
      <c r="S361" s="333">
        <v>15000</v>
      </c>
      <c r="T361" s="279">
        <v>1</v>
      </c>
      <c r="U361" s="279">
        <v>1</v>
      </c>
      <c r="V361" s="279">
        <v>11</v>
      </c>
      <c r="W361" s="52" t="s">
        <v>664</v>
      </c>
      <c r="X361" s="279">
        <v>8</v>
      </c>
      <c r="Y361" s="279">
        <v>41</v>
      </c>
      <c r="Z361" s="279">
        <v>29</v>
      </c>
      <c r="AA361" s="279">
        <v>19</v>
      </c>
      <c r="AB361" s="452">
        <v>21</v>
      </c>
      <c r="AC361" s="332" t="s">
        <v>3909</v>
      </c>
      <c r="AD361" s="336" t="s">
        <v>2648</v>
      </c>
      <c r="AE361" s="277">
        <v>3</v>
      </c>
      <c r="AF361" s="277">
        <v>0</v>
      </c>
      <c r="AG361" s="334">
        <v>4</v>
      </c>
      <c r="AH361" s="306"/>
    </row>
    <row r="362" spans="1:34" s="283" customFormat="1" ht="126" x14ac:dyDescent="0.2">
      <c r="A362" s="156">
        <v>359</v>
      </c>
      <c r="B362" s="43" t="s">
        <v>1710</v>
      </c>
      <c r="C362" s="277">
        <v>5</v>
      </c>
      <c r="D362" s="277" t="s">
        <v>140</v>
      </c>
      <c r="E362" s="323" t="s">
        <v>3874</v>
      </c>
      <c r="F362" s="332" t="s">
        <v>3910</v>
      </c>
      <c r="G362" s="325" t="s">
        <v>3911</v>
      </c>
      <c r="H362" s="589">
        <v>87641655503</v>
      </c>
      <c r="I362" s="298" t="s">
        <v>3912</v>
      </c>
      <c r="J362" s="332" t="s">
        <v>3913</v>
      </c>
      <c r="K362" s="323" t="s">
        <v>3914</v>
      </c>
      <c r="L362" s="338" t="s">
        <v>3915</v>
      </c>
      <c r="M362" s="330" t="s">
        <v>3916</v>
      </c>
      <c r="N362" s="332" t="s">
        <v>3917</v>
      </c>
      <c r="O362" s="332" t="s">
        <v>3918</v>
      </c>
      <c r="P362" s="277" t="s">
        <v>3919</v>
      </c>
      <c r="Q362" s="277">
        <v>1</v>
      </c>
      <c r="R362" s="333">
        <v>25000</v>
      </c>
      <c r="S362" s="333">
        <v>25000</v>
      </c>
      <c r="T362" s="279">
        <v>1</v>
      </c>
      <c r="U362" s="279">
        <v>1</v>
      </c>
      <c r="V362" s="279">
        <v>11</v>
      </c>
      <c r="W362" s="52" t="s">
        <v>664</v>
      </c>
      <c r="X362" s="279">
        <v>8</v>
      </c>
      <c r="Y362" s="279">
        <v>41</v>
      </c>
      <c r="Z362" s="279">
        <v>29</v>
      </c>
      <c r="AA362" s="279">
        <v>19</v>
      </c>
      <c r="AB362" s="452">
        <v>21</v>
      </c>
      <c r="AC362" s="332" t="s">
        <v>3920</v>
      </c>
      <c r="AD362" s="336" t="s">
        <v>2648</v>
      </c>
      <c r="AE362" s="277">
        <v>29</v>
      </c>
      <c r="AF362" s="277">
        <v>0</v>
      </c>
      <c r="AG362" s="334">
        <v>6</v>
      </c>
      <c r="AH362" s="306"/>
    </row>
    <row r="363" spans="1:34" s="283" customFormat="1" ht="157.5" x14ac:dyDescent="0.2">
      <c r="A363" s="156">
        <v>360</v>
      </c>
      <c r="B363" s="43" t="s">
        <v>1710</v>
      </c>
      <c r="C363" s="277">
        <v>5</v>
      </c>
      <c r="D363" s="277" t="s">
        <v>140</v>
      </c>
      <c r="E363" s="323" t="s">
        <v>3874</v>
      </c>
      <c r="F363" s="332" t="s">
        <v>3921</v>
      </c>
      <c r="G363" s="325" t="s">
        <v>1173</v>
      </c>
      <c r="H363" s="335" t="s">
        <v>1174</v>
      </c>
      <c r="I363" s="298" t="s">
        <v>1175</v>
      </c>
      <c r="J363" s="332" t="s">
        <v>1176</v>
      </c>
      <c r="K363" s="323" t="s">
        <v>3922</v>
      </c>
      <c r="L363" s="329" t="s">
        <v>3923</v>
      </c>
      <c r="M363" s="330" t="s">
        <v>3924</v>
      </c>
      <c r="N363" s="332" t="s">
        <v>3925</v>
      </c>
      <c r="O363" s="332" t="s">
        <v>3926</v>
      </c>
      <c r="P363" s="277" t="s">
        <v>1177</v>
      </c>
      <c r="Q363" s="277">
        <v>1</v>
      </c>
      <c r="R363" s="333">
        <v>25000</v>
      </c>
      <c r="S363" s="333">
        <v>25000</v>
      </c>
      <c r="T363" s="279">
        <v>1</v>
      </c>
      <c r="U363" s="279">
        <v>1</v>
      </c>
      <c r="V363" s="279">
        <v>11</v>
      </c>
      <c r="W363" s="52" t="s">
        <v>664</v>
      </c>
      <c r="X363" s="279">
        <v>8</v>
      </c>
      <c r="Y363" s="279">
        <v>41</v>
      </c>
      <c r="Z363" s="279">
        <v>29</v>
      </c>
      <c r="AA363" s="279">
        <v>19</v>
      </c>
      <c r="AB363" s="452">
        <v>21</v>
      </c>
      <c r="AC363" s="332" t="s">
        <v>3927</v>
      </c>
      <c r="AD363" s="336" t="s">
        <v>2648</v>
      </c>
      <c r="AE363" s="277">
        <v>12</v>
      </c>
      <c r="AF363" s="277">
        <v>1</v>
      </c>
      <c r="AG363" s="334">
        <v>0</v>
      </c>
      <c r="AH363" s="306"/>
    </row>
    <row r="364" spans="1:34" s="283" customFormat="1" ht="126" x14ac:dyDescent="0.2">
      <c r="A364" s="156">
        <v>361</v>
      </c>
      <c r="B364" s="43" t="s">
        <v>1710</v>
      </c>
      <c r="C364" s="277">
        <v>5</v>
      </c>
      <c r="D364" s="277" t="s">
        <v>140</v>
      </c>
      <c r="E364" s="323" t="s">
        <v>3874</v>
      </c>
      <c r="F364" s="332" t="s">
        <v>3928</v>
      </c>
      <c r="G364" s="325" t="s">
        <v>1095</v>
      </c>
      <c r="H364" s="335" t="s">
        <v>1096</v>
      </c>
      <c r="I364" s="298" t="s">
        <v>1097</v>
      </c>
      <c r="J364" s="332" t="s">
        <v>1098</v>
      </c>
      <c r="K364" s="323" t="s">
        <v>3929</v>
      </c>
      <c r="L364" s="329" t="s">
        <v>3930</v>
      </c>
      <c r="M364" s="330" t="s">
        <v>3931</v>
      </c>
      <c r="N364" s="332" t="s">
        <v>1099</v>
      </c>
      <c r="O364" s="332" t="s">
        <v>3932</v>
      </c>
      <c r="P364" s="277" t="s">
        <v>3933</v>
      </c>
      <c r="Q364" s="277">
        <v>1</v>
      </c>
      <c r="R364" s="333">
        <v>30000</v>
      </c>
      <c r="S364" s="333">
        <v>30000</v>
      </c>
      <c r="T364" s="279">
        <v>1</v>
      </c>
      <c r="U364" s="279">
        <v>1</v>
      </c>
      <c r="V364" s="279">
        <v>11</v>
      </c>
      <c r="W364" s="52" t="s">
        <v>664</v>
      </c>
      <c r="X364" s="279">
        <v>8</v>
      </c>
      <c r="Y364" s="279">
        <v>41</v>
      </c>
      <c r="Z364" s="279">
        <v>29</v>
      </c>
      <c r="AA364" s="279">
        <v>19</v>
      </c>
      <c r="AB364" s="452">
        <v>21</v>
      </c>
      <c r="AC364" s="332" t="s">
        <v>3934</v>
      </c>
      <c r="AD364" s="336" t="s">
        <v>2648</v>
      </c>
      <c r="AE364" s="277">
        <v>7</v>
      </c>
      <c r="AF364" s="277">
        <v>2</v>
      </c>
      <c r="AG364" s="334">
        <v>2</v>
      </c>
      <c r="AH364" s="306"/>
    </row>
    <row r="365" spans="1:34" s="283" customFormat="1" ht="126" x14ac:dyDescent="0.2">
      <c r="A365" s="156">
        <v>362</v>
      </c>
      <c r="B365" s="43" t="s">
        <v>1710</v>
      </c>
      <c r="C365" s="277">
        <v>5</v>
      </c>
      <c r="D365" s="277" t="s">
        <v>140</v>
      </c>
      <c r="E365" s="323" t="s">
        <v>3874</v>
      </c>
      <c r="F365" s="332" t="s">
        <v>2784</v>
      </c>
      <c r="G365" s="325" t="s">
        <v>2785</v>
      </c>
      <c r="H365" s="335" t="s">
        <v>3856</v>
      </c>
      <c r="I365" s="298" t="s">
        <v>2787</v>
      </c>
      <c r="J365" s="332" t="s">
        <v>2788</v>
      </c>
      <c r="K365" s="323" t="s">
        <v>3935</v>
      </c>
      <c r="L365" s="329" t="s">
        <v>3936</v>
      </c>
      <c r="M365" s="330" t="s">
        <v>2791</v>
      </c>
      <c r="N365" s="332" t="s">
        <v>3937</v>
      </c>
      <c r="O365" s="332" t="s">
        <v>3938</v>
      </c>
      <c r="P365" s="277" t="s">
        <v>2794</v>
      </c>
      <c r="Q365" s="277">
        <v>1</v>
      </c>
      <c r="R365" s="333">
        <v>15000</v>
      </c>
      <c r="S365" s="333">
        <v>15000</v>
      </c>
      <c r="T365" s="279">
        <v>1</v>
      </c>
      <c r="U365" s="279">
        <v>1</v>
      </c>
      <c r="V365" s="279">
        <v>11</v>
      </c>
      <c r="W365" s="52" t="s">
        <v>664</v>
      </c>
      <c r="X365" s="279">
        <v>8</v>
      </c>
      <c r="Y365" s="279">
        <v>41</v>
      </c>
      <c r="Z365" s="279">
        <v>29</v>
      </c>
      <c r="AA365" s="279">
        <v>19</v>
      </c>
      <c r="AB365" s="452">
        <v>21</v>
      </c>
      <c r="AC365" s="332" t="s">
        <v>3939</v>
      </c>
      <c r="AD365" s="336" t="s">
        <v>2648</v>
      </c>
      <c r="AE365" s="277">
        <v>5</v>
      </c>
      <c r="AF365" s="277">
        <v>2</v>
      </c>
      <c r="AG365" s="334">
        <v>0</v>
      </c>
      <c r="AH365" s="306"/>
    </row>
    <row r="366" spans="1:34" s="283" customFormat="1" ht="141.75" x14ac:dyDescent="0.2">
      <c r="A366" s="156">
        <v>363</v>
      </c>
      <c r="B366" s="43" t="s">
        <v>1710</v>
      </c>
      <c r="C366" s="277">
        <v>5</v>
      </c>
      <c r="D366" s="277" t="s">
        <v>140</v>
      </c>
      <c r="E366" s="323" t="s">
        <v>3874</v>
      </c>
      <c r="F366" s="332" t="s">
        <v>3940</v>
      </c>
      <c r="G366" s="325" t="s">
        <v>3941</v>
      </c>
      <c r="H366" s="335" t="s">
        <v>2483</v>
      </c>
      <c r="I366" s="298" t="s">
        <v>3942</v>
      </c>
      <c r="J366" s="332" t="s">
        <v>3943</v>
      </c>
      <c r="K366" s="323" t="s">
        <v>3944</v>
      </c>
      <c r="L366" s="329" t="s">
        <v>3945</v>
      </c>
      <c r="M366" s="330" t="s">
        <v>3946</v>
      </c>
      <c r="N366" s="332" t="s">
        <v>3947</v>
      </c>
      <c r="O366" s="332" t="s">
        <v>3948</v>
      </c>
      <c r="P366" s="277" t="s">
        <v>3949</v>
      </c>
      <c r="Q366" s="277">
        <v>1</v>
      </c>
      <c r="R366" s="333">
        <v>15000</v>
      </c>
      <c r="S366" s="333">
        <v>15000</v>
      </c>
      <c r="T366" s="279">
        <v>1</v>
      </c>
      <c r="U366" s="279">
        <v>1</v>
      </c>
      <c r="V366" s="279">
        <v>11</v>
      </c>
      <c r="W366" s="52" t="s">
        <v>664</v>
      </c>
      <c r="X366" s="279">
        <v>8</v>
      </c>
      <c r="Y366" s="279">
        <v>41</v>
      </c>
      <c r="Z366" s="279">
        <v>19</v>
      </c>
      <c r="AA366" s="279">
        <v>19</v>
      </c>
      <c r="AB366" s="452">
        <v>21</v>
      </c>
      <c r="AC366" s="332" t="s">
        <v>3950</v>
      </c>
      <c r="AD366" s="336" t="s">
        <v>2648</v>
      </c>
      <c r="AE366" s="277">
        <v>6</v>
      </c>
      <c r="AF366" s="277">
        <v>1</v>
      </c>
      <c r="AG366" s="334">
        <v>1</v>
      </c>
      <c r="AH366" s="306"/>
    </row>
    <row r="367" spans="1:34" s="283" customFormat="1" ht="126" x14ac:dyDescent="0.2">
      <c r="A367" s="156">
        <v>364</v>
      </c>
      <c r="B367" s="43" t="s">
        <v>1710</v>
      </c>
      <c r="C367" s="277">
        <v>5</v>
      </c>
      <c r="D367" s="277" t="s">
        <v>140</v>
      </c>
      <c r="E367" s="323" t="s">
        <v>3874</v>
      </c>
      <c r="F367" s="332" t="s">
        <v>3951</v>
      </c>
      <c r="G367" s="325" t="s">
        <v>3952</v>
      </c>
      <c r="H367" s="335" t="s">
        <v>3953</v>
      </c>
      <c r="I367" s="298" t="s">
        <v>3954</v>
      </c>
      <c r="J367" s="332" t="s">
        <v>3955</v>
      </c>
      <c r="K367" s="323" t="s">
        <v>3956</v>
      </c>
      <c r="L367" s="329" t="s">
        <v>3957</v>
      </c>
      <c r="M367" s="330" t="s">
        <v>3958</v>
      </c>
      <c r="N367" s="332" t="s">
        <v>3959</v>
      </c>
      <c r="O367" s="332" t="s">
        <v>3960</v>
      </c>
      <c r="P367" s="277" t="s">
        <v>3961</v>
      </c>
      <c r="Q367" s="277">
        <v>1</v>
      </c>
      <c r="R367" s="333">
        <v>15000</v>
      </c>
      <c r="S367" s="333">
        <v>15000</v>
      </c>
      <c r="T367" s="279">
        <v>1</v>
      </c>
      <c r="U367" s="279">
        <v>1</v>
      </c>
      <c r="V367" s="279">
        <v>11</v>
      </c>
      <c r="W367" s="52" t="s">
        <v>664</v>
      </c>
      <c r="X367" s="279">
        <v>8</v>
      </c>
      <c r="Y367" s="279">
        <v>41</v>
      </c>
      <c r="Z367" s="279">
        <v>29</v>
      </c>
      <c r="AA367" s="279">
        <v>29</v>
      </c>
      <c r="AB367" s="452">
        <v>21</v>
      </c>
      <c r="AC367" s="332" t="s">
        <v>3962</v>
      </c>
      <c r="AD367" s="336" t="s">
        <v>2648</v>
      </c>
      <c r="AE367" s="277">
        <v>3</v>
      </c>
      <c r="AF367" s="277">
        <v>0</v>
      </c>
      <c r="AG367" s="334">
        <v>5</v>
      </c>
      <c r="AH367" s="306"/>
    </row>
    <row r="368" spans="1:34" s="358" customFormat="1" ht="126" x14ac:dyDescent="0.2">
      <c r="A368" s="156">
        <v>365</v>
      </c>
      <c r="B368" s="43" t="s">
        <v>1710</v>
      </c>
      <c r="C368" s="277">
        <v>5</v>
      </c>
      <c r="D368" s="277" t="s">
        <v>140</v>
      </c>
      <c r="E368" s="323" t="s">
        <v>3874</v>
      </c>
      <c r="F368" s="332" t="s">
        <v>2856</v>
      </c>
      <c r="G368" s="325" t="s">
        <v>2857</v>
      </c>
      <c r="H368" s="335" t="s">
        <v>2469</v>
      </c>
      <c r="I368" s="298" t="s">
        <v>2470</v>
      </c>
      <c r="J368" s="332" t="s">
        <v>2858</v>
      </c>
      <c r="K368" s="383" t="s">
        <v>3963</v>
      </c>
      <c r="L368" s="359" t="s">
        <v>3964</v>
      </c>
      <c r="M368" s="330" t="s">
        <v>2861</v>
      </c>
      <c r="N368" s="384" t="s">
        <v>3965</v>
      </c>
      <c r="O368" s="384" t="s">
        <v>3966</v>
      </c>
      <c r="P368" s="381" t="s">
        <v>2473</v>
      </c>
      <c r="Q368" s="277">
        <v>1</v>
      </c>
      <c r="R368" s="385">
        <v>10000</v>
      </c>
      <c r="S368" s="385">
        <v>10000</v>
      </c>
      <c r="T368" s="356">
        <v>1</v>
      </c>
      <c r="U368" s="356">
        <v>1</v>
      </c>
      <c r="V368" s="356">
        <v>11</v>
      </c>
      <c r="W368" s="52" t="s">
        <v>664</v>
      </c>
      <c r="X368" s="356">
        <v>8</v>
      </c>
      <c r="Y368" s="356">
        <v>41</v>
      </c>
      <c r="Z368" s="356">
        <v>29</v>
      </c>
      <c r="AA368" s="356">
        <v>29</v>
      </c>
      <c r="AB368" s="369">
        <v>21</v>
      </c>
      <c r="AC368" s="332" t="s">
        <v>3967</v>
      </c>
      <c r="AD368" s="336" t="s">
        <v>2648</v>
      </c>
      <c r="AE368" s="277">
        <v>17</v>
      </c>
      <c r="AF368" s="277">
        <v>1</v>
      </c>
      <c r="AG368" s="334">
        <v>1</v>
      </c>
      <c r="AH368" s="334"/>
    </row>
    <row r="369" spans="1:34" s="283" customFormat="1" ht="157.5" x14ac:dyDescent="0.2">
      <c r="A369" s="156">
        <v>366</v>
      </c>
      <c r="B369" s="43" t="s">
        <v>1710</v>
      </c>
      <c r="C369" s="277">
        <v>5</v>
      </c>
      <c r="D369" s="277" t="s">
        <v>140</v>
      </c>
      <c r="E369" s="323" t="s">
        <v>3874</v>
      </c>
      <c r="F369" s="332" t="s">
        <v>3968</v>
      </c>
      <c r="G369" s="325" t="s">
        <v>3969</v>
      </c>
      <c r="H369" s="335" t="s">
        <v>2454</v>
      </c>
      <c r="I369" s="298" t="s">
        <v>2455</v>
      </c>
      <c r="J369" s="332" t="s">
        <v>3970</v>
      </c>
      <c r="K369" s="323" t="s">
        <v>3971</v>
      </c>
      <c r="L369" s="329" t="s">
        <v>3972</v>
      </c>
      <c r="M369" s="330" t="s">
        <v>3973</v>
      </c>
      <c r="N369" s="332" t="s">
        <v>3974</v>
      </c>
      <c r="O369" s="332" t="s">
        <v>3975</v>
      </c>
      <c r="P369" s="277" t="s">
        <v>3974</v>
      </c>
      <c r="Q369" s="277">
        <v>1</v>
      </c>
      <c r="R369" s="333">
        <v>10000</v>
      </c>
      <c r="S369" s="333">
        <v>10000</v>
      </c>
      <c r="T369" s="279">
        <v>1</v>
      </c>
      <c r="U369" s="279">
        <v>1</v>
      </c>
      <c r="V369" s="279">
        <v>11</v>
      </c>
      <c r="W369" s="52" t="s">
        <v>664</v>
      </c>
      <c r="X369" s="279">
        <v>8</v>
      </c>
      <c r="Y369" s="279">
        <v>41</v>
      </c>
      <c r="Z369" s="279">
        <v>29</v>
      </c>
      <c r="AA369" s="279">
        <v>19</v>
      </c>
      <c r="AB369" s="452">
        <v>21</v>
      </c>
      <c r="AC369" s="332" t="s">
        <v>3976</v>
      </c>
      <c r="AD369" s="336" t="s">
        <v>2648</v>
      </c>
      <c r="AE369" s="277">
        <v>1</v>
      </c>
      <c r="AF369" s="277">
        <v>0</v>
      </c>
      <c r="AG369" s="334">
        <v>1</v>
      </c>
      <c r="AH369" s="306"/>
    </row>
    <row r="370" spans="1:34" s="283" customFormat="1" ht="126" x14ac:dyDescent="0.2">
      <c r="A370" s="156">
        <v>367</v>
      </c>
      <c r="B370" s="43" t="s">
        <v>1710</v>
      </c>
      <c r="C370" s="277">
        <v>5</v>
      </c>
      <c r="D370" s="277" t="s">
        <v>140</v>
      </c>
      <c r="E370" s="323" t="s">
        <v>3874</v>
      </c>
      <c r="F370" s="332" t="s">
        <v>3968</v>
      </c>
      <c r="G370" s="325" t="s">
        <v>3969</v>
      </c>
      <c r="H370" s="335" t="s">
        <v>2454</v>
      </c>
      <c r="I370" s="298" t="s">
        <v>2455</v>
      </c>
      <c r="J370" s="332" t="s">
        <v>3970</v>
      </c>
      <c r="K370" s="323" t="s">
        <v>3977</v>
      </c>
      <c r="L370" s="329" t="s">
        <v>3972</v>
      </c>
      <c r="M370" s="330" t="s">
        <v>3973</v>
      </c>
      <c r="N370" s="332" t="s">
        <v>3974</v>
      </c>
      <c r="O370" s="332" t="s">
        <v>3978</v>
      </c>
      <c r="P370" s="277" t="s">
        <v>3974</v>
      </c>
      <c r="Q370" s="277">
        <v>1</v>
      </c>
      <c r="R370" s="333">
        <v>10000</v>
      </c>
      <c r="S370" s="333">
        <v>10000</v>
      </c>
      <c r="T370" s="279">
        <v>1</v>
      </c>
      <c r="U370" s="279">
        <v>1</v>
      </c>
      <c r="V370" s="279">
        <v>11</v>
      </c>
      <c r="W370" s="52" t="s">
        <v>664</v>
      </c>
      <c r="X370" s="279">
        <v>8</v>
      </c>
      <c r="Y370" s="279">
        <v>41</v>
      </c>
      <c r="Z370" s="279">
        <v>19</v>
      </c>
      <c r="AA370" s="279">
        <v>19</v>
      </c>
      <c r="AB370" s="452">
        <v>21</v>
      </c>
      <c r="AC370" s="332" t="s">
        <v>3979</v>
      </c>
      <c r="AD370" s="336" t="s">
        <v>2648</v>
      </c>
      <c r="AE370" s="277">
        <v>2</v>
      </c>
      <c r="AF370" s="277">
        <v>0</v>
      </c>
      <c r="AG370" s="334">
        <v>1</v>
      </c>
      <c r="AH370" s="306"/>
    </row>
    <row r="371" spans="1:34" s="283" customFormat="1" ht="126" x14ac:dyDescent="0.2">
      <c r="A371" s="156">
        <v>368</v>
      </c>
      <c r="B371" s="43" t="s">
        <v>1710</v>
      </c>
      <c r="C371" s="277">
        <v>5</v>
      </c>
      <c r="D371" s="277" t="s">
        <v>140</v>
      </c>
      <c r="E371" s="323" t="s">
        <v>3874</v>
      </c>
      <c r="F371" s="332" t="s">
        <v>3980</v>
      </c>
      <c r="G371" s="325" t="s">
        <v>2003</v>
      </c>
      <c r="H371" s="335" t="s">
        <v>3981</v>
      </c>
      <c r="I371" s="298" t="s">
        <v>2005</v>
      </c>
      <c r="J371" s="332" t="s">
        <v>3982</v>
      </c>
      <c r="K371" s="323" t="s">
        <v>3983</v>
      </c>
      <c r="L371" s="338" t="s">
        <v>3984</v>
      </c>
      <c r="M371" s="330" t="s">
        <v>2009</v>
      </c>
      <c r="N371" s="332" t="s">
        <v>3985</v>
      </c>
      <c r="O371" s="332" t="s">
        <v>3986</v>
      </c>
      <c r="P371" s="277" t="s">
        <v>2012</v>
      </c>
      <c r="Q371" s="277">
        <v>1</v>
      </c>
      <c r="R371" s="333">
        <v>10000</v>
      </c>
      <c r="S371" s="333">
        <v>10000</v>
      </c>
      <c r="T371" s="279">
        <v>1</v>
      </c>
      <c r="U371" s="279">
        <v>1</v>
      </c>
      <c r="V371" s="279">
        <v>11</v>
      </c>
      <c r="W371" s="52" t="s">
        <v>664</v>
      </c>
      <c r="X371" s="279">
        <v>8</v>
      </c>
      <c r="Y371" s="279">
        <v>41</v>
      </c>
      <c r="Z371" s="279">
        <v>29</v>
      </c>
      <c r="AA371" s="279">
        <v>19</v>
      </c>
      <c r="AB371" s="452">
        <v>21</v>
      </c>
      <c r="AC371" s="332" t="s">
        <v>3987</v>
      </c>
      <c r="AD371" s="336" t="s">
        <v>2648</v>
      </c>
      <c r="AE371" s="277">
        <v>2</v>
      </c>
      <c r="AF371" s="277">
        <v>0</v>
      </c>
      <c r="AG371" s="334">
        <v>1</v>
      </c>
      <c r="AH371" s="306"/>
    </row>
    <row r="372" spans="1:34" s="283" customFormat="1" ht="126" x14ac:dyDescent="0.2">
      <c r="A372" s="156">
        <v>369</v>
      </c>
      <c r="B372" s="43" t="s">
        <v>1710</v>
      </c>
      <c r="C372" s="277">
        <v>5</v>
      </c>
      <c r="D372" s="277" t="s">
        <v>140</v>
      </c>
      <c r="E372" s="323" t="s">
        <v>3874</v>
      </c>
      <c r="F372" s="332" t="s">
        <v>3988</v>
      </c>
      <c r="G372" s="325" t="s">
        <v>3989</v>
      </c>
      <c r="H372" s="335" t="s">
        <v>3990</v>
      </c>
      <c r="I372" s="298" t="s">
        <v>3991</v>
      </c>
      <c r="J372" s="332" t="s">
        <v>3992</v>
      </c>
      <c r="K372" s="323" t="s">
        <v>3993</v>
      </c>
      <c r="L372" s="329" t="s">
        <v>3994</v>
      </c>
      <c r="M372" s="330" t="s">
        <v>3995</v>
      </c>
      <c r="N372" s="332" t="s">
        <v>3996</v>
      </c>
      <c r="O372" s="332" t="s">
        <v>3997</v>
      </c>
      <c r="P372" s="277" t="s">
        <v>3998</v>
      </c>
      <c r="Q372" s="277">
        <v>1</v>
      </c>
      <c r="R372" s="333">
        <v>15000</v>
      </c>
      <c r="S372" s="333">
        <v>15000</v>
      </c>
      <c r="T372" s="279">
        <v>1</v>
      </c>
      <c r="U372" s="279">
        <v>1</v>
      </c>
      <c r="V372" s="279">
        <v>11</v>
      </c>
      <c r="W372" s="52" t="s">
        <v>664</v>
      </c>
      <c r="X372" s="279">
        <v>8</v>
      </c>
      <c r="Y372" s="279">
        <v>41</v>
      </c>
      <c r="Z372" s="279">
        <v>29</v>
      </c>
      <c r="AA372" s="279">
        <v>19</v>
      </c>
      <c r="AB372" s="452">
        <v>21</v>
      </c>
      <c r="AC372" s="332" t="s">
        <v>3999</v>
      </c>
      <c r="AD372" s="336" t="s">
        <v>2648</v>
      </c>
      <c r="AE372" s="277">
        <v>8</v>
      </c>
      <c r="AF372" s="277">
        <v>0</v>
      </c>
      <c r="AG372" s="334">
        <v>4</v>
      </c>
      <c r="AH372" s="306"/>
    </row>
    <row r="373" spans="1:34" s="283" customFormat="1" ht="141.75" x14ac:dyDescent="0.2">
      <c r="A373" s="156">
        <v>370</v>
      </c>
      <c r="B373" s="43" t="s">
        <v>1710</v>
      </c>
      <c r="C373" s="277">
        <v>5</v>
      </c>
      <c r="D373" s="277" t="s">
        <v>140</v>
      </c>
      <c r="E373" s="323" t="s">
        <v>3874</v>
      </c>
      <c r="F373" s="332" t="s">
        <v>4000</v>
      </c>
      <c r="G373" s="325" t="s">
        <v>4001</v>
      </c>
      <c r="H373" s="335" t="s">
        <v>2445</v>
      </c>
      <c r="I373" s="298" t="s">
        <v>2446</v>
      </c>
      <c r="J373" s="332" t="s">
        <v>4002</v>
      </c>
      <c r="K373" s="323" t="s">
        <v>4003</v>
      </c>
      <c r="L373" s="329" t="s">
        <v>4004</v>
      </c>
      <c r="M373" s="330" t="s">
        <v>4005</v>
      </c>
      <c r="N373" s="332" t="s">
        <v>4006</v>
      </c>
      <c r="O373" s="332" t="s">
        <v>4007</v>
      </c>
      <c r="P373" s="277" t="s">
        <v>4008</v>
      </c>
      <c r="Q373" s="277">
        <v>1</v>
      </c>
      <c r="R373" s="333">
        <v>20000</v>
      </c>
      <c r="S373" s="333">
        <v>20000</v>
      </c>
      <c r="T373" s="279">
        <v>1</v>
      </c>
      <c r="U373" s="279">
        <v>1</v>
      </c>
      <c r="V373" s="279">
        <v>11</v>
      </c>
      <c r="W373" s="52" t="s">
        <v>664</v>
      </c>
      <c r="X373" s="279">
        <v>8</v>
      </c>
      <c r="Y373" s="279">
        <v>41</v>
      </c>
      <c r="Z373" s="279">
        <v>29</v>
      </c>
      <c r="AA373" s="279">
        <v>19</v>
      </c>
      <c r="AB373" s="452">
        <v>21</v>
      </c>
      <c r="AC373" s="332" t="s">
        <v>4009</v>
      </c>
      <c r="AD373" s="336" t="s">
        <v>2648</v>
      </c>
      <c r="AE373" s="277">
        <v>0</v>
      </c>
      <c r="AF373" s="277">
        <v>1</v>
      </c>
      <c r="AG373" s="334">
        <v>9</v>
      </c>
      <c r="AH373" s="306"/>
    </row>
    <row r="374" spans="1:34" s="283" customFormat="1" ht="126" x14ac:dyDescent="0.2">
      <c r="A374" s="156">
        <v>371</v>
      </c>
      <c r="B374" s="43" t="s">
        <v>1710</v>
      </c>
      <c r="C374" s="277">
        <v>5</v>
      </c>
      <c r="D374" s="277" t="s">
        <v>140</v>
      </c>
      <c r="E374" s="323" t="s">
        <v>3874</v>
      </c>
      <c r="F374" s="332" t="s">
        <v>4010</v>
      </c>
      <c r="G374" s="325" t="s">
        <v>1204</v>
      </c>
      <c r="H374" s="335" t="s">
        <v>4011</v>
      </c>
      <c r="I374" s="298" t="s">
        <v>1206</v>
      </c>
      <c r="J374" s="332" t="s">
        <v>1207</v>
      </c>
      <c r="K374" s="323" t="s">
        <v>4012</v>
      </c>
      <c r="L374" s="329" t="s">
        <v>4013</v>
      </c>
      <c r="M374" s="336" t="s">
        <v>2452</v>
      </c>
      <c r="N374" s="382" t="s">
        <v>3495</v>
      </c>
      <c r="O374" s="332" t="s">
        <v>4014</v>
      </c>
      <c r="P374" s="277" t="s">
        <v>3495</v>
      </c>
      <c r="Q374" s="277">
        <v>1</v>
      </c>
      <c r="R374" s="333">
        <v>12000</v>
      </c>
      <c r="S374" s="333">
        <v>12000</v>
      </c>
      <c r="T374" s="279">
        <v>1</v>
      </c>
      <c r="U374" s="279">
        <v>1</v>
      </c>
      <c r="V374" s="279">
        <v>11</v>
      </c>
      <c r="W374" s="52" t="s">
        <v>664</v>
      </c>
      <c r="X374" s="279">
        <v>8</v>
      </c>
      <c r="Y374" s="279">
        <v>41</v>
      </c>
      <c r="Z374" s="279">
        <v>19</v>
      </c>
      <c r="AA374" s="279">
        <v>19</v>
      </c>
      <c r="AB374" s="452">
        <v>21</v>
      </c>
      <c r="AC374" s="332" t="s">
        <v>4015</v>
      </c>
      <c r="AD374" s="336" t="s">
        <v>2648</v>
      </c>
      <c r="AE374" s="277">
        <v>8</v>
      </c>
      <c r="AF374" s="277">
        <v>1</v>
      </c>
      <c r="AG374" s="334">
        <v>3</v>
      </c>
      <c r="AH374" s="306"/>
    </row>
    <row r="375" spans="1:34" s="283" customFormat="1" ht="126" x14ac:dyDescent="0.2">
      <c r="A375" s="156">
        <v>372</v>
      </c>
      <c r="B375" s="43" t="s">
        <v>1710</v>
      </c>
      <c r="C375" s="277">
        <v>5</v>
      </c>
      <c r="D375" s="277" t="s">
        <v>140</v>
      </c>
      <c r="E375" s="323" t="s">
        <v>3874</v>
      </c>
      <c r="F375" s="332" t="s">
        <v>4016</v>
      </c>
      <c r="G375" s="325" t="s">
        <v>4017</v>
      </c>
      <c r="H375" s="335" t="s">
        <v>4018</v>
      </c>
      <c r="I375" s="298" t="s">
        <v>4019</v>
      </c>
      <c r="J375" s="332" t="s">
        <v>1503</v>
      </c>
      <c r="K375" s="323" t="s">
        <v>4020</v>
      </c>
      <c r="L375" s="338" t="s">
        <v>4021</v>
      </c>
      <c r="M375" s="330" t="s">
        <v>4022</v>
      </c>
      <c r="N375" s="332" t="s">
        <v>4023</v>
      </c>
      <c r="O375" s="332" t="s">
        <v>4024</v>
      </c>
      <c r="P375" s="277" t="s">
        <v>4025</v>
      </c>
      <c r="Q375" s="277">
        <v>1</v>
      </c>
      <c r="R375" s="333">
        <v>25000</v>
      </c>
      <c r="S375" s="333">
        <v>25000</v>
      </c>
      <c r="T375" s="279">
        <v>1</v>
      </c>
      <c r="U375" s="279">
        <v>1</v>
      </c>
      <c r="V375" s="279">
        <v>11</v>
      </c>
      <c r="W375" s="52" t="s">
        <v>664</v>
      </c>
      <c r="X375" s="279">
        <v>8</v>
      </c>
      <c r="Y375" s="279">
        <v>41</v>
      </c>
      <c r="Z375" s="279">
        <v>14</v>
      </c>
      <c r="AA375" s="279">
        <v>14</v>
      </c>
      <c r="AB375" s="452">
        <v>21</v>
      </c>
      <c r="AC375" s="332" t="s">
        <v>4026</v>
      </c>
      <c r="AD375" s="336" t="s">
        <v>2648</v>
      </c>
      <c r="AE375" s="277">
        <v>1</v>
      </c>
      <c r="AF375" s="277">
        <v>1</v>
      </c>
      <c r="AG375" s="334">
        <v>8</v>
      </c>
      <c r="AH375" s="306"/>
    </row>
    <row r="376" spans="1:34" s="283" customFormat="1" ht="126" x14ac:dyDescent="0.2">
      <c r="A376" s="156">
        <v>373</v>
      </c>
      <c r="B376" s="43" t="s">
        <v>1710</v>
      </c>
      <c r="C376" s="277">
        <v>5</v>
      </c>
      <c r="D376" s="277" t="s">
        <v>140</v>
      </c>
      <c r="E376" s="323" t="s">
        <v>3874</v>
      </c>
      <c r="F376" s="332" t="s">
        <v>3863</v>
      </c>
      <c r="G376" s="325" t="s">
        <v>1165</v>
      </c>
      <c r="H376" s="335" t="s">
        <v>1166</v>
      </c>
      <c r="I376" s="298" t="s">
        <v>1167</v>
      </c>
      <c r="J376" s="332" t="s">
        <v>1168</v>
      </c>
      <c r="K376" s="323" t="s">
        <v>3864</v>
      </c>
      <c r="L376" s="338" t="s">
        <v>4027</v>
      </c>
      <c r="M376" s="330" t="s">
        <v>3866</v>
      </c>
      <c r="N376" s="332" t="s">
        <v>1169</v>
      </c>
      <c r="O376" s="332" t="s">
        <v>4028</v>
      </c>
      <c r="P376" s="277" t="s">
        <v>4029</v>
      </c>
      <c r="Q376" s="277">
        <v>1</v>
      </c>
      <c r="R376" s="333">
        <v>15000</v>
      </c>
      <c r="S376" s="333">
        <v>15000</v>
      </c>
      <c r="T376" s="279">
        <v>1</v>
      </c>
      <c r="U376" s="279">
        <v>1</v>
      </c>
      <c r="V376" s="279">
        <v>11</v>
      </c>
      <c r="W376" s="52" t="s">
        <v>664</v>
      </c>
      <c r="X376" s="279">
        <v>8</v>
      </c>
      <c r="Y376" s="279">
        <v>41</v>
      </c>
      <c r="Z376" s="279">
        <v>29</v>
      </c>
      <c r="AA376" s="279">
        <v>19</v>
      </c>
      <c r="AB376" s="452">
        <v>21</v>
      </c>
      <c r="AC376" s="332" t="s">
        <v>4030</v>
      </c>
      <c r="AD376" s="336" t="s">
        <v>2648</v>
      </c>
      <c r="AE376" s="277">
        <v>22</v>
      </c>
      <c r="AF376" s="277">
        <v>4</v>
      </c>
      <c r="AG376" s="334">
        <v>0</v>
      </c>
      <c r="AH376" s="306"/>
    </row>
    <row r="377" spans="1:34" s="283" customFormat="1" ht="126" x14ac:dyDescent="0.2">
      <c r="A377" s="156">
        <v>374</v>
      </c>
      <c r="B377" s="43" t="s">
        <v>1710</v>
      </c>
      <c r="C377" s="277">
        <v>5</v>
      </c>
      <c r="D377" s="277" t="s">
        <v>140</v>
      </c>
      <c r="E377" s="323" t="s">
        <v>3874</v>
      </c>
      <c r="F377" s="332" t="s">
        <v>4031</v>
      </c>
      <c r="G377" s="325" t="s">
        <v>4032</v>
      </c>
      <c r="H377" s="335" t="s">
        <v>4033</v>
      </c>
      <c r="I377" s="298" t="s">
        <v>4034</v>
      </c>
      <c r="J377" s="332" t="s">
        <v>4035</v>
      </c>
      <c r="K377" s="323" t="s">
        <v>4036</v>
      </c>
      <c r="L377" s="338" t="s">
        <v>4037</v>
      </c>
      <c r="M377" s="330" t="s">
        <v>4038</v>
      </c>
      <c r="N377" s="332" t="s">
        <v>4039</v>
      </c>
      <c r="O377" s="332" t="s">
        <v>4040</v>
      </c>
      <c r="P377" s="277" t="s">
        <v>4041</v>
      </c>
      <c r="Q377" s="277">
        <v>1</v>
      </c>
      <c r="R377" s="333">
        <v>10000</v>
      </c>
      <c r="S377" s="333">
        <v>10000</v>
      </c>
      <c r="T377" s="279">
        <v>1</v>
      </c>
      <c r="U377" s="279">
        <v>1</v>
      </c>
      <c r="V377" s="279">
        <v>11</v>
      </c>
      <c r="W377" s="52" t="s">
        <v>664</v>
      </c>
      <c r="X377" s="279">
        <v>8</v>
      </c>
      <c r="Y377" s="279">
        <v>41</v>
      </c>
      <c r="Z377" s="279">
        <v>19</v>
      </c>
      <c r="AA377" s="279">
        <v>19</v>
      </c>
      <c r="AB377" s="452">
        <v>21</v>
      </c>
      <c r="AC377" s="332" t="s">
        <v>4042</v>
      </c>
      <c r="AD377" s="336" t="s">
        <v>2648</v>
      </c>
      <c r="AE377" s="277">
        <v>10</v>
      </c>
      <c r="AF377" s="277">
        <v>2</v>
      </c>
      <c r="AG377" s="334">
        <v>0</v>
      </c>
      <c r="AH377" s="306"/>
    </row>
    <row r="378" spans="1:34" s="283" customFormat="1" ht="126" x14ac:dyDescent="0.2">
      <c r="A378" s="156">
        <v>375</v>
      </c>
      <c r="B378" s="43" t="s">
        <v>1710</v>
      </c>
      <c r="C378" s="277">
        <v>5</v>
      </c>
      <c r="D378" s="277" t="s">
        <v>140</v>
      </c>
      <c r="E378" s="323" t="s">
        <v>3874</v>
      </c>
      <c r="F378" s="332" t="s">
        <v>4043</v>
      </c>
      <c r="G378" s="325" t="s">
        <v>4044</v>
      </c>
      <c r="H378" s="335" t="s">
        <v>4045</v>
      </c>
      <c r="I378" s="298" t="s">
        <v>4046</v>
      </c>
      <c r="J378" s="332" t="s">
        <v>4047</v>
      </c>
      <c r="K378" s="323" t="s">
        <v>4048</v>
      </c>
      <c r="L378" s="338" t="s">
        <v>4049</v>
      </c>
      <c r="M378" s="330" t="s">
        <v>4050</v>
      </c>
      <c r="N378" s="332" t="s">
        <v>4051</v>
      </c>
      <c r="O378" s="332" t="s">
        <v>4052</v>
      </c>
      <c r="P378" s="277" t="s">
        <v>4053</v>
      </c>
      <c r="Q378" s="277">
        <v>1</v>
      </c>
      <c r="R378" s="333">
        <v>25000</v>
      </c>
      <c r="S378" s="333">
        <v>25000</v>
      </c>
      <c r="T378" s="279">
        <v>1</v>
      </c>
      <c r="U378" s="279">
        <v>1</v>
      </c>
      <c r="V378" s="279">
        <v>11</v>
      </c>
      <c r="W378" s="52" t="s">
        <v>664</v>
      </c>
      <c r="X378" s="279">
        <v>8</v>
      </c>
      <c r="Y378" s="279">
        <v>41</v>
      </c>
      <c r="Z378" s="279">
        <v>19</v>
      </c>
      <c r="AA378" s="279">
        <v>19</v>
      </c>
      <c r="AB378" s="452">
        <v>21</v>
      </c>
      <c r="AC378" s="332" t="s">
        <v>4054</v>
      </c>
      <c r="AD378" s="336" t="s">
        <v>2648</v>
      </c>
      <c r="AE378" s="277">
        <v>3</v>
      </c>
      <c r="AF378" s="277">
        <v>0</v>
      </c>
      <c r="AG378" s="334">
        <v>1</v>
      </c>
      <c r="AH378" s="306"/>
    </row>
    <row r="379" spans="1:34" s="283" customFormat="1" ht="126" x14ac:dyDescent="0.2">
      <c r="A379" s="156">
        <v>376</v>
      </c>
      <c r="B379" s="43" t="s">
        <v>1710</v>
      </c>
      <c r="C379" s="277">
        <v>5</v>
      </c>
      <c r="D379" s="277" t="s">
        <v>140</v>
      </c>
      <c r="E379" s="323" t="s">
        <v>3874</v>
      </c>
      <c r="F379" s="332" t="s">
        <v>4043</v>
      </c>
      <c r="G379" s="325" t="s">
        <v>4044</v>
      </c>
      <c r="H379" s="335" t="s">
        <v>4045</v>
      </c>
      <c r="I379" s="298" t="s">
        <v>4046</v>
      </c>
      <c r="J379" s="332" t="s">
        <v>4055</v>
      </c>
      <c r="K379" s="323" t="s">
        <v>4056</v>
      </c>
      <c r="L379" s="338" t="s">
        <v>4057</v>
      </c>
      <c r="M379" s="330" t="s">
        <v>4050</v>
      </c>
      <c r="N379" s="332" t="s">
        <v>4058</v>
      </c>
      <c r="O379" s="332" t="s">
        <v>4059</v>
      </c>
      <c r="P379" s="277" t="s">
        <v>4060</v>
      </c>
      <c r="Q379" s="277">
        <v>1</v>
      </c>
      <c r="R379" s="333">
        <v>20000</v>
      </c>
      <c r="S379" s="333">
        <v>20000</v>
      </c>
      <c r="T379" s="279">
        <v>1</v>
      </c>
      <c r="U379" s="279">
        <v>1</v>
      </c>
      <c r="V379" s="279">
        <v>11</v>
      </c>
      <c r="W379" s="52" t="s">
        <v>664</v>
      </c>
      <c r="X379" s="279">
        <v>8</v>
      </c>
      <c r="Y379" s="279">
        <v>41</v>
      </c>
      <c r="Z379" s="279">
        <v>19</v>
      </c>
      <c r="AA379" s="279">
        <v>19</v>
      </c>
      <c r="AB379" s="452">
        <v>21</v>
      </c>
      <c r="AC379" s="332" t="s">
        <v>4061</v>
      </c>
      <c r="AD379" s="336" t="s">
        <v>2648</v>
      </c>
      <c r="AE379" s="277">
        <v>3</v>
      </c>
      <c r="AF379" s="277">
        <v>0</v>
      </c>
      <c r="AG379" s="334">
        <v>1</v>
      </c>
      <c r="AH379" s="306"/>
    </row>
    <row r="380" spans="1:34" s="283" customFormat="1" ht="141.75" x14ac:dyDescent="0.2">
      <c r="A380" s="156">
        <v>377</v>
      </c>
      <c r="B380" s="43" t="s">
        <v>1710</v>
      </c>
      <c r="C380" s="277">
        <v>5</v>
      </c>
      <c r="D380" s="277" t="s">
        <v>140</v>
      </c>
      <c r="E380" s="323" t="s">
        <v>3874</v>
      </c>
      <c r="F380" s="332" t="s">
        <v>4062</v>
      </c>
      <c r="G380" s="325" t="s">
        <v>4063</v>
      </c>
      <c r="H380" s="335" t="s">
        <v>4064</v>
      </c>
      <c r="I380" s="298" t="s">
        <v>4065</v>
      </c>
      <c r="J380" s="332" t="s">
        <v>4066</v>
      </c>
      <c r="K380" s="323" t="s">
        <v>4067</v>
      </c>
      <c r="L380" s="338" t="s">
        <v>4068</v>
      </c>
      <c r="M380" s="330" t="s">
        <v>4069</v>
      </c>
      <c r="N380" s="332" t="s">
        <v>4070</v>
      </c>
      <c r="O380" s="332" t="s">
        <v>4071</v>
      </c>
      <c r="P380" s="277" t="s">
        <v>4072</v>
      </c>
      <c r="Q380" s="277">
        <v>1</v>
      </c>
      <c r="R380" s="333">
        <v>85000</v>
      </c>
      <c r="S380" s="333">
        <v>85000</v>
      </c>
      <c r="T380" s="279">
        <v>1</v>
      </c>
      <c r="U380" s="279">
        <v>1</v>
      </c>
      <c r="V380" s="279">
        <v>11</v>
      </c>
      <c r="W380" s="398" t="s">
        <v>664</v>
      </c>
      <c r="X380" s="279">
        <v>8</v>
      </c>
      <c r="Y380" s="279">
        <v>41</v>
      </c>
      <c r="Z380" s="279">
        <v>19</v>
      </c>
      <c r="AA380" s="279">
        <v>19</v>
      </c>
      <c r="AB380" s="452">
        <v>21</v>
      </c>
      <c r="AC380" s="332" t="s">
        <v>4073</v>
      </c>
      <c r="AD380" s="336" t="s">
        <v>2648</v>
      </c>
      <c r="AE380" s="277">
        <v>8</v>
      </c>
      <c r="AF380" s="277">
        <v>3</v>
      </c>
      <c r="AG380" s="334">
        <v>1</v>
      </c>
      <c r="AH380" s="306"/>
    </row>
    <row r="381" spans="1:34" s="358" customFormat="1" ht="126" x14ac:dyDescent="0.2">
      <c r="A381" s="156">
        <v>378</v>
      </c>
      <c r="B381" s="43" t="s">
        <v>1710</v>
      </c>
      <c r="C381" s="277">
        <v>5</v>
      </c>
      <c r="D381" s="277" t="s">
        <v>140</v>
      </c>
      <c r="E381" s="323" t="s">
        <v>3874</v>
      </c>
      <c r="F381" s="332" t="s">
        <v>4074</v>
      </c>
      <c r="G381" s="325" t="s">
        <v>1227</v>
      </c>
      <c r="H381" s="335" t="s">
        <v>1228</v>
      </c>
      <c r="I381" s="298" t="s">
        <v>1229</v>
      </c>
      <c r="J381" s="332" t="s">
        <v>1230</v>
      </c>
      <c r="K381" s="323" t="s">
        <v>4075</v>
      </c>
      <c r="L381" s="329" t="s">
        <v>4076</v>
      </c>
      <c r="M381" s="330" t="s">
        <v>4077</v>
      </c>
      <c r="N381" s="332" t="s">
        <v>4078</v>
      </c>
      <c r="O381" s="332" t="s">
        <v>4079</v>
      </c>
      <c r="P381" s="277" t="s">
        <v>1231</v>
      </c>
      <c r="Q381" s="277">
        <v>1</v>
      </c>
      <c r="R381" s="333">
        <v>25000</v>
      </c>
      <c r="S381" s="333">
        <v>25000</v>
      </c>
      <c r="T381" s="356">
        <v>1</v>
      </c>
      <c r="U381" s="356">
        <v>1</v>
      </c>
      <c r="V381" s="356">
        <v>11</v>
      </c>
      <c r="W381" s="52" t="s">
        <v>664</v>
      </c>
      <c r="X381" s="356">
        <v>8</v>
      </c>
      <c r="Y381" s="356">
        <v>41</v>
      </c>
      <c r="Z381" s="356">
        <v>29</v>
      </c>
      <c r="AA381" s="356">
        <v>29</v>
      </c>
      <c r="AB381" s="369">
        <v>21</v>
      </c>
      <c r="AC381" s="332" t="s">
        <v>4080</v>
      </c>
      <c r="AD381" s="336" t="s">
        <v>2648</v>
      </c>
      <c r="AE381" s="277">
        <v>4</v>
      </c>
      <c r="AF381" s="277">
        <v>3</v>
      </c>
      <c r="AG381" s="334">
        <v>5</v>
      </c>
      <c r="AH381" s="334"/>
    </row>
    <row r="382" spans="1:34" s="358" customFormat="1" ht="94.5" x14ac:dyDescent="0.2">
      <c r="A382" s="156">
        <v>379</v>
      </c>
      <c r="B382" s="43" t="s">
        <v>1710</v>
      </c>
      <c r="C382" s="277">
        <v>5</v>
      </c>
      <c r="D382" s="277" t="s">
        <v>140</v>
      </c>
      <c r="E382" s="323" t="s">
        <v>4081</v>
      </c>
      <c r="F382" s="332" t="s">
        <v>3611</v>
      </c>
      <c r="G382" s="325" t="s">
        <v>3612</v>
      </c>
      <c r="H382" s="335" t="s">
        <v>3613</v>
      </c>
      <c r="I382" s="298" t="s">
        <v>3614</v>
      </c>
      <c r="J382" s="332" t="s">
        <v>1176</v>
      </c>
      <c r="K382" s="369" t="s">
        <v>4082</v>
      </c>
      <c r="L382" s="338" t="s">
        <v>3615</v>
      </c>
      <c r="M382" s="330" t="s">
        <v>3616</v>
      </c>
      <c r="N382" s="332" t="s">
        <v>3617</v>
      </c>
      <c r="O382" s="332" t="s">
        <v>4083</v>
      </c>
      <c r="P382" s="277" t="s">
        <v>4084</v>
      </c>
      <c r="Q382" s="277">
        <v>1</v>
      </c>
      <c r="R382" s="333">
        <v>20000</v>
      </c>
      <c r="S382" s="333">
        <v>20000</v>
      </c>
      <c r="T382" s="356">
        <v>1</v>
      </c>
      <c r="U382" s="356">
        <v>1</v>
      </c>
      <c r="V382" s="356">
        <v>11</v>
      </c>
      <c r="W382" s="325" t="s">
        <v>653</v>
      </c>
      <c r="X382" s="356">
        <v>19</v>
      </c>
      <c r="Y382" s="356">
        <v>41</v>
      </c>
      <c r="Z382" s="356">
        <v>29</v>
      </c>
      <c r="AA382" s="356">
        <v>29</v>
      </c>
      <c r="AB382" s="369">
        <v>21</v>
      </c>
      <c r="AC382" s="332" t="s">
        <v>4085</v>
      </c>
      <c r="AD382" s="336" t="s">
        <v>2648</v>
      </c>
      <c r="AE382" s="277">
        <v>5</v>
      </c>
      <c r="AF382" s="277">
        <v>2</v>
      </c>
      <c r="AG382" s="334">
        <v>2</v>
      </c>
      <c r="AH382" s="334"/>
    </row>
    <row r="383" spans="1:34" s="358" customFormat="1" ht="94.5" x14ac:dyDescent="0.2">
      <c r="A383" s="156">
        <v>380</v>
      </c>
      <c r="B383" s="43" t="s">
        <v>1710</v>
      </c>
      <c r="C383" s="277">
        <v>5</v>
      </c>
      <c r="D383" s="277" t="s">
        <v>140</v>
      </c>
      <c r="E383" s="323" t="s">
        <v>4081</v>
      </c>
      <c r="F383" s="332" t="s">
        <v>4086</v>
      </c>
      <c r="G383" s="325" t="s">
        <v>4087</v>
      </c>
      <c r="H383" s="335" t="s">
        <v>4088</v>
      </c>
      <c r="I383" s="298" t="s">
        <v>4089</v>
      </c>
      <c r="J383" s="332" t="s">
        <v>4090</v>
      </c>
      <c r="K383" s="323" t="s">
        <v>4091</v>
      </c>
      <c r="L383" s="359" t="s">
        <v>4092</v>
      </c>
      <c r="M383" s="330" t="s">
        <v>4093</v>
      </c>
      <c r="N383" s="332" t="s">
        <v>4094</v>
      </c>
      <c r="O383" s="332" t="s">
        <v>4095</v>
      </c>
      <c r="P383" s="277" t="s">
        <v>4094</v>
      </c>
      <c r="Q383" s="277">
        <v>1</v>
      </c>
      <c r="R383" s="333">
        <v>10000</v>
      </c>
      <c r="S383" s="333">
        <v>10000</v>
      </c>
      <c r="T383" s="356">
        <v>1</v>
      </c>
      <c r="U383" s="356">
        <v>1</v>
      </c>
      <c r="V383" s="356">
        <v>11</v>
      </c>
      <c r="W383" s="325" t="s">
        <v>653</v>
      </c>
      <c r="X383" s="356">
        <v>8</v>
      </c>
      <c r="Y383" s="356">
        <v>41</v>
      </c>
      <c r="Z383" s="356">
        <v>29</v>
      </c>
      <c r="AA383" s="356">
        <v>29</v>
      </c>
      <c r="AB383" s="369">
        <v>21</v>
      </c>
      <c r="AC383" s="332" t="s">
        <v>4096</v>
      </c>
      <c r="AD383" s="336" t="s">
        <v>2648</v>
      </c>
      <c r="AE383" s="277">
        <v>54</v>
      </c>
      <c r="AF383" s="277">
        <v>0</v>
      </c>
      <c r="AG383" s="334">
        <v>1</v>
      </c>
      <c r="AH383" s="334"/>
    </row>
    <row r="384" spans="1:34" s="358" customFormat="1" ht="126" x14ac:dyDescent="0.2">
      <c r="A384" s="156">
        <v>381</v>
      </c>
      <c r="B384" s="43" t="s">
        <v>1710</v>
      </c>
      <c r="C384" s="277">
        <v>5</v>
      </c>
      <c r="D384" s="277" t="s">
        <v>140</v>
      </c>
      <c r="E384" s="323" t="s">
        <v>4081</v>
      </c>
      <c r="F384" s="332" t="s">
        <v>3621</v>
      </c>
      <c r="G384" s="325" t="s">
        <v>3622</v>
      </c>
      <c r="H384" s="370" t="s">
        <v>3623</v>
      </c>
      <c r="I384" s="371" t="s">
        <v>3624</v>
      </c>
      <c r="J384" s="351" t="s">
        <v>3625</v>
      </c>
      <c r="K384" s="372" t="s">
        <v>3626</v>
      </c>
      <c r="L384" s="365" t="s">
        <v>3627</v>
      </c>
      <c r="M384" s="330" t="s">
        <v>3628</v>
      </c>
      <c r="N384" s="332" t="s">
        <v>3629</v>
      </c>
      <c r="O384" s="332" t="s">
        <v>4097</v>
      </c>
      <c r="P384" s="277" t="s">
        <v>4098</v>
      </c>
      <c r="Q384" s="277">
        <v>1</v>
      </c>
      <c r="R384" s="333">
        <v>13000</v>
      </c>
      <c r="S384" s="333">
        <v>13000</v>
      </c>
      <c r="T384" s="356">
        <v>1</v>
      </c>
      <c r="U384" s="356">
        <v>1</v>
      </c>
      <c r="V384" s="356">
        <v>11</v>
      </c>
      <c r="W384" s="325" t="s">
        <v>649</v>
      </c>
      <c r="X384" s="356">
        <v>8</v>
      </c>
      <c r="Y384" s="356">
        <v>41</v>
      </c>
      <c r="Z384" s="356">
        <v>19</v>
      </c>
      <c r="AA384" s="356">
        <v>29</v>
      </c>
      <c r="AB384" s="369">
        <v>21</v>
      </c>
      <c r="AC384" s="332" t="s">
        <v>4099</v>
      </c>
      <c r="AD384" s="336" t="s">
        <v>2648</v>
      </c>
      <c r="AE384" s="277">
        <v>4</v>
      </c>
      <c r="AF384" s="277">
        <v>1</v>
      </c>
      <c r="AG384" s="334">
        <v>3</v>
      </c>
      <c r="AH384" s="334"/>
    </row>
    <row r="385" spans="1:34" s="358" customFormat="1" ht="79.5" customHeight="1" x14ac:dyDescent="0.2">
      <c r="A385" s="156">
        <v>382</v>
      </c>
      <c r="B385" s="43" t="s">
        <v>1710</v>
      </c>
      <c r="C385" s="277">
        <v>5</v>
      </c>
      <c r="D385" s="277" t="s">
        <v>140</v>
      </c>
      <c r="E385" s="323" t="s">
        <v>4081</v>
      </c>
      <c r="F385" s="332" t="s">
        <v>4100</v>
      </c>
      <c r="G385" s="325" t="s">
        <v>1149</v>
      </c>
      <c r="H385" s="335" t="s">
        <v>1150</v>
      </c>
      <c r="I385" s="298" t="s">
        <v>1151</v>
      </c>
      <c r="J385" s="332" t="s">
        <v>4101</v>
      </c>
      <c r="K385" s="323" t="s">
        <v>4102</v>
      </c>
      <c r="L385" s="359" t="s">
        <v>4103</v>
      </c>
      <c r="M385" s="330" t="s">
        <v>4104</v>
      </c>
      <c r="N385" s="332" t="s">
        <v>1153</v>
      </c>
      <c r="O385" s="332" t="s">
        <v>4105</v>
      </c>
      <c r="P385" s="332" t="s">
        <v>1153</v>
      </c>
      <c r="Q385" s="277">
        <v>1</v>
      </c>
      <c r="R385" s="333">
        <v>560000</v>
      </c>
      <c r="S385" s="333">
        <v>560000</v>
      </c>
      <c r="T385" s="356">
        <v>1</v>
      </c>
      <c r="U385" s="356">
        <v>1</v>
      </c>
      <c r="V385" s="356">
        <v>11</v>
      </c>
      <c r="W385" s="325" t="s">
        <v>644</v>
      </c>
      <c r="X385" s="356">
        <v>106</v>
      </c>
      <c r="Y385" s="356">
        <v>41</v>
      </c>
      <c r="Z385" s="356">
        <v>39</v>
      </c>
      <c r="AA385" s="356">
        <v>29</v>
      </c>
      <c r="AB385" s="369">
        <v>21</v>
      </c>
      <c r="AC385" s="332" t="s">
        <v>4106</v>
      </c>
      <c r="AD385" s="336" t="s">
        <v>2648</v>
      </c>
      <c r="AE385" s="277">
        <v>10</v>
      </c>
      <c r="AF385" s="277">
        <v>6</v>
      </c>
      <c r="AG385" s="334">
        <v>3</v>
      </c>
      <c r="AH385" s="334"/>
    </row>
    <row r="386" spans="1:34" s="358" customFormat="1" ht="63.75" customHeight="1" x14ac:dyDescent="0.2">
      <c r="A386" s="156">
        <v>383</v>
      </c>
      <c r="B386" s="43" t="s">
        <v>1710</v>
      </c>
      <c r="C386" s="277">
        <v>5</v>
      </c>
      <c r="D386" s="277" t="s">
        <v>140</v>
      </c>
      <c r="E386" s="323" t="s">
        <v>4081</v>
      </c>
      <c r="F386" s="332" t="s">
        <v>4107</v>
      </c>
      <c r="G386" s="325" t="s">
        <v>1126</v>
      </c>
      <c r="H386" s="335" t="s">
        <v>1127</v>
      </c>
      <c r="I386" s="298" t="s">
        <v>4108</v>
      </c>
      <c r="J386" s="332" t="s">
        <v>1128</v>
      </c>
      <c r="K386" s="323" t="s">
        <v>4109</v>
      </c>
      <c r="L386" s="359" t="s">
        <v>4110</v>
      </c>
      <c r="M386" s="330" t="s">
        <v>4111</v>
      </c>
      <c r="N386" s="332" t="s">
        <v>4112</v>
      </c>
      <c r="O386" s="332" t="s">
        <v>4113</v>
      </c>
      <c r="P386" s="277" t="s">
        <v>4114</v>
      </c>
      <c r="Q386" s="277">
        <v>1</v>
      </c>
      <c r="R386" s="333">
        <v>40000</v>
      </c>
      <c r="S386" s="333">
        <v>40000</v>
      </c>
      <c r="T386" s="356">
        <v>1</v>
      </c>
      <c r="U386" s="356">
        <v>1</v>
      </c>
      <c r="V386" s="356">
        <v>11</v>
      </c>
      <c r="W386" s="325" t="s">
        <v>644</v>
      </c>
      <c r="X386" s="356">
        <v>111</v>
      </c>
      <c r="Y386" s="356">
        <v>41</v>
      </c>
      <c r="Z386" s="356">
        <v>29</v>
      </c>
      <c r="AA386" s="356">
        <v>29</v>
      </c>
      <c r="AB386" s="369">
        <v>21</v>
      </c>
      <c r="AC386" s="332" t="s">
        <v>4115</v>
      </c>
      <c r="AD386" s="336" t="s">
        <v>2648</v>
      </c>
      <c r="AE386" s="277">
        <v>12</v>
      </c>
      <c r="AF386" s="277">
        <v>1</v>
      </c>
      <c r="AG386" s="334">
        <v>1</v>
      </c>
      <c r="AH386" s="334"/>
    </row>
    <row r="387" spans="1:34" s="358" customFormat="1" ht="64.5" customHeight="1" x14ac:dyDescent="0.2">
      <c r="A387" s="156">
        <v>384</v>
      </c>
      <c r="B387" s="43" t="s">
        <v>1710</v>
      </c>
      <c r="C387" s="277">
        <v>5</v>
      </c>
      <c r="D387" s="277" t="s">
        <v>140</v>
      </c>
      <c r="E387" s="323" t="s">
        <v>4081</v>
      </c>
      <c r="F387" s="332" t="s">
        <v>4116</v>
      </c>
      <c r="G387" s="325" t="s">
        <v>4117</v>
      </c>
      <c r="H387" s="335" t="s">
        <v>4118</v>
      </c>
      <c r="I387" s="298" t="s">
        <v>4119</v>
      </c>
      <c r="J387" s="332" t="s">
        <v>4120</v>
      </c>
      <c r="K387" s="323" t="s">
        <v>4121</v>
      </c>
      <c r="L387" s="359" t="s">
        <v>4122</v>
      </c>
      <c r="M387" s="330" t="s">
        <v>4123</v>
      </c>
      <c r="N387" s="332" t="s">
        <v>4124</v>
      </c>
      <c r="O387" s="332" t="s">
        <v>4125</v>
      </c>
      <c r="P387" s="277" t="s">
        <v>4124</v>
      </c>
      <c r="Q387" s="277">
        <v>1</v>
      </c>
      <c r="R387" s="333">
        <v>15000</v>
      </c>
      <c r="S387" s="333">
        <v>15000</v>
      </c>
      <c r="T387" s="356">
        <v>1</v>
      </c>
      <c r="U387" s="356">
        <v>1</v>
      </c>
      <c r="V387" s="356">
        <v>11</v>
      </c>
      <c r="W387" s="325" t="s">
        <v>668</v>
      </c>
      <c r="X387" s="356">
        <v>8</v>
      </c>
      <c r="Y387" s="356">
        <v>41</v>
      </c>
      <c r="Z387" s="356">
        <v>29</v>
      </c>
      <c r="AA387" s="356">
        <v>19</v>
      </c>
      <c r="AB387" s="369">
        <v>21</v>
      </c>
      <c r="AC387" s="332" t="s">
        <v>4126</v>
      </c>
      <c r="AD387" s="336" t="s">
        <v>2648</v>
      </c>
      <c r="AE387" s="277">
        <v>0</v>
      </c>
      <c r="AF387" s="277">
        <v>1</v>
      </c>
      <c r="AG387" s="334">
        <v>0</v>
      </c>
      <c r="AH387" s="334"/>
    </row>
    <row r="388" spans="1:34" s="358" customFormat="1" ht="94.5" x14ac:dyDescent="0.2">
      <c r="A388" s="156">
        <v>385</v>
      </c>
      <c r="B388" s="43" t="s">
        <v>1710</v>
      </c>
      <c r="C388" s="277">
        <v>5</v>
      </c>
      <c r="D388" s="277" t="s">
        <v>140</v>
      </c>
      <c r="E388" s="323" t="s">
        <v>4081</v>
      </c>
      <c r="F388" s="332" t="s">
        <v>2658</v>
      </c>
      <c r="G388" s="325" t="s">
        <v>2659</v>
      </c>
      <c r="H388" s="335" t="s">
        <v>2650</v>
      </c>
      <c r="I388" s="298" t="s">
        <v>5283</v>
      </c>
      <c r="J388" s="332" t="s">
        <v>2660</v>
      </c>
      <c r="K388" s="323" t="s">
        <v>2661</v>
      </c>
      <c r="L388" s="329" t="s">
        <v>2662</v>
      </c>
      <c r="M388" s="330" t="s">
        <v>2663</v>
      </c>
      <c r="N388" s="332" t="s">
        <v>2664</v>
      </c>
      <c r="O388" s="332" t="s">
        <v>650</v>
      </c>
      <c r="P388" s="277" t="s">
        <v>4127</v>
      </c>
      <c r="Q388" s="277">
        <v>1</v>
      </c>
      <c r="R388" s="333">
        <v>35000</v>
      </c>
      <c r="S388" s="333">
        <v>35000</v>
      </c>
      <c r="T388" s="356">
        <v>1</v>
      </c>
      <c r="U388" s="356">
        <v>1</v>
      </c>
      <c r="V388" s="356">
        <v>11</v>
      </c>
      <c r="W388" s="325" t="s">
        <v>626</v>
      </c>
      <c r="X388" s="356">
        <v>61</v>
      </c>
      <c r="Y388" s="356">
        <v>41</v>
      </c>
      <c r="Z388" s="356">
        <v>26</v>
      </c>
      <c r="AA388" s="356">
        <v>26</v>
      </c>
      <c r="AB388" s="369">
        <v>21</v>
      </c>
      <c r="AC388" s="332" t="s">
        <v>4128</v>
      </c>
      <c r="AD388" s="336" t="s">
        <v>2648</v>
      </c>
      <c r="AE388" s="277">
        <v>6</v>
      </c>
      <c r="AF388" s="277">
        <v>1</v>
      </c>
      <c r="AG388" s="334">
        <v>0</v>
      </c>
      <c r="AH388" s="334"/>
    </row>
    <row r="389" spans="1:34" s="358" customFormat="1" ht="64.5" customHeight="1" x14ac:dyDescent="0.2">
      <c r="A389" s="156">
        <v>386</v>
      </c>
      <c r="B389" s="43" t="s">
        <v>1710</v>
      </c>
      <c r="C389" s="277">
        <v>5</v>
      </c>
      <c r="D389" s="277" t="s">
        <v>140</v>
      </c>
      <c r="E389" s="323" t="s">
        <v>4081</v>
      </c>
      <c r="F389" s="332" t="s">
        <v>4129</v>
      </c>
      <c r="G389" s="325" t="s">
        <v>3888</v>
      </c>
      <c r="H389" s="335" t="s">
        <v>3889</v>
      </c>
      <c r="I389" s="298" t="s">
        <v>3890</v>
      </c>
      <c r="J389" s="332" t="s">
        <v>3891</v>
      </c>
      <c r="K389" s="323" t="s">
        <v>4130</v>
      </c>
      <c r="L389" s="359" t="s">
        <v>4131</v>
      </c>
      <c r="M389" s="330" t="s">
        <v>3894</v>
      </c>
      <c r="N389" s="332" t="s">
        <v>4132</v>
      </c>
      <c r="O389" s="332" t="s">
        <v>4133</v>
      </c>
      <c r="P389" s="277" t="s">
        <v>4132</v>
      </c>
      <c r="Q389" s="277">
        <v>1</v>
      </c>
      <c r="R389" s="333">
        <v>20000</v>
      </c>
      <c r="S389" s="333">
        <v>20000</v>
      </c>
      <c r="T389" s="356">
        <v>1</v>
      </c>
      <c r="U389" s="356">
        <v>1</v>
      </c>
      <c r="V389" s="356">
        <v>11</v>
      </c>
      <c r="W389" s="325" t="s">
        <v>653</v>
      </c>
      <c r="X389" s="356">
        <v>19</v>
      </c>
      <c r="Y389" s="356">
        <v>41</v>
      </c>
      <c r="Z389" s="356">
        <v>29</v>
      </c>
      <c r="AA389" s="356">
        <v>29</v>
      </c>
      <c r="AB389" s="369">
        <v>21</v>
      </c>
      <c r="AC389" s="332" t="s">
        <v>4134</v>
      </c>
      <c r="AD389" s="336" t="s">
        <v>2648</v>
      </c>
      <c r="AE389" s="277">
        <v>8</v>
      </c>
      <c r="AF389" s="277">
        <v>0</v>
      </c>
      <c r="AG389" s="334">
        <v>1</v>
      </c>
      <c r="AH389" s="334"/>
    </row>
    <row r="390" spans="1:34" s="358" customFormat="1" ht="110.25" x14ac:dyDescent="0.2">
      <c r="A390" s="156">
        <v>387</v>
      </c>
      <c r="B390" s="43" t="s">
        <v>1710</v>
      </c>
      <c r="C390" s="277">
        <v>5</v>
      </c>
      <c r="D390" s="277" t="s">
        <v>140</v>
      </c>
      <c r="E390" s="323" t="s">
        <v>4081</v>
      </c>
      <c r="F390" s="332" t="s">
        <v>3899</v>
      </c>
      <c r="G390" s="325" t="s">
        <v>3900</v>
      </c>
      <c r="H390" s="335" t="s">
        <v>3901</v>
      </c>
      <c r="I390" s="298" t="s">
        <v>3902</v>
      </c>
      <c r="J390" s="332" t="s">
        <v>1269</v>
      </c>
      <c r="K390" s="323" t="s">
        <v>3903</v>
      </c>
      <c r="L390" s="329" t="s">
        <v>4135</v>
      </c>
      <c r="M390" s="330" t="s">
        <v>3905</v>
      </c>
      <c r="N390" s="332" t="s">
        <v>3906</v>
      </c>
      <c r="O390" s="332" t="s">
        <v>4136</v>
      </c>
      <c r="P390" s="277" t="s">
        <v>4137</v>
      </c>
      <c r="Q390" s="277">
        <v>1</v>
      </c>
      <c r="R390" s="333">
        <v>10000</v>
      </c>
      <c r="S390" s="333">
        <v>10000</v>
      </c>
      <c r="T390" s="356">
        <v>1</v>
      </c>
      <c r="U390" s="356">
        <v>1</v>
      </c>
      <c r="V390" s="356">
        <v>11</v>
      </c>
      <c r="W390" s="325" t="s">
        <v>653</v>
      </c>
      <c r="X390" s="356">
        <v>76</v>
      </c>
      <c r="Y390" s="356">
        <v>41</v>
      </c>
      <c r="Z390" s="356">
        <v>29</v>
      </c>
      <c r="AA390" s="356">
        <v>29</v>
      </c>
      <c r="AB390" s="369">
        <v>21</v>
      </c>
      <c r="AC390" s="332" t="s">
        <v>4138</v>
      </c>
      <c r="AD390" s="336" t="s">
        <v>2648</v>
      </c>
      <c r="AE390" s="277">
        <v>2</v>
      </c>
      <c r="AF390" s="277">
        <v>1</v>
      </c>
      <c r="AG390" s="334">
        <v>1</v>
      </c>
      <c r="AH390" s="334"/>
    </row>
    <row r="391" spans="1:34" s="358" customFormat="1" ht="110.25" x14ac:dyDescent="0.2">
      <c r="A391" s="156">
        <v>388</v>
      </c>
      <c r="B391" s="43" t="s">
        <v>1710</v>
      </c>
      <c r="C391" s="277">
        <v>5</v>
      </c>
      <c r="D391" s="277" t="s">
        <v>140</v>
      </c>
      <c r="E391" s="323" t="s">
        <v>4081</v>
      </c>
      <c r="F391" s="332" t="s">
        <v>3899</v>
      </c>
      <c r="G391" s="325" t="s">
        <v>3900</v>
      </c>
      <c r="H391" s="335" t="s">
        <v>3901</v>
      </c>
      <c r="I391" s="298" t="s">
        <v>3902</v>
      </c>
      <c r="J391" s="332" t="s">
        <v>1269</v>
      </c>
      <c r="K391" s="323" t="s">
        <v>3903</v>
      </c>
      <c r="L391" s="359" t="s">
        <v>3904</v>
      </c>
      <c r="M391" s="330" t="s">
        <v>3905</v>
      </c>
      <c r="N391" s="386" t="s">
        <v>3906</v>
      </c>
      <c r="O391" s="332" t="s">
        <v>4139</v>
      </c>
      <c r="P391" s="277" t="s">
        <v>4140</v>
      </c>
      <c r="Q391" s="277">
        <v>1</v>
      </c>
      <c r="R391" s="333">
        <v>10000</v>
      </c>
      <c r="S391" s="333">
        <v>10000</v>
      </c>
      <c r="T391" s="356">
        <v>1</v>
      </c>
      <c r="U391" s="356">
        <v>1</v>
      </c>
      <c r="V391" s="356">
        <v>11</v>
      </c>
      <c r="W391" s="325" t="s">
        <v>653</v>
      </c>
      <c r="X391" s="356">
        <v>15</v>
      </c>
      <c r="Y391" s="356">
        <v>41</v>
      </c>
      <c r="Z391" s="356">
        <v>29</v>
      </c>
      <c r="AA391" s="356">
        <v>29</v>
      </c>
      <c r="AB391" s="369">
        <v>21</v>
      </c>
      <c r="AC391" s="332" t="s">
        <v>4141</v>
      </c>
      <c r="AD391" s="336" t="s">
        <v>2648</v>
      </c>
      <c r="AE391" s="277">
        <v>15</v>
      </c>
      <c r="AF391" s="277">
        <v>2</v>
      </c>
      <c r="AG391" s="334">
        <v>1</v>
      </c>
      <c r="AH391" s="334"/>
    </row>
    <row r="392" spans="1:34" s="358" customFormat="1" ht="126" x14ac:dyDescent="0.2">
      <c r="A392" s="156">
        <v>389</v>
      </c>
      <c r="B392" s="43" t="s">
        <v>1710</v>
      </c>
      <c r="C392" s="277">
        <v>5</v>
      </c>
      <c r="D392" s="277" t="s">
        <v>140</v>
      </c>
      <c r="E392" s="323" t="s">
        <v>4081</v>
      </c>
      <c r="F392" s="332" t="s">
        <v>2668</v>
      </c>
      <c r="G392" s="325">
        <v>21006757</v>
      </c>
      <c r="H392" s="335" t="s">
        <v>2669</v>
      </c>
      <c r="I392" s="298" t="s">
        <v>13397</v>
      </c>
      <c r="J392" s="332" t="s">
        <v>2670</v>
      </c>
      <c r="K392" s="323" t="s">
        <v>2671</v>
      </c>
      <c r="L392" s="329" t="s">
        <v>2672</v>
      </c>
      <c r="M392" s="330" t="s">
        <v>2673</v>
      </c>
      <c r="N392" s="328" t="s">
        <v>2674</v>
      </c>
      <c r="O392" s="332" t="s">
        <v>4142</v>
      </c>
      <c r="P392" s="277" t="s">
        <v>2676</v>
      </c>
      <c r="Q392" s="277">
        <v>1</v>
      </c>
      <c r="R392" s="333">
        <v>30000</v>
      </c>
      <c r="S392" s="333">
        <v>30000</v>
      </c>
      <c r="T392" s="356">
        <v>1</v>
      </c>
      <c r="U392" s="356">
        <v>1</v>
      </c>
      <c r="V392" s="356">
        <v>11</v>
      </c>
      <c r="W392" s="325" t="s">
        <v>653</v>
      </c>
      <c r="X392" s="356">
        <v>75</v>
      </c>
      <c r="Y392" s="356">
        <v>41</v>
      </c>
      <c r="Z392" s="356">
        <v>29</v>
      </c>
      <c r="AA392" s="356">
        <v>29</v>
      </c>
      <c r="AB392" s="369">
        <v>21</v>
      </c>
      <c r="AC392" s="332" t="s">
        <v>4143</v>
      </c>
      <c r="AD392" s="336" t="s">
        <v>2648</v>
      </c>
      <c r="AE392" s="277">
        <v>6</v>
      </c>
      <c r="AF392" s="277">
        <v>0</v>
      </c>
      <c r="AG392" s="334">
        <v>2</v>
      </c>
      <c r="AH392" s="334"/>
    </row>
    <row r="393" spans="1:34" s="358" customFormat="1" ht="141.75" x14ac:dyDescent="0.2">
      <c r="A393" s="156">
        <v>390</v>
      </c>
      <c r="B393" s="43" t="s">
        <v>1710</v>
      </c>
      <c r="C393" s="277">
        <v>5</v>
      </c>
      <c r="D393" s="277" t="s">
        <v>140</v>
      </c>
      <c r="E393" s="323" t="s">
        <v>4081</v>
      </c>
      <c r="F393" s="332" t="s">
        <v>2678</v>
      </c>
      <c r="G393" s="325" t="s">
        <v>4144</v>
      </c>
      <c r="H393" s="335" t="s">
        <v>4145</v>
      </c>
      <c r="I393" s="298" t="s">
        <v>4146</v>
      </c>
      <c r="J393" s="332" t="s">
        <v>2680</v>
      </c>
      <c r="K393" s="323" t="s">
        <v>4147</v>
      </c>
      <c r="L393" s="359" t="s">
        <v>2682</v>
      </c>
      <c r="M393" s="330" t="s">
        <v>2683</v>
      </c>
      <c r="N393" s="332" t="s">
        <v>2684</v>
      </c>
      <c r="O393" s="332" t="s">
        <v>4148</v>
      </c>
      <c r="P393" s="277" t="s">
        <v>2684</v>
      </c>
      <c r="Q393" s="277">
        <v>1</v>
      </c>
      <c r="R393" s="333">
        <v>20000</v>
      </c>
      <c r="S393" s="333">
        <v>20000</v>
      </c>
      <c r="T393" s="356">
        <v>1</v>
      </c>
      <c r="U393" s="356">
        <v>1</v>
      </c>
      <c r="V393" s="356">
        <v>11</v>
      </c>
      <c r="W393" s="325" t="s">
        <v>653</v>
      </c>
      <c r="X393" s="356">
        <v>19</v>
      </c>
      <c r="Y393" s="356">
        <v>41</v>
      </c>
      <c r="Z393" s="356">
        <v>29</v>
      </c>
      <c r="AA393" s="356">
        <v>29</v>
      </c>
      <c r="AB393" s="369">
        <v>21</v>
      </c>
      <c r="AC393" s="332" t="s">
        <v>4149</v>
      </c>
      <c r="AD393" s="336" t="s">
        <v>2648</v>
      </c>
      <c r="AE393" s="277">
        <v>15</v>
      </c>
      <c r="AF393" s="277">
        <v>4</v>
      </c>
      <c r="AG393" s="334">
        <v>0</v>
      </c>
      <c r="AH393" s="334"/>
    </row>
    <row r="394" spans="1:34" s="358" customFormat="1" ht="126" x14ac:dyDescent="0.2">
      <c r="A394" s="156">
        <v>391</v>
      </c>
      <c r="B394" s="43" t="s">
        <v>1710</v>
      </c>
      <c r="C394" s="277">
        <v>5</v>
      </c>
      <c r="D394" s="277" t="s">
        <v>140</v>
      </c>
      <c r="E394" s="323" t="s">
        <v>4081</v>
      </c>
      <c r="F394" s="332" t="s">
        <v>4150</v>
      </c>
      <c r="G394" s="325" t="s">
        <v>4151</v>
      </c>
      <c r="H394" s="335" t="s">
        <v>4152</v>
      </c>
      <c r="I394" s="298" t="s">
        <v>4153</v>
      </c>
      <c r="J394" s="332" t="s">
        <v>4154</v>
      </c>
      <c r="K394" s="323" t="s">
        <v>4155</v>
      </c>
      <c r="L394" s="359" t="s">
        <v>4156</v>
      </c>
      <c r="M394" s="330" t="s">
        <v>4157</v>
      </c>
      <c r="N394" s="332" t="s">
        <v>4158</v>
      </c>
      <c r="O394" s="332" t="s">
        <v>4159</v>
      </c>
      <c r="P394" s="277" t="s">
        <v>4158</v>
      </c>
      <c r="Q394" s="277">
        <v>1</v>
      </c>
      <c r="R394" s="333">
        <v>10000</v>
      </c>
      <c r="S394" s="333">
        <v>10000</v>
      </c>
      <c r="T394" s="356">
        <v>1</v>
      </c>
      <c r="U394" s="356">
        <v>1</v>
      </c>
      <c r="V394" s="356">
        <v>11</v>
      </c>
      <c r="W394" s="325" t="s">
        <v>653</v>
      </c>
      <c r="X394" s="356">
        <v>75</v>
      </c>
      <c r="Y394" s="356">
        <v>41</v>
      </c>
      <c r="Z394" s="356">
        <v>29</v>
      </c>
      <c r="AA394" s="356">
        <v>29</v>
      </c>
      <c r="AB394" s="369">
        <v>21</v>
      </c>
      <c r="AC394" s="332" t="s">
        <v>4160</v>
      </c>
      <c r="AD394" s="336" t="s">
        <v>2648</v>
      </c>
      <c r="AE394" s="277">
        <v>0</v>
      </c>
      <c r="AF394" s="277">
        <v>0</v>
      </c>
      <c r="AG394" s="334">
        <v>2</v>
      </c>
      <c r="AH394" s="334"/>
    </row>
    <row r="395" spans="1:34" s="358" customFormat="1" ht="94.5" x14ac:dyDescent="0.2">
      <c r="A395" s="156">
        <v>392</v>
      </c>
      <c r="B395" s="43" t="s">
        <v>1710</v>
      </c>
      <c r="C395" s="277">
        <v>5</v>
      </c>
      <c r="D395" s="277" t="s">
        <v>140</v>
      </c>
      <c r="E395" s="323" t="s">
        <v>4081</v>
      </c>
      <c r="F395" s="332" t="s">
        <v>4161</v>
      </c>
      <c r="G395" s="325" t="s">
        <v>3645</v>
      </c>
      <c r="H395" s="373" t="s">
        <v>3646</v>
      </c>
      <c r="I395" s="374" t="s">
        <v>3647</v>
      </c>
      <c r="J395" s="354" t="s">
        <v>3648</v>
      </c>
      <c r="K395" s="372" t="s">
        <v>3649</v>
      </c>
      <c r="L395" s="365" t="s">
        <v>3650</v>
      </c>
      <c r="M395" s="330" t="s">
        <v>3651</v>
      </c>
      <c r="N395" s="332" t="s">
        <v>3652</v>
      </c>
      <c r="O395" s="332" t="s">
        <v>4162</v>
      </c>
      <c r="P395" s="277" t="s">
        <v>3652</v>
      </c>
      <c r="Q395" s="277">
        <v>1</v>
      </c>
      <c r="R395" s="333">
        <v>17000</v>
      </c>
      <c r="S395" s="333">
        <v>17000</v>
      </c>
      <c r="T395" s="356">
        <v>1</v>
      </c>
      <c r="U395" s="356">
        <v>1</v>
      </c>
      <c r="V395" s="356">
        <v>11</v>
      </c>
      <c r="W395" s="325" t="s">
        <v>653</v>
      </c>
      <c r="X395" s="356">
        <v>75</v>
      </c>
      <c r="Y395" s="356">
        <v>41</v>
      </c>
      <c r="Z395" s="356">
        <v>29</v>
      </c>
      <c r="AA395" s="356">
        <v>29</v>
      </c>
      <c r="AB395" s="369">
        <v>21</v>
      </c>
      <c r="AC395" s="332" t="s">
        <v>4163</v>
      </c>
      <c r="AD395" s="336" t="s">
        <v>2648</v>
      </c>
      <c r="AE395" s="277">
        <v>6</v>
      </c>
      <c r="AF395" s="277">
        <v>0</v>
      </c>
      <c r="AG395" s="334">
        <v>5</v>
      </c>
      <c r="AH395" s="334"/>
    </row>
    <row r="396" spans="1:34" s="358" customFormat="1" ht="141.75" x14ac:dyDescent="0.2">
      <c r="A396" s="156">
        <v>393</v>
      </c>
      <c r="B396" s="43" t="s">
        <v>1710</v>
      </c>
      <c r="C396" s="277">
        <v>5</v>
      </c>
      <c r="D396" s="277" t="s">
        <v>140</v>
      </c>
      <c r="E396" s="323" t="s">
        <v>4081</v>
      </c>
      <c r="F396" s="332" t="s">
        <v>4164</v>
      </c>
      <c r="G396" s="325" t="s">
        <v>4165</v>
      </c>
      <c r="H396" s="335" t="s">
        <v>4166</v>
      </c>
      <c r="I396" s="298" t="s">
        <v>4167</v>
      </c>
      <c r="J396" s="332" t="s">
        <v>4168</v>
      </c>
      <c r="K396" s="323" t="s">
        <v>4169</v>
      </c>
      <c r="L396" s="359" t="s">
        <v>4170</v>
      </c>
      <c r="M396" s="330" t="s">
        <v>4171</v>
      </c>
      <c r="N396" s="277" t="s">
        <v>4172</v>
      </c>
      <c r="O396" s="332" t="s">
        <v>4173</v>
      </c>
      <c r="P396" s="277" t="s">
        <v>4172</v>
      </c>
      <c r="Q396" s="277">
        <v>1</v>
      </c>
      <c r="R396" s="333">
        <v>10000</v>
      </c>
      <c r="S396" s="333">
        <v>10000</v>
      </c>
      <c r="T396" s="356">
        <v>1</v>
      </c>
      <c r="U396" s="356">
        <v>1</v>
      </c>
      <c r="V396" s="356">
        <v>11</v>
      </c>
      <c r="W396" s="325" t="s">
        <v>653</v>
      </c>
      <c r="X396" s="356">
        <v>35</v>
      </c>
      <c r="Y396" s="356">
        <v>41</v>
      </c>
      <c r="Z396" s="356">
        <v>29</v>
      </c>
      <c r="AA396" s="356">
        <v>29</v>
      </c>
      <c r="AB396" s="369">
        <v>21</v>
      </c>
      <c r="AC396" s="332" t="s">
        <v>4174</v>
      </c>
      <c r="AD396" s="336" t="s">
        <v>2648</v>
      </c>
      <c r="AE396" s="277">
        <v>5</v>
      </c>
      <c r="AF396" s="277">
        <v>0</v>
      </c>
      <c r="AG396" s="334">
        <v>2</v>
      </c>
      <c r="AH396" s="334"/>
    </row>
    <row r="397" spans="1:34" s="358" customFormat="1" ht="126" x14ac:dyDescent="0.2">
      <c r="A397" s="156">
        <v>394</v>
      </c>
      <c r="B397" s="43" t="s">
        <v>1710</v>
      </c>
      <c r="C397" s="277">
        <v>5</v>
      </c>
      <c r="D397" s="277" t="s">
        <v>140</v>
      </c>
      <c r="E397" s="323" t="s">
        <v>4081</v>
      </c>
      <c r="F397" s="332" t="s">
        <v>4175</v>
      </c>
      <c r="G397" s="325" t="s">
        <v>4176</v>
      </c>
      <c r="H397" s="335" t="s">
        <v>4177</v>
      </c>
      <c r="I397" s="298" t="s">
        <v>4178</v>
      </c>
      <c r="J397" s="332" t="s">
        <v>4179</v>
      </c>
      <c r="K397" s="323" t="s">
        <v>4180</v>
      </c>
      <c r="L397" s="359" t="s">
        <v>4181</v>
      </c>
      <c r="M397" s="330" t="s">
        <v>4182</v>
      </c>
      <c r="N397" s="332" t="s">
        <v>4183</v>
      </c>
      <c r="O397" s="332" t="s">
        <v>4184</v>
      </c>
      <c r="P397" s="277" t="s">
        <v>4185</v>
      </c>
      <c r="Q397" s="277">
        <v>1</v>
      </c>
      <c r="R397" s="333">
        <v>20000</v>
      </c>
      <c r="S397" s="333">
        <v>20000</v>
      </c>
      <c r="T397" s="356">
        <v>1</v>
      </c>
      <c r="U397" s="356">
        <v>1</v>
      </c>
      <c r="V397" s="356">
        <v>11</v>
      </c>
      <c r="W397" s="325" t="s">
        <v>626</v>
      </c>
      <c r="X397" s="356">
        <v>61</v>
      </c>
      <c r="Y397" s="356">
        <v>41</v>
      </c>
      <c r="Z397" s="356">
        <v>3</v>
      </c>
      <c r="AA397" s="356">
        <v>3</v>
      </c>
      <c r="AB397" s="369">
        <v>21</v>
      </c>
      <c r="AC397" s="332" t="s">
        <v>4186</v>
      </c>
      <c r="AD397" s="336" t="s">
        <v>2648</v>
      </c>
      <c r="AE397" s="277">
        <v>2</v>
      </c>
      <c r="AF397" s="277">
        <v>0</v>
      </c>
      <c r="AG397" s="334">
        <v>2</v>
      </c>
      <c r="AH397" s="334"/>
    </row>
    <row r="398" spans="1:34" s="358" customFormat="1" ht="126" x14ac:dyDescent="0.2">
      <c r="A398" s="156">
        <v>395</v>
      </c>
      <c r="B398" s="43" t="s">
        <v>1710</v>
      </c>
      <c r="C398" s="277">
        <v>5</v>
      </c>
      <c r="D398" s="277" t="s">
        <v>140</v>
      </c>
      <c r="E398" s="323" t="s">
        <v>4081</v>
      </c>
      <c r="F398" s="332" t="s">
        <v>2688</v>
      </c>
      <c r="G398" s="325">
        <v>21003992</v>
      </c>
      <c r="H398" s="335" t="s">
        <v>2689</v>
      </c>
      <c r="I398" s="298" t="s">
        <v>6047</v>
      </c>
      <c r="J398" s="332" t="s">
        <v>2690</v>
      </c>
      <c r="K398" s="323" t="s">
        <v>2691</v>
      </c>
      <c r="L398" s="329" t="s">
        <v>2692</v>
      </c>
      <c r="M398" s="330" t="s">
        <v>2693</v>
      </c>
      <c r="N398" s="326" t="s">
        <v>2694</v>
      </c>
      <c r="O398" s="332" t="s">
        <v>4187</v>
      </c>
      <c r="P398" s="277" t="s">
        <v>4188</v>
      </c>
      <c r="Q398" s="277">
        <v>1</v>
      </c>
      <c r="R398" s="333">
        <v>10000</v>
      </c>
      <c r="S398" s="333">
        <v>10000</v>
      </c>
      <c r="T398" s="356">
        <v>1</v>
      </c>
      <c r="U398" s="356">
        <v>1</v>
      </c>
      <c r="V398" s="356">
        <v>11</v>
      </c>
      <c r="W398" s="325" t="s">
        <v>653</v>
      </c>
      <c r="X398" s="356">
        <v>75</v>
      </c>
      <c r="Y398" s="356">
        <v>41</v>
      </c>
      <c r="Z398" s="356">
        <v>29</v>
      </c>
      <c r="AA398" s="356">
        <v>29</v>
      </c>
      <c r="AB398" s="369">
        <v>21</v>
      </c>
      <c r="AC398" s="332" t="s">
        <v>4189</v>
      </c>
      <c r="AD398" s="336" t="s">
        <v>2648</v>
      </c>
      <c r="AE398" s="277">
        <v>4</v>
      </c>
      <c r="AF398" s="277">
        <v>1</v>
      </c>
      <c r="AG398" s="334">
        <v>1</v>
      </c>
      <c r="AH398" s="334"/>
    </row>
    <row r="399" spans="1:34" s="358" customFormat="1" ht="94.5" x14ac:dyDescent="0.2">
      <c r="A399" s="156">
        <v>396</v>
      </c>
      <c r="B399" s="43" t="s">
        <v>1710</v>
      </c>
      <c r="C399" s="277">
        <v>5</v>
      </c>
      <c r="D399" s="277" t="s">
        <v>140</v>
      </c>
      <c r="E399" s="323" t="s">
        <v>4081</v>
      </c>
      <c r="F399" s="332" t="s">
        <v>3655</v>
      </c>
      <c r="G399" s="325" t="s">
        <v>3656</v>
      </c>
      <c r="H399" s="335" t="s">
        <v>3657</v>
      </c>
      <c r="I399" s="298" t="s">
        <v>3658</v>
      </c>
      <c r="J399" s="332" t="s">
        <v>3659</v>
      </c>
      <c r="K399" s="372" t="s">
        <v>3660</v>
      </c>
      <c r="L399" s="338" t="s">
        <v>3661</v>
      </c>
      <c r="M399" s="330" t="s">
        <v>3662</v>
      </c>
      <c r="N399" s="332" t="s">
        <v>3663</v>
      </c>
      <c r="O399" s="332" t="s">
        <v>4190</v>
      </c>
      <c r="P399" s="277" t="s">
        <v>3665</v>
      </c>
      <c r="Q399" s="277">
        <v>1</v>
      </c>
      <c r="R399" s="333">
        <v>10000</v>
      </c>
      <c r="S399" s="333">
        <v>10000</v>
      </c>
      <c r="T399" s="356">
        <v>1</v>
      </c>
      <c r="U399" s="356">
        <v>1</v>
      </c>
      <c r="V399" s="356">
        <v>11</v>
      </c>
      <c r="W399" s="325" t="s">
        <v>653</v>
      </c>
      <c r="X399" s="356">
        <v>44</v>
      </c>
      <c r="Y399" s="356">
        <v>9</v>
      </c>
      <c r="Z399" s="356">
        <v>9</v>
      </c>
      <c r="AA399" s="356">
        <v>11</v>
      </c>
      <c r="AB399" s="369">
        <v>21</v>
      </c>
      <c r="AC399" s="332" t="s">
        <v>4191</v>
      </c>
      <c r="AD399" s="336" t="s">
        <v>2648</v>
      </c>
      <c r="AE399" s="277">
        <v>0</v>
      </c>
      <c r="AF399" s="277">
        <v>0</v>
      </c>
      <c r="AG399" s="334">
        <v>2</v>
      </c>
      <c r="AH399" s="334"/>
    </row>
    <row r="400" spans="1:34" s="358" customFormat="1" ht="94.5" x14ac:dyDescent="0.2">
      <c r="A400" s="156">
        <v>397</v>
      </c>
      <c r="B400" s="43" t="s">
        <v>1710</v>
      </c>
      <c r="C400" s="277">
        <v>5</v>
      </c>
      <c r="D400" s="277" t="s">
        <v>140</v>
      </c>
      <c r="E400" s="323" t="s">
        <v>4081</v>
      </c>
      <c r="F400" s="332" t="s">
        <v>4192</v>
      </c>
      <c r="G400" s="325" t="s">
        <v>4193</v>
      </c>
      <c r="H400" s="335" t="s">
        <v>4194</v>
      </c>
      <c r="I400" s="298" t="s">
        <v>4195</v>
      </c>
      <c r="J400" s="332" t="s">
        <v>1121</v>
      </c>
      <c r="K400" s="325" t="s">
        <v>4196</v>
      </c>
      <c r="L400" s="359" t="s">
        <v>4197</v>
      </c>
      <c r="M400" s="330" t="s">
        <v>4198</v>
      </c>
      <c r="N400" s="332" t="s">
        <v>4199</v>
      </c>
      <c r="O400" s="332" t="s">
        <v>4200</v>
      </c>
      <c r="P400" s="277" t="s">
        <v>4199</v>
      </c>
      <c r="Q400" s="277">
        <v>1</v>
      </c>
      <c r="R400" s="333">
        <v>25000</v>
      </c>
      <c r="S400" s="333">
        <v>25000</v>
      </c>
      <c r="T400" s="356">
        <v>1</v>
      </c>
      <c r="U400" s="356">
        <v>1</v>
      </c>
      <c r="V400" s="356">
        <v>11</v>
      </c>
      <c r="W400" s="325" t="s">
        <v>644</v>
      </c>
      <c r="X400" s="356">
        <v>111</v>
      </c>
      <c r="Y400" s="356">
        <v>41</v>
      </c>
      <c r="Z400" s="356">
        <v>29</v>
      </c>
      <c r="AA400" s="356">
        <v>29</v>
      </c>
      <c r="AB400" s="369">
        <v>21</v>
      </c>
      <c r="AC400" s="332" t="s">
        <v>9226</v>
      </c>
      <c r="AD400" s="336" t="s">
        <v>2648</v>
      </c>
      <c r="AE400" s="277">
        <v>5</v>
      </c>
      <c r="AF400" s="277">
        <v>0</v>
      </c>
      <c r="AG400" s="334">
        <v>0</v>
      </c>
      <c r="AH400" s="334"/>
    </row>
    <row r="401" spans="1:34" s="358" customFormat="1" ht="94.5" x14ac:dyDescent="0.2">
      <c r="A401" s="156">
        <v>398</v>
      </c>
      <c r="B401" s="43" t="s">
        <v>1710</v>
      </c>
      <c r="C401" s="277">
        <v>5</v>
      </c>
      <c r="D401" s="277" t="s">
        <v>140</v>
      </c>
      <c r="E401" s="323" t="s">
        <v>4081</v>
      </c>
      <c r="F401" s="332" t="s">
        <v>2697</v>
      </c>
      <c r="G401" s="325" t="s">
        <v>2698</v>
      </c>
      <c r="H401" s="335" t="s">
        <v>2699</v>
      </c>
      <c r="I401" s="298" t="s">
        <v>2700</v>
      </c>
      <c r="J401" s="332" t="s">
        <v>2701</v>
      </c>
      <c r="K401" s="323" t="s">
        <v>2702</v>
      </c>
      <c r="L401" s="329" t="s">
        <v>2703</v>
      </c>
      <c r="M401" s="336"/>
      <c r="N401" s="332" t="s">
        <v>2704</v>
      </c>
      <c r="O401" s="332" t="s">
        <v>4201</v>
      </c>
      <c r="P401" s="277" t="s">
        <v>2704</v>
      </c>
      <c r="Q401" s="277">
        <v>1</v>
      </c>
      <c r="R401" s="333">
        <v>10000</v>
      </c>
      <c r="S401" s="333">
        <v>10000</v>
      </c>
      <c r="T401" s="356">
        <v>1</v>
      </c>
      <c r="U401" s="356">
        <v>1</v>
      </c>
      <c r="V401" s="356">
        <v>11</v>
      </c>
      <c r="W401" s="325" t="s">
        <v>672</v>
      </c>
      <c r="X401" s="356">
        <v>19</v>
      </c>
      <c r="Y401" s="356">
        <v>41</v>
      </c>
      <c r="Z401" s="356">
        <v>19</v>
      </c>
      <c r="AA401" s="356">
        <v>29</v>
      </c>
      <c r="AB401" s="369">
        <v>21</v>
      </c>
      <c r="AC401" s="332" t="s">
        <v>4202</v>
      </c>
      <c r="AD401" s="336" t="s">
        <v>2648</v>
      </c>
      <c r="AE401" s="277">
        <v>0</v>
      </c>
      <c r="AF401" s="277">
        <v>0</v>
      </c>
      <c r="AG401" s="334">
        <v>1</v>
      </c>
      <c r="AH401" s="334"/>
    </row>
    <row r="402" spans="1:34" s="358" customFormat="1" ht="94.5" x14ac:dyDescent="0.2">
      <c r="A402" s="156">
        <v>399</v>
      </c>
      <c r="B402" s="43" t="s">
        <v>1710</v>
      </c>
      <c r="C402" s="277">
        <v>5</v>
      </c>
      <c r="D402" s="277" t="s">
        <v>140</v>
      </c>
      <c r="E402" s="323" t="s">
        <v>4081</v>
      </c>
      <c r="F402" s="332" t="s">
        <v>2697</v>
      </c>
      <c r="G402" s="325" t="s">
        <v>2698</v>
      </c>
      <c r="H402" s="335" t="s">
        <v>2699</v>
      </c>
      <c r="I402" s="298" t="s">
        <v>2700</v>
      </c>
      <c r="J402" s="332" t="s">
        <v>2701</v>
      </c>
      <c r="K402" s="323" t="s">
        <v>2702</v>
      </c>
      <c r="L402" s="329" t="s">
        <v>2703</v>
      </c>
      <c r="M402" s="336"/>
      <c r="N402" s="332" t="s">
        <v>2704</v>
      </c>
      <c r="O402" s="332" t="s">
        <v>4203</v>
      </c>
      <c r="P402" s="277" t="s">
        <v>2706</v>
      </c>
      <c r="Q402" s="277">
        <v>1</v>
      </c>
      <c r="R402" s="333">
        <v>10000</v>
      </c>
      <c r="S402" s="333">
        <v>10000</v>
      </c>
      <c r="T402" s="356">
        <v>1</v>
      </c>
      <c r="U402" s="356">
        <v>1</v>
      </c>
      <c r="V402" s="356">
        <v>11</v>
      </c>
      <c r="W402" s="325" t="s">
        <v>653</v>
      </c>
      <c r="X402" s="356">
        <v>75</v>
      </c>
      <c r="Y402" s="356">
        <v>41</v>
      </c>
      <c r="Z402" s="356">
        <v>29</v>
      </c>
      <c r="AA402" s="356">
        <v>29</v>
      </c>
      <c r="AB402" s="369">
        <v>21</v>
      </c>
      <c r="AC402" s="332" t="s">
        <v>4204</v>
      </c>
      <c r="AD402" s="336" t="s">
        <v>2648</v>
      </c>
      <c r="AE402" s="277">
        <v>0</v>
      </c>
      <c r="AF402" s="277">
        <v>0</v>
      </c>
      <c r="AG402" s="334">
        <v>3</v>
      </c>
      <c r="AH402" s="334"/>
    </row>
    <row r="403" spans="1:34" s="358" customFormat="1" ht="110.25" x14ac:dyDescent="0.2">
      <c r="A403" s="156">
        <v>400</v>
      </c>
      <c r="B403" s="43" t="s">
        <v>1710</v>
      </c>
      <c r="C403" s="277">
        <v>5</v>
      </c>
      <c r="D403" s="277" t="s">
        <v>140</v>
      </c>
      <c r="E403" s="323" t="s">
        <v>4081</v>
      </c>
      <c r="F403" s="332" t="s">
        <v>4205</v>
      </c>
      <c r="G403" s="325" t="s">
        <v>4206</v>
      </c>
      <c r="H403" s="335" t="s">
        <v>4207</v>
      </c>
      <c r="I403" s="298" t="s">
        <v>4208</v>
      </c>
      <c r="J403" s="332" t="s">
        <v>4209</v>
      </c>
      <c r="K403" s="323" t="s">
        <v>4210</v>
      </c>
      <c r="L403" s="359" t="s">
        <v>4211</v>
      </c>
      <c r="M403" s="330" t="s">
        <v>4212</v>
      </c>
      <c r="N403" s="332" t="s">
        <v>4213</v>
      </c>
      <c r="O403" s="332" t="s">
        <v>4214</v>
      </c>
      <c r="P403" s="277" t="s">
        <v>4215</v>
      </c>
      <c r="Q403" s="277">
        <v>1</v>
      </c>
      <c r="R403" s="333">
        <v>25000</v>
      </c>
      <c r="S403" s="333">
        <v>25000</v>
      </c>
      <c r="T403" s="356">
        <v>1</v>
      </c>
      <c r="U403" s="356">
        <v>1</v>
      </c>
      <c r="V403" s="356">
        <v>11</v>
      </c>
      <c r="W403" s="325" t="s">
        <v>653</v>
      </c>
      <c r="X403" s="356">
        <v>115</v>
      </c>
      <c r="Y403" s="356">
        <v>115</v>
      </c>
      <c r="Z403" s="356">
        <v>29</v>
      </c>
      <c r="AA403" s="356">
        <v>29</v>
      </c>
      <c r="AB403" s="369">
        <v>21</v>
      </c>
      <c r="AC403" s="332" t="s">
        <v>4216</v>
      </c>
      <c r="AD403" s="336" t="s">
        <v>2648</v>
      </c>
      <c r="AE403" s="277">
        <v>2</v>
      </c>
      <c r="AF403" s="277">
        <v>2</v>
      </c>
      <c r="AG403" s="334">
        <v>10</v>
      </c>
      <c r="AH403" s="334"/>
    </row>
    <row r="404" spans="1:34" s="358" customFormat="1" ht="157.5" x14ac:dyDescent="0.2">
      <c r="A404" s="156">
        <v>401</v>
      </c>
      <c r="B404" s="43" t="s">
        <v>1710</v>
      </c>
      <c r="C404" s="277">
        <v>5</v>
      </c>
      <c r="D404" s="277" t="s">
        <v>140</v>
      </c>
      <c r="E404" s="323" t="s">
        <v>4081</v>
      </c>
      <c r="F404" s="332" t="s">
        <v>4217</v>
      </c>
      <c r="G404" s="325" t="s">
        <v>4218</v>
      </c>
      <c r="H404" s="335" t="s">
        <v>4219</v>
      </c>
      <c r="I404" s="298" t="s">
        <v>4220</v>
      </c>
      <c r="J404" s="332" t="s">
        <v>4221</v>
      </c>
      <c r="K404" s="323" t="s">
        <v>4222</v>
      </c>
      <c r="L404" s="359" t="s">
        <v>4223</v>
      </c>
      <c r="M404" s="330" t="s">
        <v>4224</v>
      </c>
      <c r="N404" s="332" t="s">
        <v>4225</v>
      </c>
      <c r="O404" s="332" t="s">
        <v>4226</v>
      </c>
      <c r="P404" s="277" t="s">
        <v>4225</v>
      </c>
      <c r="Q404" s="277">
        <v>1</v>
      </c>
      <c r="R404" s="333">
        <v>10000</v>
      </c>
      <c r="S404" s="333">
        <v>10000</v>
      </c>
      <c r="T404" s="356">
        <v>1</v>
      </c>
      <c r="U404" s="356">
        <v>1</v>
      </c>
      <c r="V404" s="356">
        <v>11</v>
      </c>
      <c r="W404" s="325" t="s">
        <v>653</v>
      </c>
      <c r="X404" s="356">
        <v>45</v>
      </c>
      <c r="Y404" s="356">
        <v>41</v>
      </c>
      <c r="Z404" s="356">
        <v>29</v>
      </c>
      <c r="AA404" s="356">
        <v>29</v>
      </c>
      <c r="AB404" s="369">
        <v>21</v>
      </c>
      <c r="AC404" s="332" t="s">
        <v>4227</v>
      </c>
      <c r="AD404" s="336" t="s">
        <v>2648</v>
      </c>
      <c r="AE404" s="277">
        <v>5</v>
      </c>
      <c r="AF404" s="277">
        <v>0</v>
      </c>
      <c r="AG404" s="334">
        <v>0</v>
      </c>
      <c r="AH404" s="334"/>
    </row>
    <row r="405" spans="1:34" s="358" customFormat="1" ht="141.75" x14ac:dyDescent="0.2">
      <c r="A405" s="156">
        <v>402</v>
      </c>
      <c r="B405" s="43" t="s">
        <v>1710</v>
      </c>
      <c r="C405" s="277">
        <v>5</v>
      </c>
      <c r="D405" s="277" t="s">
        <v>140</v>
      </c>
      <c r="E405" s="323" t="s">
        <v>4081</v>
      </c>
      <c r="F405" s="332" t="s">
        <v>4228</v>
      </c>
      <c r="G405" s="325" t="s">
        <v>2730</v>
      </c>
      <c r="H405" s="335" t="s">
        <v>3850</v>
      </c>
      <c r="I405" s="298" t="s">
        <v>2731</v>
      </c>
      <c r="J405" s="332" t="s">
        <v>2732</v>
      </c>
      <c r="K405" s="323" t="s">
        <v>4229</v>
      </c>
      <c r="L405" s="359" t="s">
        <v>3852</v>
      </c>
      <c r="M405" s="330" t="s">
        <v>2735</v>
      </c>
      <c r="N405" s="332" t="s">
        <v>2736</v>
      </c>
      <c r="O405" s="332" t="s">
        <v>4230</v>
      </c>
      <c r="P405" s="277" t="s">
        <v>1177</v>
      </c>
      <c r="Q405" s="277">
        <v>1</v>
      </c>
      <c r="R405" s="333">
        <v>15000</v>
      </c>
      <c r="S405" s="333">
        <v>15000</v>
      </c>
      <c r="T405" s="356">
        <v>1</v>
      </c>
      <c r="U405" s="356">
        <v>1</v>
      </c>
      <c r="V405" s="356">
        <v>11</v>
      </c>
      <c r="W405" s="325" t="s">
        <v>649</v>
      </c>
      <c r="X405" s="356">
        <v>75</v>
      </c>
      <c r="Y405" s="356">
        <v>41</v>
      </c>
      <c r="Z405" s="356">
        <v>29</v>
      </c>
      <c r="AA405" s="356">
        <v>29</v>
      </c>
      <c r="AB405" s="369">
        <v>21</v>
      </c>
      <c r="AC405" s="332" t="s">
        <v>4231</v>
      </c>
      <c r="AD405" s="336" t="s">
        <v>2648</v>
      </c>
      <c r="AE405" s="277">
        <v>5</v>
      </c>
      <c r="AF405" s="277">
        <v>0</v>
      </c>
      <c r="AG405" s="334">
        <v>0</v>
      </c>
      <c r="AH405" s="334"/>
    </row>
    <row r="406" spans="1:34" s="358" customFormat="1" ht="110.25" x14ac:dyDescent="0.2">
      <c r="A406" s="156">
        <v>403</v>
      </c>
      <c r="B406" s="43" t="s">
        <v>1710</v>
      </c>
      <c r="C406" s="277">
        <v>5</v>
      </c>
      <c r="D406" s="277" t="s">
        <v>140</v>
      </c>
      <c r="E406" s="323" t="s">
        <v>4081</v>
      </c>
      <c r="F406" s="332" t="s">
        <v>4232</v>
      </c>
      <c r="G406" s="325" t="s">
        <v>4233</v>
      </c>
      <c r="H406" s="335" t="s">
        <v>4234</v>
      </c>
      <c r="I406" s="298" t="s">
        <v>4235</v>
      </c>
      <c r="J406" s="332" t="s">
        <v>4236</v>
      </c>
      <c r="K406" s="323" t="s">
        <v>4237</v>
      </c>
      <c r="L406" s="359" t="s">
        <v>4238</v>
      </c>
      <c r="M406" s="330" t="s">
        <v>4239</v>
      </c>
      <c r="N406" s="332" t="s">
        <v>4240</v>
      </c>
      <c r="O406" s="332" t="s">
        <v>4241</v>
      </c>
      <c r="P406" s="277" t="s">
        <v>4240</v>
      </c>
      <c r="Q406" s="277">
        <v>1</v>
      </c>
      <c r="R406" s="333">
        <v>10000</v>
      </c>
      <c r="S406" s="333">
        <v>10000</v>
      </c>
      <c r="T406" s="356">
        <v>1</v>
      </c>
      <c r="U406" s="356">
        <v>1</v>
      </c>
      <c r="V406" s="356">
        <v>11</v>
      </c>
      <c r="W406" s="325" t="s">
        <v>626</v>
      </c>
      <c r="X406" s="356">
        <v>61</v>
      </c>
      <c r="Y406" s="356">
        <v>41</v>
      </c>
      <c r="Z406" s="356">
        <v>3</v>
      </c>
      <c r="AA406" s="356">
        <v>19</v>
      </c>
      <c r="AB406" s="369">
        <v>21</v>
      </c>
      <c r="AC406" s="332" t="s">
        <v>4242</v>
      </c>
      <c r="AD406" s="336" t="s">
        <v>2648</v>
      </c>
      <c r="AE406" s="277">
        <v>5</v>
      </c>
      <c r="AF406" s="277">
        <v>0</v>
      </c>
      <c r="AG406" s="334">
        <v>0</v>
      </c>
      <c r="AH406" s="334"/>
    </row>
    <row r="407" spans="1:34" s="358" customFormat="1" ht="94.5" x14ac:dyDescent="0.2">
      <c r="A407" s="156">
        <v>404</v>
      </c>
      <c r="B407" s="43" t="s">
        <v>1710</v>
      </c>
      <c r="C407" s="277">
        <v>5</v>
      </c>
      <c r="D407" s="277" t="s">
        <v>140</v>
      </c>
      <c r="E407" s="323" t="s">
        <v>4081</v>
      </c>
      <c r="F407" s="332" t="s">
        <v>4243</v>
      </c>
      <c r="G407" s="325" t="s">
        <v>2741</v>
      </c>
      <c r="H407" s="335" t="s">
        <v>2742</v>
      </c>
      <c r="I407" s="298" t="s">
        <v>2743</v>
      </c>
      <c r="J407" s="332" t="s">
        <v>2744</v>
      </c>
      <c r="K407" s="323" t="s">
        <v>4244</v>
      </c>
      <c r="L407" s="359" t="s">
        <v>2746</v>
      </c>
      <c r="M407" s="330" t="s">
        <v>2747</v>
      </c>
      <c r="N407" s="332" t="s">
        <v>4245</v>
      </c>
      <c r="O407" s="332" t="s">
        <v>4246</v>
      </c>
      <c r="P407" s="277" t="s">
        <v>4245</v>
      </c>
      <c r="Q407" s="277">
        <v>1</v>
      </c>
      <c r="R407" s="333">
        <v>15000</v>
      </c>
      <c r="S407" s="333">
        <v>15000</v>
      </c>
      <c r="T407" s="356">
        <v>1</v>
      </c>
      <c r="U407" s="356">
        <v>1</v>
      </c>
      <c r="V407" s="356">
        <v>11</v>
      </c>
      <c r="W407" s="325" t="s">
        <v>626</v>
      </c>
      <c r="X407" s="356">
        <v>61</v>
      </c>
      <c r="Y407" s="356">
        <v>41</v>
      </c>
      <c r="Z407" s="356">
        <v>3</v>
      </c>
      <c r="AA407" s="356">
        <v>19</v>
      </c>
      <c r="AB407" s="369">
        <v>21</v>
      </c>
      <c r="AC407" s="332" t="s">
        <v>4247</v>
      </c>
      <c r="AD407" s="336" t="s">
        <v>2648</v>
      </c>
      <c r="AE407" s="277">
        <v>2</v>
      </c>
      <c r="AF407" s="277">
        <v>1</v>
      </c>
      <c r="AG407" s="334">
        <v>0</v>
      </c>
      <c r="AH407" s="334"/>
    </row>
    <row r="408" spans="1:34" s="358" customFormat="1" ht="94.5" x14ac:dyDescent="0.2">
      <c r="A408" s="156">
        <v>405</v>
      </c>
      <c r="B408" s="43" t="s">
        <v>1710</v>
      </c>
      <c r="C408" s="277">
        <v>5</v>
      </c>
      <c r="D408" s="277" t="s">
        <v>140</v>
      </c>
      <c r="E408" s="323" t="s">
        <v>4081</v>
      </c>
      <c r="F408" s="332" t="s">
        <v>4248</v>
      </c>
      <c r="G408" s="325" t="s">
        <v>4249</v>
      </c>
      <c r="H408" s="335" t="s">
        <v>4250</v>
      </c>
      <c r="I408" s="298" t="s">
        <v>4251</v>
      </c>
      <c r="J408" s="332" t="s">
        <v>4252</v>
      </c>
      <c r="K408" s="323" t="s">
        <v>4253</v>
      </c>
      <c r="L408" s="359" t="s">
        <v>4254</v>
      </c>
      <c r="M408" s="330" t="s">
        <v>4255</v>
      </c>
      <c r="N408" s="332" t="s">
        <v>4256</v>
      </c>
      <c r="O408" s="332" t="s">
        <v>4257</v>
      </c>
      <c r="P408" s="277" t="s">
        <v>4258</v>
      </c>
      <c r="Q408" s="277">
        <v>1</v>
      </c>
      <c r="R408" s="333">
        <v>95000</v>
      </c>
      <c r="S408" s="333">
        <v>95000</v>
      </c>
      <c r="T408" s="356">
        <v>1</v>
      </c>
      <c r="U408" s="356">
        <v>1</v>
      </c>
      <c r="V408" s="356">
        <v>11</v>
      </c>
      <c r="W408" s="325" t="s">
        <v>653</v>
      </c>
      <c r="X408" s="356">
        <v>8</v>
      </c>
      <c r="Y408" s="356">
        <v>41</v>
      </c>
      <c r="Z408" s="356">
        <v>29</v>
      </c>
      <c r="AA408" s="356">
        <v>29</v>
      </c>
      <c r="AB408" s="369">
        <v>21</v>
      </c>
      <c r="AC408" s="332" t="s">
        <v>4259</v>
      </c>
      <c r="AD408" s="336" t="s">
        <v>2648</v>
      </c>
      <c r="AE408" s="277">
        <v>5</v>
      </c>
      <c r="AF408" s="277">
        <v>3</v>
      </c>
      <c r="AG408" s="334">
        <v>0</v>
      </c>
      <c r="AH408" s="334"/>
    </row>
    <row r="409" spans="1:34" s="358" customFormat="1" ht="94.5" x14ac:dyDescent="0.2">
      <c r="A409" s="156">
        <v>406</v>
      </c>
      <c r="B409" s="43" t="s">
        <v>1710</v>
      </c>
      <c r="C409" s="277">
        <v>5</v>
      </c>
      <c r="D409" s="277" t="s">
        <v>140</v>
      </c>
      <c r="E409" s="323" t="s">
        <v>4081</v>
      </c>
      <c r="F409" s="332" t="s">
        <v>4260</v>
      </c>
      <c r="G409" s="325" t="s">
        <v>4261</v>
      </c>
      <c r="H409" s="335" t="s">
        <v>4262</v>
      </c>
      <c r="I409" s="298" t="s">
        <v>4263</v>
      </c>
      <c r="J409" s="332" t="s">
        <v>4264</v>
      </c>
      <c r="K409" s="323" t="s">
        <v>4265</v>
      </c>
      <c r="L409" s="359" t="s">
        <v>4266</v>
      </c>
      <c r="M409" s="330" t="s">
        <v>4267</v>
      </c>
      <c r="N409" s="332" t="s">
        <v>4268</v>
      </c>
      <c r="O409" s="332" t="s">
        <v>4269</v>
      </c>
      <c r="P409" s="277" t="s">
        <v>4268</v>
      </c>
      <c r="Q409" s="277">
        <v>1</v>
      </c>
      <c r="R409" s="333">
        <v>10000</v>
      </c>
      <c r="S409" s="333">
        <v>10000</v>
      </c>
      <c r="T409" s="356">
        <v>1</v>
      </c>
      <c r="U409" s="356">
        <v>1</v>
      </c>
      <c r="V409" s="356">
        <v>11</v>
      </c>
      <c r="W409" s="325" t="s">
        <v>626</v>
      </c>
      <c r="X409" s="356">
        <v>61</v>
      </c>
      <c r="Y409" s="356">
        <v>41</v>
      </c>
      <c r="Z409" s="356">
        <v>3</v>
      </c>
      <c r="AA409" s="356">
        <v>19</v>
      </c>
      <c r="AB409" s="369">
        <v>21</v>
      </c>
      <c r="AC409" s="332" t="s">
        <v>4270</v>
      </c>
      <c r="AD409" s="336" t="s">
        <v>2648</v>
      </c>
      <c r="AE409" s="277">
        <v>2</v>
      </c>
      <c r="AF409" s="277">
        <v>0</v>
      </c>
      <c r="AG409" s="334">
        <v>2</v>
      </c>
      <c r="AH409" s="334"/>
    </row>
    <row r="410" spans="1:34" s="358" customFormat="1" ht="110.25" x14ac:dyDescent="0.2">
      <c r="A410" s="156">
        <v>407</v>
      </c>
      <c r="B410" s="43" t="s">
        <v>1710</v>
      </c>
      <c r="C410" s="277">
        <v>5</v>
      </c>
      <c r="D410" s="277" t="s">
        <v>140</v>
      </c>
      <c r="E410" s="323" t="s">
        <v>4081</v>
      </c>
      <c r="F410" s="332" t="s">
        <v>4271</v>
      </c>
      <c r="G410" s="325" t="s">
        <v>4272</v>
      </c>
      <c r="H410" s="335" t="s">
        <v>4273</v>
      </c>
      <c r="I410" s="298" t="s">
        <v>4274</v>
      </c>
      <c r="J410" s="332" t="s">
        <v>4275</v>
      </c>
      <c r="K410" s="323" t="s">
        <v>4276</v>
      </c>
      <c r="L410" s="329" t="s">
        <v>4277</v>
      </c>
      <c r="M410" s="330" t="s">
        <v>4278</v>
      </c>
      <c r="N410" s="332" t="s">
        <v>4279</v>
      </c>
      <c r="O410" s="332" t="s">
        <v>4280</v>
      </c>
      <c r="P410" s="277" t="s">
        <v>4281</v>
      </c>
      <c r="Q410" s="277">
        <v>1</v>
      </c>
      <c r="R410" s="333">
        <v>40000</v>
      </c>
      <c r="S410" s="333">
        <v>40000</v>
      </c>
      <c r="T410" s="356">
        <v>1</v>
      </c>
      <c r="U410" s="356">
        <v>1</v>
      </c>
      <c r="V410" s="356">
        <v>11</v>
      </c>
      <c r="W410" s="325" t="s">
        <v>645</v>
      </c>
      <c r="X410" s="356">
        <v>19</v>
      </c>
      <c r="Y410" s="356">
        <v>41</v>
      </c>
      <c r="Z410" s="356">
        <v>29</v>
      </c>
      <c r="AA410" s="356">
        <v>29</v>
      </c>
      <c r="AB410" s="369">
        <v>21</v>
      </c>
      <c r="AC410" s="332" t="s">
        <v>4282</v>
      </c>
      <c r="AD410" s="336" t="s">
        <v>2648</v>
      </c>
      <c r="AE410" s="277">
        <v>30</v>
      </c>
      <c r="AF410" s="277">
        <v>1</v>
      </c>
      <c r="AG410" s="334">
        <v>0</v>
      </c>
      <c r="AH410" s="334"/>
    </row>
    <row r="411" spans="1:34" s="358" customFormat="1" ht="110.25" x14ac:dyDescent="0.2">
      <c r="A411" s="156">
        <v>408</v>
      </c>
      <c r="B411" s="43" t="s">
        <v>1710</v>
      </c>
      <c r="C411" s="277">
        <v>5</v>
      </c>
      <c r="D411" s="277" t="s">
        <v>140</v>
      </c>
      <c r="E411" s="323" t="s">
        <v>4081</v>
      </c>
      <c r="F411" s="332" t="s">
        <v>4283</v>
      </c>
      <c r="G411" s="325" t="s">
        <v>4284</v>
      </c>
      <c r="H411" s="335" t="s">
        <v>4285</v>
      </c>
      <c r="I411" s="298" t="s">
        <v>4286</v>
      </c>
      <c r="J411" s="332" t="s">
        <v>4287</v>
      </c>
      <c r="K411" s="323" t="s">
        <v>4288</v>
      </c>
      <c r="L411" s="359" t="s">
        <v>4289</v>
      </c>
      <c r="M411" s="336" t="s">
        <v>2452</v>
      </c>
      <c r="N411" s="332" t="s">
        <v>4290</v>
      </c>
      <c r="O411" s="332" t="s">
        <v>4291</v>
      </c>
      <c r="P411" s="277" t="s">
        <v>4290</v>
      </c>
      <c r="Q411" s="277">
        <v>1</v>
      </c>
      <c r="R411" s="333">
        <v>15000</v>
      </c>
      <c r="S411" s="333">
        <v>15000</v>
      </c>
      <c r="T411" s="356">
        <v>1</v>
      </c>
      <c r="U411" s="356">
        <v>1</v>
      </c>
      <c r="V411" s="356">
        <v>11</v>
      </c>
      <c r="W411" s="325" t="s">
        <v>626</v>
      </c>
      <c r="X411" s="356">
        <v>61</v>
      </c>
      <c r="Y411" s="356">
        <v>41</v>
      </c>
      <c r="Z411" s="356">
        <v>3</v>
      </c>
      <c r="AA411" s="356">
        <v>19</v>
      </c>
      <c r="AB411" s="369">
        <v>21</v>
      </c>
      <c r="AC411" s="332" t="s">
        <v>4292</v>
      </c>
      <c r="AD411" s="336" t="s">
        <v>2648</v>
      </c>
      <c r="AE411" s="277">
        <v>18</v>
      </c>
      <c r="AF411" s="277">
        <v>0</v>
      </c>
      <c r="AG411" s="334">
        <v>0</v>
      </c>
      <c r="AH411" s="334"/>
    </row>
    <row r="412" spans="1:34" s="358" customFormat="1" ht="94.5" x14ac:dyDescent="0.2">
      <c r="A412" s="156">
        <v>409</v>
      </c>
      <c r="B412" s="43" t="s">
        <v>1710</v>
      </c>
      <c r="C412" s="277">
        <v>5</v>
      </c>
      <c r="D412" s="277" t="s">
        <v>140</v>
      </c>
      <c r="E412" s="323" t="s">
        <v>4081</v>
      </c>
      <c r="F412" s="332" t="s">
        <v>2784</v>
      </c>
      <c r="G412" s="325" t="s">
        <v>2785</v>
      </c>
      <c r="H412" s="335" t="s">
        <v>2786</v>
      </c>
      <c r="I412" s="298" t="s">
        <v>2787</v>
      </c>
      <c r="J412" s="332" t="s">
        <v>2788</v>
      </c>
      <c r="K412" s="323" t="s">
        <v>2789</v>
      </c>
      <c r="L412" s="329" t="s">
        <v>2790</v>
      </c>
      <c r="M412" s="330" t="s">
        <v>2791</v>
      </c>
      <c r="N412" s="332" t="s">
        <v>2792</v>
      </c>
      <c r="O412" s="332" t="s">
        <v>4293</v>
      </c>
      <c r="P412" s="277" t="s">
        <v>2794</v>
      </c>
      <c r="Q412" s="277">
        <v>1</v>
      </c>
      <c r="R412" s="333">
        <v>15000</v>
      </c>
      <c r="S412" s="333">
        <v>15000</v>
      </c>
      <c r="T412" s="356">
        <v>1</v>
      </c>
      <c r="U412" s="356">
        <v>1</v>
      </c>
      <c r="V412" s="356">
        <v>11</v>
      </c>
      <c r="W412" s="325" t="s">
        <v>653</v>
      </c>
      <c r="X412" s="356">
        <v>19</v>
      </c>
      <c r="Y412" s="356">
        <v>41</v>
      </c>
      <c r="Z412" s="356">
        <v>29</v>
      </c>
      <c r="AA412" s="356">
        <v>29</v>
      </c>
      <c r="AB412" s="369">
        <v>21</v>
      </c>
      <c r="AC412" s="332" t="s">
        <v>4294</v>
      </c>
      <c r="AD412" s="336" t="s">
        <v>2648</v>
      </c>
      <c r="AE412" s="277">
        <v>80</v>
      </c>
      <c r="AF412" s="277">
        <v>3</v>
      </c>
      <c r="AG412" s="334">
        <v>3</v>
      </c>
      <c r="AH412" s="334"/>
    </row>
    <row r="413" spans="1:34" s="358" customFormat="1" ht="126" x14ac:dyDescent="0.2">
      <c r="A413" s="156">
        <v>410</v>
      </c>
      <c r="B413" s="43" t="s">
        <v>1710</v>
      </c>
      <c r="C413" s="277">
        <v>5</v>
      </c>
      <c r="D413" s="277" t="s">
        <v>140</v>
      </c>
      <c r="E413" s="323" t="s">
        <v>4081</v>
      </c>
      <c r="F413" s="332" t="s">
        <v>2784</v>
      </c>
      <c r="G413" s="325" t="s">
        <v>2785</v>
      </c>
      <c r="H413" s="335" t="s">
        <v>2786</v>
      </c>
      <c r="I413" s="298" t="s">
        <v>2787</v>
      </c>
      <c r="J413" s="332" t="s">
        <v>2788</v>
      </c>
      <c r="K413" s="323" t="s">
        <v>2789</v>
      </c>
      <c r="L413" s="329" t="s">
        <v>2790</v>
      </c>
      <c r="M413" s="330" t="s">
        <v>2791</v>
      </c>
      <c r="N413" s="332" t="s">
        <v>2792</v>
      </c>
      <c r="O413" s="332" t="s">
        <v>4295</v>
      </c>
      <c r="P413" s="277" t="s">
        <v>2794</v>
      </c>
      <c r="Q413" s="277">
        <v>1</v>
      </c>
      <c r="R413" s="333">
        <v>50000</v>
      </c>
      <c r="S413" s="333">
        <v>50000</v>
      </c>
      <c r="T413" s="356">
        <v>1</v>
      </c>
      <c r="U413" s="356">
        <v>1</v>
      </c>
      <c r="V413" s="356">
        <v>11</v>
      </c>
      <c r="W413" s="325" t="s">
        <v>653</v>
      </c>
      <c r="X413" s="356">
        <v>19</v>
      </c>
      <c r="Y413" s="356">
        <v>41</v>
      </c>
      <c r="Z413" s="356">
        <v>29</v>
      </c>
      <c r="AA413" s="356">
        <v>29</v>
      </c>
      <c r="AB413" s="369">
        <v>21</v>
      </c>
      <c r="AC413" s="332" t="s">
        <v>4296</v>
      </c>
      <c r="AD413" s="336" t="s">
        <v>2648</v>
      </c>
      <c r="AE413" s="277">
        <v>80</v>
      </c>
      <c r="AF413" s="277">
        <v>3</v>
      </c>
      <c r="AG413" s="334">
        <v>3</v>
      </c>
      <c r="AH413" s="334"/>
    </row>
    <row r="414" spans="1:34" s="358" customFormat="1" ht="126" x14ac:dyDescent="0.2">
      <c r="A414" s="156">
        <v>411</v>
      </c>
      <c r="B414" s="43" t="s">
        <v>1710</v>
      </c>
      <c r="C414" s="277">
        <v>5</v>
      </c>
      <c r="D414" s="277" t="s">
        <v>140</v>
      </c>
      <c r="E414" s="323" t="s">
        <v>4081</v>
      </c>
      <c r="F414" s="332" t="s">
        <v>2784</v>
      </c>
      <c r="G414" s="325" t="s">
        <v>2785</v>
      </c>
      <c r="H414" s="335" t="s">
        <v>2786</v>
      </c>
      <c r="I414" s="298" t="s">
        <v>2787</v>
      </c>
      <c r="J414" s="332" t="s">
        <v>2788</v>
      </c>
      <c r="K414" s="323" t="s">
        <v>2789</v>
      </c>
      <c r="L414" s="329" t="s">
        <v>2790</v>
      </c>
      <c r="M414" s="330" t="s">
        <v>2791</v>
      </c>
      <c r="N414" s="332" t="s">
        <v>2792</v>
      </c>
      <c r="O414" s="332" t="s">
        <v>4297</v>
      </c>
      <c r="P414" s="277" t="s">
        <v>2794</v>
      </c>
      <c r="Q414" s="277">
        <v>1</v>
      </c>
      <c r="R414" s="333">
        <v>10000</v>
      </c>
      <c r="S414" s="333">
        <v>10000</v>
      </c>
      <c r="T414" s="356">
        <v>1</v>
      </c>
      <c r="U414" s="356">
        <v>1</v>
      </c>
      <c r="V414" s="356">
        <v>11</v>
      </c>
      <c r="W414" s="325" t="s">
        <v>655</v>
      </c>
      <c r="X414" s="356">
        <v>19</v>
      </c>
      <c r="Y414" s="356">
        <v>41</v>
      </c>
      <c r="Z414" s="356">
        <v>29</v>
      </c>
      <c r="AA414" s="356">
        <v>29</v>
      </c>
      <c r="AB414" s="369">
        <v>21</v>
      </c>
      <c r="AC414" s="332" t="s">
        <v>4298</v>
      </c>
      <c r="AD414" s="336" t="s">
        <v>2648</v>
      </c>
      <c r="AE414" s="277">
        <v>18</v>
      </c>
      <c r="AF414" s="277">
        <v>0</v>
      </c>
      <c r="AG414" s="334">
        <v>4</v>
      </c>
      <c r="AH414" s="334"/>
    </row>
    <row r="415" spans="1:34" s="358" customFormat="1" ht="94.5" x14ac:dyDescent="0.2">
      <c r="A415" s="156">
        <v>412</v>
      </c>
      <c r="B415" s="43" t="s">
        <v>1710</v>
      </c>
      <c r="C415" s="277">
        <v>5</v>
      </c>
      <c r="D415" s="277" t="s">
        <v>140</v>
      </c>
      <c r="E415" s="323" t="s">
        <v>4081</v>
      </c>
      <c r="F415" s="332" t="s">
        <v>3951</v>
      </c>
      <c r="G415" s="325" t="s">
        <v>3952</v>
      </c>
      <c r="H415" s="335" t="s">
        <v>3953</v>
      </c>
      <c r="I415" s="298" t="s">
        <v>3954</v>
      </c>
      <c r="J415" s="332" t="s">
        <v>3955</v>
      </c>
      <c r="K415" s="323" t="s">
        <v>3956</v>
      </c>
      <c r="L415" s="329" t="s">
        <v>3957</v>
      </c>
      <c r="M415" s="330" t="s">
        <v>3958</v>
      </c>
      <c r="N415" s="332" t="s">
        <v>3959</v>
      </c>
      <c r="O415" s="332" t="s">
        <v>4299</v>
      </c>
      <c r="P415" s="277" t="s">
        <v>4300</v>
      </c>
      <c r="Q415" s="277">
        <v>1</v>
      </c>
      <c r="R415" s="333">
        <v>10000</v>
      </c>
      <c r="S415" s="333">
        <v>10000</v>
      </c>
      <c r="T415" s="356">
        <v>1</v>
      </c>
      <c r="U415" s="356">
        <v>1</v>
      </c>
      <c r="V415" s="356">
        <v>11</v>
      </c>
      <c r="W415" s="325" t="s">
        <v>668</v>
      </c>
      <c r="X415" s="356">
        <v>1</v>
      </c>
      <c r="Y415" s="356">
        <v>19</v>
      </c>
      <c r="Z415" s="356">
        <v>9</v>
      </c>
      <c r="AA415" s="356">
        <v>9</v>
      </c>
      <c r="AB415" s="369">
        <v>21</v>
      </c>
      <c r="AC415" s="332" t="s">
        <v>4301</v>
      </c>
      <c r="AD415" s="336" t="s">
        <v>2648</v>
      </c>
      <c r="AE415" s="277">
        <v>0</v>
      </c>
      <c r="AF415" s="277">
        <v>0</v>
      </c>
      <c r="AG415" s="334">
        <v>5</v>
      </c>
      <c r="AH415" s="334"/>
    </row>
    <row r="416" spans="1:34" s="358" customFormat="1" ht="126" x14ac:dyDescent="0.2">
      <c r="A416" s="156">
        <v>413</v>
      </c>
      <c r="B416" s="43" t="s">
        <v>1710</v>
      </c>
      <c r="C416" s="277">
        <v>5</v>
      </c>
      <c r="D416" s="277" t="s">
        <v>140</v>
      </c>
      <c r="E416" s="323" t="s">
        <v>4081</v>
      </c>
      <c r="F416" s="332" t="s">
        <v>4302</v>
      </c>
      <c r="G416" s="325" t="s">
        <v>4303</v>
      </c>
      <c r="H416" s="335" t="s">
        <v>4304</v>
      </c>
      <c r="I416" s="298" t="s">
        <v>4305</v>
      </c>
      <c r="J416" s="332" t="s">
        <v>4306</v>
      </c>
      <c r="K416" s="323" t="s">
        <v>4307</v>
      </c>
      <c r="L416" s="359" t="s">
        <v>4308</v>
      </c>
      <c r="M416" s="330" t="s">
        <v>4309</v>
      </c>
      <c r="N416" s="332" t="s">
        <v>4310</v>
      </c>
      <c r="O416" s="332" t="s">
        <v>4311</v>
      </c>
      <c r="P416" s="277" t="s">
        <v>4312</v>
      </c>
      <c r="Q416" s="277">
        <v>1</v>
      </c>
      <c r="R416" s="333">
        <v>20000</v>
      </c>
      <c r="S416" s="333">
        <v>20000</v>
      </c>
      <c r="T416" s="356">
        <v>1</v>
      </c>
      <c r="U416" s="356">
        <v>1</v>
      </c>
      <c r="V416" s="356">
        <v>11</v>
      </c>
      <c r="W416" s="325" t="s">
        <v>626</v>
      </c>
      <c r="X416" s="356">
        <v>61</v>
      </c>
      <c r="Y416" s="356">
        <v>41</v>
      </c>
      <c r="Z416" s="356">
        <v>3</v>
      </c>
      <c r="AA416" s="356">
        <v>19</v>
      </c>
      <c r="AB416" s="369">
        <v>21</v>
      </c>
      <c r="AC416" s="332" t="s">
        <v>4313</v>
      </c>
      <c r="AD416" s="336" t="s">
        <v>2648</v>
      </c>
      <c r="AE416" s="277">
        <v>10</v>
      </c>
      <c r="AF416" s="277">
        <v>0</v>
      </c>
      <c r="AG416" s="334">
        <v>2</v>
      </c>
      <c r="AH416" s="334"/>
    </row>
    <row r="417" spans="1:34" s="358" customFormat="1" ht="126" x14ac:dyDescent="0.2">
      <c r="A417" s="156">
        <v>414</v>
      </c>
      <c r="B417" s="43" t="s">
        <v>1710</v>
      </c>
      <c r="C417" s="277">
        <v>5</v>
      </c>
      <c r="D417" s="277" t="s">
        <v>140</v>
      </c>
      <c r="E417" s="323" t="s">
        <v>4081</v>
      </c>
      <c r="F417" s="332" t="s">
        <v>4302</v>
      </c>
      <c r="G417" s="325" t="s">
        <v>4303</v>
      </c>
      <c r="H417" s="335" t="s">
        <v>4304</v>
      </c>
      <c r="I417" s="298" t="s">
        <v>4305</v>
      </c>
      <c r="J417" s="332" t="s">
        <v>4306</v>
      </c>
      <c r="K417" s="323" t="s">
        <v>4307</v>
      </c>
      <c r="L417" s="359" t="s">
        <v>4308</v>
      </c>
      <c r="M417" s="330" t="s">
        <v>4309</v>
      </c>
      <c r="N417" s="332" t="s">
        <v>4310</v>
      </c>
      <c r="O417" s="332" t="s">
        <v>4314</v>
      </c>
      <c r="P417" s="277" t="s">
        <v>4315</v>
      </c>
      <c r="Q417" s="277">
        <v>1</v>
      </c>
      <c r="R417" s="333">
        <v>15000</v>
      </c>
      <c r="S417" s="333">
        <v>15000</v>
      </c>
      <c r="T417" s="356">
        <v>1</v>
      </c>
      <c r="U417" s="356">
        <v>1</v>
      </c>
      <c r="V417" s="356">
        <v>11</v>
      </c>
      <c r="W417" s="325" t="s">
        <v>626</v>
      </c>
      <c r="X417" s="356">
        <v>61</v>
      </c>
      <c r="Y417" s="356">
        <v>41</v>
      </c>
      <c r="Z417" s="356">
        <v>3</v>
      </c>
      <c r="AA417" s="356">
        <v>19</v>
      </c>
      <c r="AB417" s="369">
        <v>21</v>
      </c>
      <c r="AC417" s="332" t="s">
        <v>4316</v>
      </c>
      <c r="AD417" s="336" t="s">
        <v>2648</v>
      </c>
      <c r="AE417" s="277">
        <v>10</v>
      </c>
      <c r="AF417" s="277">
        <v>0</v>
      </c>
      <c r="AG417" s="334">
        <v>0</v>
      </c>
      <c r="AH417" s="334"/>
    </row>
    <row r="418" spans="1:34" s="358" customFormat="1" ht="126" x14ac:dyDescent="0.2">
      <c r="A418" s="156">
        <v>415</v>
      </c>
      <c r="B418" s="43" t="s">
        <v>1710</v>
      </c>
      <c r="C418" s="277">
        <v>5</v>
      </c>
      <c r="D418" s="277" t="s">
        <v>140</v>
      </c>
      <c r="E418" s="323" t="s">
        <v>4081</v>
      </c>
      <c r="F418" s="332" t="s">
        <v>4317</v>
      </c>
      <c r="G418" s="325" t="s">
        <v>4318</v>
      </c>
      <c r="H418" s="335" t="s">
        <v>4319</v>
      </c>
      <c r="I418" s="298" t="s">
        <v>4320</v>
      </c>
      <c r="J418" s="332" t="s">
        <v>4321</v>
      </c>
      <c r="K418" s="323" t="s">
        <v>4322</v>
      </c>
      <c r="L418" s="359" t="s">
        <v>4323</v>
      </c>
      <c r="M418" s="330" t="s">
        <v>4324</v>
      </c>
      <c r="N418" s="332" t="s">
        <v>4325</v>
      </c>
      <c r="O418" s="332" t="s">
        <v>4326</v>
      </c>
      <c r="P418" s="277" t="s">
        <v>4327</v>
      </c>
      <c r="Q418" s="277">
        <v>1</v>
      </c>
      <c r="R418" s="333">
        <v>10000</v>
      </c>
      <c r="S418" s="333">
        <v>10000</v>
      </c>
      <c r="T418" s="356">
        <v>1</v>
      </c>
      <c r="U418" s="356">
        <v>1</v>
      </c>
      <c r="V418" s="356">
        <v>11</v>
      </c>
      <c r="W418" s="325" t="s">
        <v>628</v>
      </c>
      <c r="X418" s="356">
        <v>61</v>
      </c>
      <c r="Y418" s="356">
        <v>41</v>
      </c>
      <c r="Z418" s="356">
        <v>3</v>
      </c>
      <c r="AA418" s="356">
        <v>19</v>
      </c>
      <c r="AB418" s="369">
        <v>21</v>
      </c>
      <c r="AC418" s="332" t="s">
        <v>4328</v>
      </c>
      <c r="AD418" s="336" t="s">
        <v>2648</v>
      </c>
      <c r="AE418" s="277">
        <v>15</v>
      </c>
      <c r="AF418" s="277">
        <v>1</v>
      </c>
      <c r="AG418" s="334">
        <v>0</v>
      </c>
      <c r="AH418" s="334"/>
    </row>
    <row r="419" spans="1:34" s="358" customFormat="1" ht="173.25" x14ac:dyDescent="0.2">
      <c r="A419" s="156">
        <v>416</v>
      </c>
      <c r="B419" s="43" t="s">
        <v>1710</v>
      </c>
      <c r="C419" s="277">
        <v>5</v>
      </c>
      <c r="D419" s="277" t="s">
        <v>140</v>
      </c>
      <c r="E419" s="323" t="s">
        <v>4081</v>
      </c>
      <c r="F419" s="332" t="s">
        <v>4329</v>
      </c>
      <c r="G419" s="325" t="s">
        <v>4330</v>
      </c>
      <c r="H419" s="335" t="s">
        <v>4331</v>
      </c>
      <c r="I419" s="298" t="s">
        <v>4332</v>
      </c>
      <c r="J419" s="332" t="s">
        <v>4333</v>
      </c>
      <c r="K419" s="323" t="s">
        <v>4334</v>
      </c>
      <c r="L419" s="359" t="s">
        <v>4335</v>
      </c>
      <c r="M419" s="330" t="s">
        <v>4336</v>
      </c>
      <c r="N419" s="332" t="s">
        <v>4225</v>
      </c>
      <c r="O419" s="332" t="s">
        <v>4337</v>
      </c>
      <c r="P419" s="277" t="s">
        <v>4225</v>
      </c>
      <c r="Q419" s="277">
        <v>1</v>
      </c>
      <c r="R419" s="333">
        <v>10000</v>
      </c>
      <c r="S419" s="333">
        <v>10000</v>
      </c>
      <c r="T419" s="356">
        <v>1</v>
      </c>
      <c r="U419" s="356">
        <v>1</v>
      </c>
      <c r="V419" s="356">
        <v>11</v>
      </c>
      <c r="W419" s="325" t="s">
        <v>653</v>
      </c>
      <c r="X419" s="356">
        <v>45</v>
      </c>
      <c r="Y419" s="356">
        <v>41</v>
      </c>
      <c r="Z419" s="356">
        <v>29</v>
      </c>
      <c r="AA419" s="356">
        <v>29</v>
      </c>
      <c r="AB419" s="369">
        <v>21</v>
      </c>
      <c r="AC419" s="332" t="s">
        <v>4338</v>
      </c>
      <c r="AD419" s="336" t="s">
        <v>2648</v>
      </c>
      <c r="AE419" s="277">
        <v>8</v>
      </c>
      <c r="AF419" s="277">
        <v>1</v>
      </c>
      <c r="AG419" s="334">
        <v>0</v>
      </c>
      <c r="AH419" s="334"/>
    </row>
    <row r="420" spans="1:34" s="358" customFormat="1" ht="110.25" x14ac:dyDescent="0.2">
      <c r="A420" s="156">
        <v>417</v>
      </c>
      <c r="B420" s="43" t="s">
        <v>1710</v>
      </c>
      <c r="C420" s="277">
        <v>5</v>
      </c>
      <c r="D420" s="277" t="s">
        <v>140</v>
      </c>
      <c r="E420" s="323" t="s">
        <v>4081</v>
      </c>
      <c r="F420" s="332" t="s">
        <v>4339</v>
      </c>
      <c r="G420" s="325" t="s">
        <v>2846</v>
      </c>
      <c r="H420" s="335" t="s">
        <v>2847</v>
      </c>
      <c r="I420" s="298" t="s">
        <v>2848</v>
      </c>
      <c r="J420" s="332" t="s">
        <v>2849</v>
      </c>
      <c r="K420" s="323" t="s">
        <v>4340</v>
      </c>
      <c r="L420" s="359" t="s">
        <v>4341</v>
      </c>
      <c r="M420" s="330" t="s">
        <v>4342</v>
      </c>
      <c r="N420" s="332" t="s">
        <v>4343</v>
      </c>
      <c r="O420" s="332" t="s">
        <v>4344</v>
      </c>
      <c r="P420" s="277" t="s">
        <v>2854</v>
      </c>
      <c r="Q420" s="277">
        <v>1</v>
      </c>
      <c r="R420" s="333">
        <v>30000</v>
      </c>
      <c r="S420" s="333">
        <v>30000</v>
      </c>
      <c r="T420" s="356">
        <v>1</v>
      </c>
      <c r="U420" s="356">
        <v>1</v>
      </c>
      <c r="V420" s="356">
        <v>11</v>
      </c>
      <c r="W420" s="325" t="s">
        <v>653</v>
      </c>
      <c r="X420" s="356">
        <v>8</v>
      </c>
      <c r="Y420" s="356">
        <v>41</v>
      </c>
      <c r="Z420" s="356">
        <v>29</v>
      </c>
      <c r="AA420" s="356">
        <v>29</v>
      </c>
      <c r="AB420" s="369">
        <v>21</v>
      </c>
      <c r="AC420" s="332" t="s">
        <v>4345</v>
      </c>
      <c r="AD420" s="336" t="s">
        <v>2648</v>
      </c>
      <c r="AE420" s="277">
        <v>20</v>
      </c>
      <c r="AF420" s="277">
        <v>0</v>
      </c>
      <c r="AG420" s="334">
        <v>2</v>
      </c>
      <c r="AH420" s="334"/>
    </row>
    <row r="421" spans="1:34" s="358" customFormat="1" ht="94.5" x14ac:dyDescent="0.2">
      <c r="A421" s="156">
        <v>418</v>
      </c>
      <c r="B421" s="43" t="s">
        <v>1710</v>
      </c>
      <c r="C421" s="277">
        <v>5</v>
      </c>
      <c r="D421" s="277" t="s">
        <v>140</v>
      </c>
      <c r="E421" s="323" t="s">
        <v>4081</v>
      </c>
      <c r="F421" s="332" t="s">
        <v>2467</v>
      </c>
      <c r="G421" s="325" t="s">
        <v>2857</v>
      </c>
      <c r="H421" s="335" t="s">
        <v>2469</v>
      </c>
      <c r="I421" s="298" t="s">
        <v>2470</v>
      </c>
      <c r="J421" s="332" t="s">
        <v>2858</v>
      </c>
      <c r="K421" s="323" t="s">
        <v>3963</v>
      </c>
      <c r="L421" s="359" t="s">
        <v>3964</v>
      </c>
      <c r="M421" s="330" t="s">
        <v>2861</v>
      </c>
      <c r="N421" s="332" t="s">
        <v>3965</v>
      </c>
      <c r="O421" s="332" t="s">
        <v>4346</v>
      </c>
      <c r="P421" s="277" t="s">
        <v>2473</v>
      </c>
      <c r="Q421" s="277">
        <v>1</v>
      </c>
      <c r="R421" s="333">
        <v>40000</v>
      </c>
      <c r="S421" s="333">
        <v>40000</v>
      </c>
      <c r="T421" s="356">
        <v>1</v>
      </c>
      <c r="U421" s="356">
        <v>1</v>
      </c>
      <c r="V421" s="356">
        <v>11</v>
      </c>
      <c r="W421" s="325" t="s">
        <v>632</v>
      </c>
      <c r="X421" s="356">
        <v>1</v>
      </c>
      <c r="Y421" s="356">
        <v>8</v>
      </c>
      <c r="Z421" s="356">
        <v>9</v>
      </c>
      <c r="AA421" s="356">
        <v>6</v>
      </c>
      <c r="AB421" s="369">
        <v>21</v>
      </c>
      <c r="AC421" s="332" t="s">
        <v>4347</v>
      </c>
      <c r="AD421" s="336" t="s">
        <v>2648</v>
      </c>
      <c r="AE421" s="277">
        <v>26</v>
      </c>
      <c r="AF421" s="277">
        <v>2</v>
      </c>
      <c r="AG421" s="334">
        <v>1</v>
      </c>
      <c r="AH421" s="334"/>
    </row>
    <row r="422" spans="1:34" s="358" customFormat="1" ht="126" x14ac:dyDescent="0.2">
      <c r="A422" s="156">
        <v>419</v>
      </c>
      <c r="B422" s="43" t="s">
        <v>1710</v>
      </c>
      <c r="C422" s="277">
        <v>5</v>
      </c>
      <c r="D422" s="277" t="s">
        <v>140</v>
      </c>
      <c r="E422" s="323" t="s">
        <v>4081</v>
      </c>
      <c r="F422" s="332" t="s">
        <v>3968</v>
      </c>
      <c r="G422" s="325" t="s">
        <v>3969</v>
      </c>
      <c r="H422" s="335" t="s">
        <v>2454</v>
      </c>
      <c r="I422" s="298" t="s">
        <v>2455</v>
      </c>
      <c r="J422" s="332" t="s">
        <v>3970</v>
      </c>
      <c r="K422" s="323" t="s">
        <v>3971</v>
      </c>
      <c r="L422" s="329" t="s">
        <v>3972</v>
      </c>
      <c r="M422" s="330" t="s">
        <v>3973</v>
      </c>
      <c r="N422" s="332" t="s">
        <v>3974</v>
      </c>
      <c r="O422" s="332" t="s">
        <v>4348</v>
      </c>
      <c r="P422" s="277" t="s">
        <v>3974</v>
      </c>
      <c r="Q422" s="277">
        <v>1</v>
      </c>
      <c r="R422" s="333">
        <v>10000</v>
      </c>
      <c r="S422" s="333">
        <v>10000</v>
      </c>
      <c r="T422" s="356">
        <v>1</v>
      </c>
      <c r="U422" s="356">
        <v>1</v>
      </c>
      <c r="V422" s="356">
        <v>11</v>
      </c>
      <c r="W422" s="325" t="s">
        <v>653</v>
      </c>
      <c r="X422" s="356">
        <v>8</v>
      </c>
      <c r="Y422" s="356">
        <v>41</v>
      </c>
      <c r="Z422" s="356">
        <v>19</v>
      </c>
      <c r="AA422" s="356">
        <v>19</v>
      </c>
      <c r="AB422" s="369">
        <v>21</v>
      </c>
      <c r="AC422" s="332" t="s">
        <v>4349</v>
      </c>
      <c r="AD422" s="336" t="s">
        <v>2648</v>
      </c>
      <c r="AE422" s="277">
        <v>1</v>
      </c>
      <c r="AF422" s="277">
        <v>1</v>
      </c>
      <c r="AG422" s="334">
        <v>0</v>
      </c>
      <c r="AH422" s="334"/>
    </row>
    <row r="423" spans="1:34" s="358" customFormat="1" ht="94.5" x14ac:dyDescent="0.2">
      <c r="A423" s="156">
        <v>420</v>
      </c>
      <c r="B423" s="43" t="s">
        <v>1710</v>
      </c>
      <c r="C423" s="277">
        <v>5</v>
      </c>
      <c r="D423" s="277" t="s">
        <v>140</v>
      </c>
      <c r="E423" s="323" t="s">
        <v>4081</v>
      </c>
      <c r="F423" s="332" t="s">
        <v>4350</v>
      </c>
      <c r="G423" s="325" t="s">
        <v>4351</v>
      </c>
      <c r="H423" s="335" t="s">
        <v>4352</v>
      </c>
      <c r="I423" s="298" t="s">
        <v>4353</v>
      </c>
      <c r="J423" s="332" t="s">
        <v>4354</v>
      </c>
      <c r="K423" s="323" t="s">
        <v>4355</v>
      </c>
      <c r="L423" s="359" t="s">
        <v>4356</v>
      </c>
      <c r="M423" s="387" t="s">
        <v>2452</v>
      </c>
      <c r="N423" s="332" t="s">
        <v>4357</v>
      </c>
      <c r="O423" s="332" t="s">
        <v>4358</v>
      </c>
      <c r="P423" s="277" t="s">
        <v>4359</v>
      </c>
      <c r="Q423" s="277">
        <v>1</v>
      </c>
      <c r="R423" s="333">
        <v>11000</v>
      </c>
      <c r="S423" s="333">
        <v>11000</v>
      </c>
      <c r="T423" s="356">
        <v>1</v>
      </c>
      <c r="U423" s="356">
        <v>1</v>
      </c>
      <c r="V423" s="356">
        <v>11</v>
      </c>
      <c r="W423" s="325" t="s">
        <v>676</v>
      </c>
      <c r="X423" s="356">
        <v>64</v>
      </c>
      <c r="Y423" s="356">
        <v>41</v>
      </c>
      <c r="Z423" s="356">
        <v>29</v>
      </c>
      <c r="AA423" s="356">
        <v>29</v>
      </c>
      <c r="AB423" s="369">
        <v>21</v>
      </c>
      <c r="AC423" s="332" t="s">
        <v>4360</v>
      </c>
      <c r="AD423" s="336" t="s">
        <v>2648</v>
      </c>
      <c r="AE423" s="277">
        <v>5</v>
      </c>
      <c r="AF423" s="277">
        <v>0</v>
      </c>
      <c r="AG423" s="334">
        <v>1</v>
      </c>
      <c r="AH423" s="334"/>
    </row>
    <row r="424" spans="1:34" s="358" customFormat="1" ht="110.25" x14ac:dyDescent="0.2">
      <c r="A424" s="156">
        <v>421</v>
      </c>
      <c r="B424" s="43" t="s">
        <v>1710</v>
      </c>
      <c r="C424" s="277">
        <v>5</v>
      </c>
      <c r="D424" s="277" t="s">
        <v>140</v>
      </c>
      <c r="E424" s="323" t="s">
        <v>4081</v>
      </c>
      <c r="F424" s="332" t="s">
        <v>4361</v>
      </c>
      <c r="G424" s="325" t="s">
        <v>4362</v>
      </c>
      <c r="H424" s="335" t="s">
        <v>4363</v>
      </c>
      <c r="I424" s="298" t="s">
        <v>4364</v>
      </c>
      <c r="J424" s="332" t="s">
        <v>4365</v>
      </c>
      <c r="K424" s="323" t="s">
        <v>4366</v>
      </c>
      <c r="L424" s="359" t="s">
        <v>4367</v>
      </c>
      <c r="M424" s="330" t="s">
        <v>4368</v>
      </c>
      <c r="N424" s="277" t="s">
        <v>4369</v>
      </c>
      <c r="O424" s="332" t="s">
        <v>4370</v>
      </c>
      <c r="P424" s="277" t="s">
        <v>4369</v>
      </c>
      <c r="Q424" s="277">
        <v>1</v>
      </c>
      <c r="R424" s="333">
        <v>15000</v>
      </c>
      <c r="S424" s="333">
        <v>15000</v>
      </c>
      <c r="T424" s="356">
        <v>1</v>
      </c>
      <c r="U424" s="356">
        <v>1</v>
      </c>
      <c r="V424" s="356">
        <v>11</v>
      </c>
      <c r="W424" s="325" t="s">
        <v>634</v>
      </c>
      <c r="X424" s="356">
        <v>62</v>
      </c>
      <c r="Y424" s="356">
        <v>41</v>
      </c>
      <c r="Z424" s="356">
        <v>42</v>
      </c>
      <c r="AA424" s="356">
        <v>42</v>
      </c>
      <c r="AB424" s="369">
        <v>21</v>
      </c>
      <c r="AC424" s="332" t="s">
        <v>4371</v>
      </c>
      <c r="AD424" s="336" t="s">
        <v>2648</v>
      </c>
      <c r="AE424" s="277">
        <v>3</v>
      </c>
      <c r="AF424" s="277">
        <v>1</v>
      </c>
      <c r="AG424" s="334">
        <v>1</v>
      </c>
      <c r="AH424" s="334"/>
    </row>
    <row r="425" spans="1:34" s="358" customFormat="1" ht="110.25" x14ac:dyDescent="0.2">
      <c r="A425" s="156">
        <v>422</v>
      </c>
      <c r="B425" s="43" t="s">
        <v>1710</v>
      </c>
      <c r="C425" s="277">
        <v>5</v>
      </c>
      <c r="D425" s="277" t="s">
        <v>140</v>
      </c>
      <c r="E425" s="323" t="s">
        <v>4081</v>
      </c>
      <c r="F425" s="332" t="s">
        <v>4372</v>
      </c>
      <c r="G425" s="325" t="s">
        <v>4373</v>
      </c>
      <c r="H425" s="335" t="s">
        <v>4374</v>
      </c>
      <c r="I425" s="298" t="s">
        <v>4375</v>
      </c>
      <c r="J425" s="332" t="s">
        <v>2569</v>
      </c>
      <c r="K425" s="323" t="s">
        <v>4376</v>
      </c>
      <c r="L425" s="359" t="s">
        <v>4377</v>
      </c>
      <c r="M425" s="387" t="s">
        <v>2452</v>
      </c>
      <c r="N425" s="332" t="s">
        <v>4378</v>
      </c>
      <c r="O425" s="332" t="s">
        <v>4379</v>
      </c>
      <c r="P425" s="277" t="s">
        <v>4378</v>
      </c>
      <c r="Q425" s="277">
        <v>1</v>
      </c>
      <c r="R425" s="333">
        <v>15000</v>
      </c>
      <c r="S425" s="333">
        <v>15000</v>
      </c>
      <c r="T425" s="356">
        <v>1</v>
      </c>
      <c r="U425" s="356">
        <v>1</v>
      </c>
      <c r="V425" s="356">
        <v>11</v>
      </c>
      <c r="W425" s="325" t="s">
        <v>626</v>
      </c>
      <c r="X425" s="356">
        <v>61</v>
      </c>
      <c r="Y425" s="356">
        <v>41</v>
      </c>
      <c r="Z425" s="356">
        <v>3</v>
      </c>
      <c r="AA425" s="356">
        <v>3</v>
      </c>
      <c r="AB425" s="369">
        <v>21</v>
      </c>
      <c r="AC425" s="332" t="s">
        <v>4380</v>
      </c>
      <c r="AD425" s="336" t="s">
        <v>2648</v>
      </c>
      <c r="AE425" s="277">
        <v>10</v>
      </c>
      <c r="AF425" s="277">
        <v>0</v>
      </c>
      <c r="AG425" s="334">
        <v>1</v>
      </c>
      <c r="AH425" s="334"/>
    </row>
    <row r="426" spans="1:34" s="358" customFormat="1" ht="126" x14ac:dyDescent="0.2">
      <c r="A426" s="156">
        <v>423</v>
      </c>
      <c r="B426" s="43" t="s">
        <v>1710</v>
      </c>
      <c r="C426" s="277">
        <v>5</v>
      </c>
      <c r="D426" s="277" t="s">
        <v>140</v>
      </c>
      <c r="E426" s="323" t="s">
        <v>4081</v>
      </c>
      <c r="F426" s="332" t="s">
        <v>4372</v>
      </c>
      <c r="G426" s="325" t="s">
        <v>4373</v>
      </c>
      <c r="H426" s="335" t="s">
        <v>4374</v>
      </c>
      <c r="I426" s="298" t="s">
        <v>4375</v>
      </c>
      <c r="J426" s="332" t="s">
        <v>2569</v>
      </c>
      <c r="K426" s="323" t="s">
        <v>4376</v>
      </c>
      <c r="L426" s="359" t="s">
        <v>4377</v>
      </c>
      <c r="M426" s="387" t="s">
        <v>2452</v>
      </c>
      <c r="N426" s="332" t="s">
        <v>4378</v>
      </c>
      <c r="O426" s="332" t="s">
        <v>4381</v>
      </c>
      <c r="P426" s="277" t="s">
        <v>4378</v>
      </c>
      <c r="Q426" s="277">
        <v>1</v>
      </c>
      <c r="R426" s="333">
        <v>20000</v>
      </c>
      <c r="S426" s="333">
        <v>20000</v>
      </c>
      <c r="T426" s="356">
        <v>1</v>
      </c>
      <c r="U426" s="356">
        <v>1</v>
      </c>
      <c r="V426" s="356">
        <v>11</v>
      </c>
      <c r="W426" s="325" t="s">
        <v>628</v>
      </c>
      <c r="X426" s="356">
        <v>61</v>
      </c>
      <c r="Y426" s="356">
        <v>41</v>
      </c>
      <c r="Z426" s="356">
        <v>3</v>
      </c>
      <c r="AA426" s="356">
        <v>3</v>
      </c>
      <c r="AB426" s="369">
        <v>21</v>
      </c>
      <c r="AC426" s="332" t="s">
        <v>4382</v>
      </c>
      <c r="AD426" s="336" t="s">
        <v>2648</v>
      </c>
      <c r="AE426" s="277">
        <v>10</v>
      </c>
      <c r="AF426" s="277">
        <v>0</v>
      </c>
      <c r="AG426" s="334">
        <v>2</v>
      </c>
      <c r="AH426" s="334"/>
    </row>
    <row r="427" spans="1:34" s="358" customFormat="1" ht="157.5" x14ac:dyDescent="0.2">
      <c r="A427" s="156">
        <v>424</v>
      </c>
      <c r="B427" s="43" t="s">
        <v>1710</v>
      </c>
      <c r="C427" s="277">
        <v>5</v>
      </c>
      <c r="D427" s="277" t="s">
        <v>140</v>
      </c>
      <c r="E427" s="323" t="s">
        <v>4081</v>
      </c>
      <c r="F427" s="332" t="s">
        <v>4383</v>
      </c>
      <c r="G427" s="325" t="s">
        <v>4384</v>
      </c>
      <c r="H427" s="335" t="s">
        <v>4385</v>
      </c>
      <c r="I427" s="298" t="s">
        <v>4386</v>
      </c>
      <c r="J427" s="332" t="s">
        <v>4387</v>
      </c>
      <c r="K427" s="323" t="s">
        <v>4388</v>
      </c>
      <c r="L427" s="359" t="s">
        <v>4389</v>
      </c>
      <c r="M427" s="330" t="s">
        <v>4390</v>
      </c>
      <c r="N427" s="332" t="s">
        <v>4391</v>
      </c>
      <c r="O427" s="332" t="s">
        <v>4392</v>
      </c>
      <c r="P427" s="277" t="s">
        <v>4391</v>
      </c>
      <c r="Q427" s="277">
        <v>1</v>
      </c>
      <c r="R427" s="333">
        <v>15000</v>
      </c>
      <c r="S427" s="333">
        <v>15000</v>
      </c>
      <c r="T427" s="356">
        <v>1</v>
      </c>
      <c r="U427" s="356">
        <v>1</v>
      </c>
      <c r="V427" s="356">
        <v>11</v>
      </c>
      <c r="W427" s="325" t="s">
        <v>630</v>
      </c>
      <c r="X427" s="356">
        <v>56</v>
      </c>
      <c r="Y427" s="356">
        <v>8</v>
      </c>
      <c r="Z427" s="356">
        <v>29</v>
      </c>
      <c r="AA427" s="356">
        <v>29</v>
      </c>
      <c r="AB427" s="369">
        <v>21</v>
      </c>
      <c r="AC427" s="332" t="s">
        <v>4393</v>
      </c>
      <c r="AD427" s="336" t="s">
        <v>2648</v>
      </c>
      <c r="AE427" s="277">
        <v>2</v>
      </c>
      <c r="AF427" s="277">
        <v>1</v>
      </c>
      <c r="AG427" s="334">
        <v>3</v>
      </c>
      <c r="AH427" s="334"/>
    </row>
    <row r="428" spans="1:34" s="358" customFormat="1" ht="157.5" x14ac:dyDescent="0.2">
      <c r="A428" s="156">
        <v>425</v>
      </c>
      <c r="B428" s="43" t="s">
        <v>1710</v>
      </c>
      <c r="C428" s="277">
        <v>5</v>
      </c>
      <c r="D428" s="277" t="s">
        <v>140</v>
      </c>
      <c r="E428" s="323" t="s">
        <v>4081</v>
      </c>
      <c r="F428" s="332" t="s">
        <v>4394</v>
      </c>
      <c r="G428" s="325" t="s">
        <v>4395</v>
      </c>
      <c r="H428" s="335" t="s">
        <v>4396</v>
      </c>
      <c r="I428" s="298" t="s">
        <v>9245</v>
      </c>
      <c r="J428" s="332" t="s">
        <v>4397</v>
      </c>
      <c r="K428" s="323" t="s">
        <v>4398</v>
      </c>
      <c r="L428" s="359" t="s">
        <v>4399</v>
      </c>
      <c r="M428" s="330" t="s">
        <v>4400</v>
      </c>
      <c r="N428" s="332" t="s">
        <v>4401</v>
      </c>
      <c r="O428" s="332" t="s">
        <v>4402</v>
      </c>
      <c r="P428" s="277" t="s">
        <v>4401</v>
      </c>
      <c r="Q428" s="277">
        <v>1</v>
      </c>
      <c r="R428" s="333">
        <v>10000</v>
      </c>
      <c r="S428" s="333">
        <v>10000</v>
      </c>
      <c r="T428" s="356">
        <v>1</v>
      </c>
      <c r="U428" s="356">
        <v>1</v>
      </c>
      <c r="V428" s="356">
        <v>11</v>
      </c>
      <c r="W428" s="325" t="s">
        <v>626</v>
      </c>
      <c r="X428" s="356">
        <v>61</v>
      </c>
      <c r="Y428" s="356">
        <v>41</v>
      </c>
      <c r="Z428" s="356">
        <v>3</v>
      </c>
      <c r="AA428" s="356">
        <v>3</v>
      </c>
      <c r="AB428" s="369">
        <v>21</v>
      </c>
      <c r="AC428" s="332" t="s">
        <v>4403</v>
      </c>
      <c r="AD428" s="336" t="s">
        <v>2648</v>
      </c>
      <c r="AE428" s="277">
        <v>35</v>
      </c>
      <c r="AF428" s="277">
        <v>0</v>
      </c>
      <c r="AG428" s="334">
        <v>0</v>
      </c>
      <c r="AH428" s="334"/>
    </row>
    <row r="429" spans="1:34" s="358" customFormat="1" ht="94.5" x14ac:dyDescent="0.2">
      <c r="A429" s="156">
        <v>426</v>
      </c>
      <c r="B429" s="43" t="s">
        <v>1710</v>
      </c>
      <c r="C429" s="277">
        <v>5</v>
      </c>
      <c r="D429" s="277" t="s">
        <v>140</v>
      </c>
      <c r="E429" s="323" t="s">
        <v>4081</v>
      </c>
      <c r="F429" s="332" t="s">
        <v>4404</v>
      </c>
      <c r="G429" s="325" t="s">
        <v>4405</v>
      </c>
      <c r="H429" s="335" t="s">
        <v>4406</v>
      </c>
      <c r="I429" s="298" t="s">
        <v>4407</v>
      </c>
      <c r="J429" s="332" t="s">
        <v>4408</v>
      </c>
      <c r="K429" s="323" t="s">
        <v>4409</v>
      </c>
      <c r="L429" s="359" t="s">
        <v>4410</v>
      </c>
      <c r="M429" s="330" t="s">
        <v>4411</v>
      </c>
      <c r="N429" s="332" t="s">
        <v>4412</v>
      </c>
      <c r="O429" s="332" t="s">
        <v>4413</v>
      </c>
      <c r="P429" s="277" t="s">
        <v>4414</v>
      </c>
      <c r="Q429" s="277">
        <v>1</v>
      </c>
      <c r="R429" s="333">
        <v>10000</v>
      </c>
      <c r="S429" s="333">
        <v>10000</v>
      </c>
      <c r="T429" s="356">
        <v>1</v>
      </c>
      <c r="U429" s="356">
        <v>1</v>
      </c>
      <c r="V429" s="356">
        <v>11</v>
      </c>
      <c r="W429" s="325" t="s">
        <v>626</v>
      </c>
      <c r="X429" s="356">
        <v>61</v>
      </c>
      <c r="Y429" s="356">
        <v>41</v>
      </c>
      <c r="Z429" s="356">
        <v>3</v>
      </c>
      <c r="AA429" s="356">
        <v>3</v>
      </c>
      <c r="AB429" s="369">
        <v>21</v>
      </c>
      <c r="AC429" s="332" t="s">
        <v>4415</v>
      </c>
      <c r="AD429" s="336" t="s">
        <v>2648</v>
      </c>
      <c r="AE429" s="277">
        <v>2</v>
      </c>
      <c r="AF429" s="277">
        <v>0</v>
      </c>
      <c r="AG429" s="334">
        <v>2</v>
      </c>
      <c r="AH429" s="334"/>
    </row>
    <row r="430" spans="1:34" s="358" customFormat="1" ht="94.5" x14ac:dyDescent="0.2">
      <c r="A430" s="156">
        <v>427</v>
      </c>
      <c r="B430" s="43" t="s">
        <v>1710</v>
      </c>
      <c r="C430" s="277">
        <v>5</v>
      </c>
      <c r="D430" s="277" t="s">
        <v>140</v>
      </c>
      <c r="E430" s="323" t="s">
        <v>4081</v>
      </c>
      <c r="F430" s="332" t="s">
        <v>4416</v>
      </c>
      <c r="G430" s="325" t="s">
        <v>4417</v>
      </c>
      <c r="H430" s="335" t="s">
        <v>4418</v>
      </c>
      <c r="I430" s="298" t="s">
        <v>4419</v>
      </c>
      <c r="J430" s="332" t="s">
        <v>4420</v>
      </c>
      <c r="K430" s="323" t="s">
        <v>4421</v>
      </c>
      <c r="L430" s="359" t="s">
        <v>4422</v>
      </c>
      <c r="M430" s="330" t="s">
        <v>4423</v>
      </c>
      <c r="N430" s="332" t="s">
        <v>4424</v>
      </c>
      <c r="O430" s="332" t="s">
        <v>4425</v>
      </c>
      <c r="P430" s="277" t="s">
        <v>4426</v>
      </c>
      <c r="Q430" s="277">
        <v>1</v>
      </c>
      <c r="R430" s="333">
        <v>25000</v>
      </c>
      <c r="S430" s="333">
        <v>25000</v>
      </c>
      <c r="T430" s="356">
        <v>1</v>
      </c>
      <c r="U430" s="356">
        <v>1</v>
      </c>
      <c r="V430" s="356">
        <v>11</v>
      </c>
      <c r="W430" s="325" t="s">
        <v>626</v>
      </c>
      <c r="X430" s="356">
        <v>61</v>
      </c>
      <c r="Y430" s="356">
        <v>41</v>
      </c>
      <c r="Z430" s="356">
        <v>3</v>
      </c>
      <c r="AA430" s="356">
        <v>3</v>
      </c>
      <c r="AB430" s="369">
        <v>21</v>
      </c>
      <c r="AC430" s="332" t="s">
        <v>4427</v>
      </c>
      <c r="AD430" s="336" t="s">
        <v>2648</v>
      </c>
      <c r="AE430" s="277">
        <v>50</v>
      </c>
      <c r="AF430" s="277">
        <v>0</v>
      </c>
      <c r="AG430" s="334">
        <v>2</v>
      </c>
      <c r="AH430" s="334"/>
    </row>
    <row r="431" spans="1:34" s="358" customFormat="1" ht="126" x14ac:dyDescent="0.2">
      <c r="A431" s="156">
        <v>428</v>
      </c>
      <c r="B431" s="43" t="s">
        <v>1710</v>
      </c>
      <c r="C431" s="277">
        <v>5</v>
      </c>
      <c r="D431" s="277" t="s">
        <v>140</v>
      </c>
      <c r="E431" s="323" t="s">
        <v>4081</v>
      </c>
      <c r="F431" s="332" t="s">
        <v>4416</v>
      </c>
      <c r="G431" s="325" t="s">
        <v>4417</v>
      </c>
      <c r="H431" s="335" t="s">
        <v>4418</v>
      </c>
      <c r="I431" s="298" t="s">
        <v>4419</v>
      </c>
      <c r="J431" s="332" t="s">
        <v>4420</v>
      </c>
      <c r="K431" s="323" t="s">
        <v>4421</v>
      </c>
      <c r="L431" s="359" t="s">
        <v>4422</v>
      </c>
      <c r="M431" s="330" t="s">
        <v>4423</v>
      </c>
      <c r="N431" s="332" t="s">
        <v>4424</v>
      </c>
      <c r="O431" s="332" t="s">
        <v>4428</v>
      </c>
      <c r="P431" s="277" t="s">
        <v>4426</v>
      </c>
      <c r="Q431" s="277">
        <v>1</v>
      </c>
      <c r="R431" s="333">
        <v>35000</v>
      </c>
      <c r="S431" s="333">
        <v>35000</v>
      </c>
      <c r="T431" s="356">
        <v>1</v>
      </c>
      <c r="U431" s="356">
        <v>1</v>
      </c>
      <c r="V431" s="356">
        <v>11</v>
      </c>
      <c r="W431" s="325" t="s">
        <v>626</v>
      </c>
      <c r="X431" s="356">
        <v>61</v>
      </c>
      <c r="Y431" s="356">
        <v>41</v>
      </c>
      <c r="Z431" s="356">
        <v>3</v>
      </c>
      <c r="AA431" s="356">
        <v>3</v>
      </c>
      <c r="AB431" s="369">
        <v>21</v>
      </c>
      <c r="AC431" s="332" t="s">
        <v>4429</v>
      </c>
      <c r="AD431" s="336" t="s">
        <v>2648</v>
      </c>
      <c r="AE431" s="277">
        <v>600</v>
      </c>
      <c r="AF431" s="277">
        <v>0</v>
      </c>
      <c r="AG431" s="334">
        <v>2</v>
      </c>
      <c r="AH431" s="334"/>
    </row>
    <row r="432" spans="1:34" s="358" customFormat="1" ht="110.25" x14ac:dyDescent="0.2">
      <c r="A432" s="156">
        <v>429</v>
      </c>
      <c r="B432" s="43" t="s">
        <v>1710</v>
      </c>
      <c r="C432" s="277">
        <v>5</v>
      </c>
      <c r="D432" s="277" t="s">
        <v>140</v>
      </c>
      <c r="E432" s="323" t="s">
        <v>4081</v>
      </c>
      <c r="F432" s="332" t="s">
        <v>4416</v>
      </c>
      <c r="G432" s="325" t="s">
        <v>4417</v>
      </c>
      <c r="H432" s="335" t="s">
        <v>4418</v>
      </c>
      <c r="I432" s="298" t="s">
        <v>4419</v>
      </c>
      <c r="J432" s="332" t="s">
        <v>4420</v>
      </c>
      <c r="K432" s="323" t="s">
        <v>4421</v>
      </c>
      <c r="L432" s="359" t="s">
        <v>4422</v>
      </c>
      <c r="M432" s="330" t="s">
        <v>4423</v>
      </c>
      <c r="N432" s="332" t="s">
        <v>4424</v>
      </c>
      <c r="O432" s="332" t="s">
        <v>4430</v>
      </c>
      <c r="P432" s="277" t="s">
        <v>4424</v>
      </c>
      <c r="Q432" s="277">
        <v>1</v>
      </c>
      <c r="R432" s="333">
        <v>30000</v>
      </c>
      <c r="S432" s="333">
        <v>30000</v>
      </c>
      <c r="T432" s="356">
        <v>1</v>
      </c>
      <c r="U432" s="356">
        <v>1</v>
      </c>
      <c r="V432" s="356">
        <v>11</v>
      </c>
      <c r="W432" s="325" t="s">
        <v>626</v>
      </c>
      <c r="X432" s="356">
        <v>61</v>
      </c>
      <c r="Y432" s="356">
        <v>41</v>
      </c>
      <c r="Z432" s="356">
        <v>3</v>
      </c>
      <c r="AA432" s="356">
        <v>3</v>
      </c>
      <c r="AB432" s="369">
        <v>21</v>
      </c>
      <c r="AC432" s="332" t="s">
        <v>4431</v>
      </c>
      <c r="AD432" s="336" t="s">
        <v>2648</v>
      </c>
      <c r="AE432" s="277">
        <v>550</v>
      </c>
      <c r="AF432" s="277">
        <v>0</v>
      </c>
      <c r="AG432" s="334">
        <v>1</v>
      </c>
      <c r="AH432" s="334"/>
    </row>
    <row r="433" spans="1:34" s="358" customFormat="1" ht="110.25" x14ac:dyDescent="0.2">
      <c r="A433" s="156">
        <v>430</v>
      </c>
      <c r="B433" s="43" t="s">
        <v>1710</v>
      </c>
      <c r="C433" s="277">
        <v>5</v>
      </c>
      <c r="D433" s="277" t="s">
        <v>140</v>
      </c>
      <c r="E433" s="323" t="s">
        <v>4081</v>
      </c>
      <c r="F433" s="332" t="s">
        <v>4432</v>
      </c>
      <c r="G433" s="325" t="s">
        <v>4433</v>
      </c>
      <c r="H433" s="335" t="s">
        <v>4434</v>
      </c>
      <c r="I433" s="298" t="s">
        <v>4435</v>
      </c>
      <c r="J433" s="332" t="s">
        <v>4436</v>
      </c>
      <c r="K433" s="323" t="s">
        <v>4437</v>
      </c>
      <c r="L433" s="359" t="s">
        <v>4438</v>
      </c>
      <c r="M433" s="330" t="s">
        <v>4439</v>
      </c>
      <c r="N433" s="332" t="s">
        <v>4440</v>
      </c>
      <c r="O433" s="332" t="s">
        <v>4441</v>
      </c>
      <c r="P433" s="277" t="s">
        <v>4442</v>
      </c>
      <c r="Q433" s="277">
        <v>1</v>
      </c>
      <c r="R433" s="333">
        <v>30000</v>
      </c>
      <c r="S433" s="333">
        <v>30000</v>
      </c>
      <c r="T433" s="356">
        <v>1</v>
      </c>
      <c r="U433" s="356">
        <v>1</v>
      </c>
      <c r="V433" s="356">
        <v>11</v>
      </c>
      <c r="W433" s="325" t="s">
        <v>661</v>
      </c>
      <c r="X433" s="356">
        <v>75</v>
      </c>
      <c r="Y433" s="356">
        <v>41</v>
      </c>
      <c r="Z433" s="356">
        <v>29</v>
      </c>
      <c r="AA433" s="356">
        <v>29</v>
      </c>
      <c r="AB433" s="369">
        <v>21</v>
      </c>
      <c r="AC433" s="332" t="s">
        <v>4443</v>
      </c>
      <c r="AD433" s="336" t="s">
        <v>2648</v>
      </c>
      <c r="AE433" s="277">
        <v>2</v>
      </c>
      <c r="AF433" s="277">
        <v>0</v>
      </c>
      <c r="AG433" s="334">
        <v>3</v>
      </c>
      <c r="AH433" s="334"/>
    </row>
    <row r="434" spans="1:34" s="358" customFormat="1" ht="94.5" x14ac:dyDescent="0.2">
      <c r="A434" s="156">
        <v>431</v>
      </c>
      <c r="B434" s="43" t="s">
        <v>1710</v>
      </c>
      <c r="C434" s="277">
        <v>5</v>
      </c>
      <c r="D434" s="277" t="s">
        <v>140</v>
      </c>
      <c r="E434" s="323" t="s">
        <v>4081</v>
      </c>
      <c r="F434" s="332" t="s">
        <v>4444</v>
      </c>
      <c r="G434" s="325" t="s">
        <v>2575</v>
      </c>
      <c r="H434" s="335" t="s">
        <v>2491</v>
      </c>
      <c r="I434" s="298" t="s">
        <v>2576</v>
      </c>
      <c r="J434" s="332" t="s">
        <v>4445</v>
      </c>
      <c r="K434" s="323" t="s">
        <v>4446</v>
      </c>
      <c r="L434" s="359" t="s">
        <v>4447</v>
      </c>
      <c r="M434" s="330" t="s">
        <v>2578</v>
      </c>
      <c r="N434" s="332" t="s">
        <v>4448</v>
      </c>
      <c r="O434" s="332" t="s">
        <v>4449</v>
      </c>
      <c r="P434" s="277" t="s">
        <v>4448</v>
      </c>
      <c r="Q434" s="277">
        <v>1</v>
      </c>
      <c r="R434" s="333">
        <v>10000</v>
      </c>
      <c r="S434" s="333">
        <v>10000</v>
      </c>
      <c r="T434" s="356">
        <v>1</v>
      </c>
      <c r="U434" s="356">
        <v>1</v>
      </c>
      <c r="V434" s="356">
        <v>11</v>
      </c>
      <c r="W434" s="325" t="s">
        <v>668</v>
      </c>
      <c r="X434" s="356">
        <v>94</v>
      </c>
      <c r="Y434" s="356">
        <v>94</v>
      </c>
      <c r="Z434" s="356">
        <v>10</v>
      </c>
      <c r="AA434" s="356">
        <v>10</v>
      </c>
      <c r="AB434" s="369">
        <v>21</v>
      </c>
      <c r="AC434" s="332" t="s">
        <v>4450</v>
      </c>
      <c r="AD434" s="336" t="s">
        <v>2648</v>
      </c>
      <c r="AE434" s="277">
        <v>1</v>
      </c>
      <c r="AF434" s="277">
        <v>3</v>
      </c>
      <c r="AG434" s="334">
        <v>0</v>
      </c>
      <c r="AH434" s="334"/>
    </row>
    <row r="435" spans="1:34" s="358" customFormat="1" ht="157.5" x14ac:dyDescent="0.2">
      <c r="A435" s="156">
        <v>432</v>
      </c>
      <c r="B435" s="43" t="s">
        <v>1710</v>
      </c>
      <c r="C435" s="277">
        <v>5</v>
      </c>
      <c r="D435" s="277" t="s">
        <v>140</v>
      </c>
      <c r="E435" s="323" t="s">
        <v>4081</v>
      </c>
      <c r="F435" s="332" t="s">
        <v>4451</v>
      </c>
      <c r="G435" s="325" t="s">
        <v>4452</v>
      </c>
      <c r="H435" s="335" t="s">
        <v>4453</v>
      </c>
      <c r="I435" s="298" t="s">
        <v>4454</v>
      </c>
      <c r="J435" s="332" t="s">
        <v>4455</v>
      </c>
      <c r="K435" s="323" t="s">
        <v>4456</v>
      </c>
      <c r="L435" s="359" t="s">
        <v>4457</v>
      </c>
      <c r="M435" s="330" t="s">
        <v>4458</v>
      </c>
      <c r="N435" s="332" t="s">
        <v>4459</v>
      </c>
      <c r="O435" s="332" t="s">
        <v>4460</v>
      </c>
      <c r="P435" s="277" t="s">
        <v>4461</v>
      </c>
      <c r="Q435" s="277">
        <v>1</v>
      </c>
      <c r="R435" s="333">
        <v>15000</v>
      </c>
      <c r="S435" s="333">
        <v>15000</v>
      </c>
      <c r="T435" s="356">
        <v>1</v>
      </c>
      <c r="U435" s="356">
        <v>1</v>
      </c>
      <c r="V435" s="356">
        <v>11</v>
      </c>
      <c r="W435" s="325" t="s">
        <v>653</v>
      </c>
      <c r="X435" s="356">
        <v>76</v>
      </c>
      <c r="Y435" s="356">
        <v>41</v>
      </c>
      <c r="Z435" s="356">
        <v>29</v>
      </c>
      <c r="AA435" s="356">
        <v>29</v>
      </c>
      <c r="AB435" s="369">
        <v>21</v>
      </c>
      <c r="AC435" s="332" t="s">
        <v>4462</v>
      </c>
      <c r="AD435" s="336" t="s">
        <v>2648</v>
      </c>
      <c r="AE435" s="277">
        <v>2</v>
      </c>
      <c r="AF435" s="277">
        <v>0</v>
      </c>
      <c r="AG435" s="334">
        <v>3</v>
      </c>
      <c r="AH435" s="334"/>
    </row>
    <row r="436" spans="1:34" s="358" customFormat="1" ht="94.5" x14ac:dyDescent="0.2">
      <c r="A436" s="156">
        <v>433</v>
      </c>
      <c r="B436" s="43" t="s">
        <v>1710</v>
      </c>
      <c r="C436" s="277">
        <v>5</v>
      </c>
      <c r="D436" s="277" t="s">
        <v>140</v>
      </c>
      <c r="E436" s="323" t="s">
        <v>4081</v>
      </c>
      <c r="F436" s="332" t="s">
        <v>3170</v>
      </c>
      <c r="G436" s="325" t="s">
        <v>3171</v>
      </c>
      <c r="H436" s="335" t="s">
        <v>3172</v>
      </c>
      <c r="I436" s="298" t="s">
        <v>9244</v>
      </c>
      <c r="J436" s="332" t="s">
        <v>3173</v>
      </c>
      <c r="K436" s="323" t="s">
        <v>3174</v>
      </c>
      <c r="L436" s="329" t="s">
        <v>3175</v>
      </c>
      <c r="M436" s="330" t="s">
        <v>3176</v>
      </c>
      <c r="N436" s="332" t="s">
        <v>3177</v>
      </c>
      <c r="O436" s="332" t="s">
        <v>4463</v>
      </c>
      <c r="P436" s="277" t="s">
        <v>4464</v>
      </c>
      <c r="Q436" s="277">
        <v>1</v>
      </c>
      <c r="R436" s="333">
        <v>10000</v>
      </c>
      <c r="S436" s="333">
        <v>10000</v>
      </c>
      <c r="T436" s="356">
        <v>1</v>
      </c>
      <c r="U436" s="356">
        <v>1</v>
      </c>
      <c r="V436" s="356">
        <v>11</v>
      </c>
      <c r="W436" s="325" t="s">
        <v>626</v>
      </c>
      <c r="X436" s="356">
        <v>61</v>
      </c>
      <c r="Y436" s="356">
        <v>41</v>
      </c>
      <c r="Z436" s="356">
        <v>3</v>
      </c>
      <c r="AA436" s="356">
        <v>3</v>
      </c>
      <c r="AB436" s="369">
        <v>21</v>
      </c>
      <c r="AC436" s="332" t="s">
        <v>4465</v>
      </c>
      <c r="AD436" s="336" t="s">
        <v>2648</v>
      </c>
      <c r="AE436" s="277">
        <v>10</v>
      </c>
      <c r="AF436" s="277">
        <v>2</v>
      </c>
      <c r="AG436" s="334">
        <v>0</v>
      </c>
      <c r="AH436" s="334"/>
    </row>
    <row r="437" spans="1:34" s="358" customFormat="1" ht="94.5" x14ac:dyDescent="0.2">
      <c r="A437" s="156">
        <v>434</v>
      </c>
      <c r="B437" s="43" t="s">
        <v>1710</v>
      </c>
      <c r="C437" s="277">
        <v>5</v>
      </c>
      <c r="D437" s="277" t="s">
        <v>140</v>
      </c>
      <c r="E437" s="323" t="s">
        <v>4081</v>
      </c>
      <c r="F437" s="332" t="s">
        <v>4466</v>
      </c>
      <c r="G437" s="325" t="s">
        <v>4467</v>
      </c>
      <c r="H437" s="335" t="s">
        <v>4468</v>
      </c>
      <c r="I437" s="298" t="s">
        <v>4469</v>
      </c>
      <c r="J437" s="332" t="s">
        <v>2608</v>
      </c>
      <c r="K437" s="323" t="s">
        <v>4470</v>
      </c>
      <c r="L437" s="359" t="s">
        <v>4471</v>
      </c>
      <c r="M437" s="330"/>
      <c r="N437" s="332" t="s">
        <v>4472</v>
      </c>
      <c r="O437" s="332" t="s">
        <v>4473</v>
      </c>
      <c r="P437" s="277" t="s">
        <v>4474</v>
      </c>
      <c r="Q437" s="277">
        <v>1</v>
      </c>
      <c r="R437" s="333">
        <v>15000</v>
      </c>
      <c r="S437" s="333">
        <v>15000</v>
      </c>
      <c r="T437" s="356">
        <v>1</v>
      </c>
      <c r="U437" s="356">
        <v>1</v>
      </c>
      <c r="V437" s="356">
        <v>11</v>
      </c>
      <c r="W437" s="325" t="s">
        <v>626</v>
      </c>
      <c r="X437" s="356">
        <v>61</v>
      </c>
      <c r="Y437" s="356">
        <v>41</v>
      </c>
      <c r="Z437" s="356">
        <v>3</v>
      </c>
      <c r="AA437" s="356">
        <v>3</v>
      </c>
      <c r="AB437" s="369">
        <v>21</v>
      </c>
      <c r="AC437" s="332" t="s">
        <v>4475</v>
      </c>
      <c r="AD437" s="336" t="s">
        <v>2648</v>
      </c>
      <c r="AE437" s="277">
        <v>5</v>
      </c>
      <c r="AF437" s="277">
        <v>0</v>
      </c>
      <c r="AG437" s="334">
        <v>3</v>
      </c>
      <c r="AH437" s="334"/>
    </row>
    <row r="438" spans="1:34" s="358" customFormat="1" ht="141.75" x14ac:dyDescent="0.2">
      <c r="A438" s="156">
        <v>435</v>
      </c>
      <c r="B438" s="43" t="s">
        <v>1710</v>
      </c>
      <c r="C438" s="277">
        <v>5</v>
      </c>
      <c r="D438" s="277" t="s">
        <v>140</v>
      </c>
      <c r="E438" s="323" t="s">
        <v>4081</v>
      </c>
      <c r="F438" s="332" t="s">
        <v>4466</v>
      </c>
      <c r="G438" s="325" t="s">
        <v>4467</v>
      </c>
      <c r="H438" s="335" t="s">
        <v>4468</v>
      </c>
      <c r="I438" s="298" t="s">
        <v>4469</v>
      </c>
      <c r="J438" s="332" t="s">
        <v>2608</v>
      </c>
      <c r="K438" s="323" t="s">
        <v>4470</v>
      </c>
      <c r="L438" s="359" t="s">
        <v>4471</v>
      </c>
      <c r="M438" s="330"/>
      <c r="N438" s="332" t="s">
        <v>4472</v>
      </c>
      <c r="O438" s="332" t="s">
        <v>4476</v>
      </c>
      <c r="P438" s="277" t="s">
        <v>4474</v>
      </c>
      <c r="Q438" s="277">
        <v>1</v>
      </c>
      <c r="R438" s="333">
        <v>15000</v>
      </c>
      <c r="S438" s="333">
        <v>15000</v>
      </c>
      <c r="T438" s="356">
        <v>1</v>
      </c>
      <c r="U438" s="356">
        <v>1</v>
      </c>
      <c r="V438" s="356">
        <v>11</v>
      </c>
      <c r="W438" s="325" t="s">
        <v>626</v>
      </c>
      <c r="X438" s="356">
        <v>61</v>
      </c>
      <c r="Y438" s="356">
        <v>41</v>
      </c>
      <c r="Z438" s="356">
        <v>3</v>
      </c>
      <c r="AA438" s="356">
        <v>3</v>
      </c>
      <c r="AB438" s="369">
        <v>21</v>
      </c>
      <c r="AC438" s="332" t="s">
        <v>4477</v>
      </c>
      <c r="AD438" s="336" t="s">
        <v>2648</v>
      </c>
      <c r="AE438" s="277">
        <v>300</v>
      </c>
      <c r="AF438" s="277">
        <v>0</v>
      </c>
      <c r="AG438" s="334">
        <v>3</v>
      </c>
      <c r="AH438" s="334"/>
    </row>
    <row r="439" spans="1:34" s="358" customFormat="1" ht="110.25" x14ac:dyDescent="0.2">
      <c r="A439" s="156">
        <v>436</v>
      </c>
      <c r="B439" s="43" t="s">
        <v>1710</v>
      </c>
      <c r="C439" s="277">
        <v>5</v>
      </c>
      <c r="D439" s="277" t="s">
        <v>140</v>
      </c>
      <c r="E439" s="323" t="s">
        <v>4081</v>
      </c>
      <c r="F439" s="332" t="s">
        <v>4478</v>
      </c>
      <c r="G439" s="325" t="s">
        <v>4479</v>
      </c>
      <c r="H439" s="335" t="s">
        <v>4480</v>
      </c>
      <c r="I439" s="298" t="s">
        <v>4481</v>
      </c>
      <c r="J439" s="332" t="s">
        <v>4482</v>
      </c>
      <c r="K439" s="323" t="s">
        <v>4483</v>
      </c>
      <c r="L439" s="359" t="s">
        <v>4484</v>
      </c>
      <c r="M439" s="330" t="s">
        <v>4485</v>
      </c>
      <c r="N439" s="332" t="s">
        <v>4486</v>
      </c>
      <c r="O439" s="332" t="s">
        <v>4487</v>
      </c>
      <c r="P439" s="277" t="s">
        <v>4486</v>
      </c>
      <c r="Q439" s="277">
        <v>1</v>
      </c>
      <c r="R439" s="333">
        <v>85000</v>
      </c>
      <c r="S439" s="333">
        <v>85000</v>
      </c>
      <c r="T439" s="356">
        <v>1</v>
      </c>
      <c r="U439" s="356">
        <v>1</v>
      </c>
      <c r="V439" s="356">
        <v>11</v>
      </c>
      <c r="W439" s="325" t="s">
        <v>634</v>
      </c>
      <c r="X439" s="356">
        <v>62</v>
      </c>
      <c r="Y439" s="356">
        <v>41</v>
      </c>
      <c r="Z439" s="356">
        <v>42</v>
      </c>
      <c r="AA439" s="356">
        <v>42</v>
      </c>
      <c r="AB439" s="369">
        <v>21</v>
      </c>
      <c r="AC439" s="332" t="s">
        <v>4488</v>
      </c>
      <c r="AD439" s="336" t="s">
        <v>2648</v>
      </c>
      <c r="AE439" s="277">
        <v>10</v>
      </c>
      <c r="AF439" s="277">
        <v>2</v>
      </c>
      <c r="AG439" s="334">
        <v>4</v>
      </c>
      <c r="AH439" s="334"/>
    </row>
    <row r="440" spans="1:34" s="358" customFormat="1" ht="126" x14ac:dyDescent="0.2">
      <c r="A440" s="156">
        <v>437</v>
      </c>
      <c r="B440" s="43" t="s">
        <v>1710</v>
      </c>
      <c r="C440" s="277">
        <v>5</v>
      </c>
      <c r="D440" s="277" t="s">
        <v>140</v>
      </c>
      <c r="E440" s="323" t="s">
        <v>4081</v>
      </c>
      <c r="F440" s="332" t="s">
        <v>4489</v>
      </c>
      <c r="G440" s="325" t="s">
        <v>4490</v>
      </c>
      <c r="H440" s="335" t="s">
        <v>4491</v>
      </c>
      <c r="I440" s="298" t="s">
        <v>4492</v>
      </c>
      <c r="J440" s="332" t="s">
        <v>4493</v>
      </c>
      <c r="K440" s="323" t="s">
        <v>4494</v>
      </c>
      <c r="L440" s="359" t="s">
        <v>4495</v>
      </c>
      <c r="M440" s="330" t="s">
        <v>4496</v>
      </c>
      <c r="N440" s="332" t="s">
        <v>4497</v>
      </c>
      <c r="O440" s="332" t="s">
        <v>4498</v>
      </c>
      <c r="P440" s="277" t="s">
        <v>4497</v>
      </c>
      <c r="Q440" s="277">
        <v>1</v>
      </c>
      <c r="R440" s="333">
        <v>40000</v>
      </c>
      <c r="S440" s="333">
        <v>40000</v>
      </c>
      <c r="T440" s="356">
        <v>1</v>
      </c>
      <c r="U440" s="356">
        <v>1</v>
      </c>
      <c r="V440" s="356">
        <v>11</v>
      </c>
      <c r="W440" s="325" t="s">
        <v>626</v>
      </c>
      <c r="X440" s="356">
        <v>61</v>
      </c>
      <c r="Y440" s="356">
        <v>41</v>
      </c>
      <c r="Z440" s="356">
        <v>3</v>
      </c>
      <c r="AA440" s="356">
        <v>3</v>
      </c>
      <c r="AB440" s="369">
        <v>21</v>
      </c>
      <c r="AC440" s="332" t="s">
        <v>4499</v>
      </c>
      <c r="AD440" s="336" t="s">
        <v>2648</v>
      </c>
      <c r="AE440" s="277">
        <v>10</v>
      </c>
      <c r="AF440" s="277">
        <v>0</v>
      </c>
      <c r="AG440" s="334">
        <v>4</v>
      </c>
      <c r="AH440" s="334"/>
    </row>
    <row r="441" spans="1:34" s="358" customFormat="1" ht="94.5" x14ac:dyDescent="0.2">
      <c r="A441" s="156">
        <v>438</v>
      </c>
      <c r="B441" s="43" t="s">
        <v>1710</v>
      </c>
      <c r="C441" s="277">
        <v>5</v>
      </c>
      <c r="D441" s="277" t="s">
        <v>140</v>
      </c>
      <c r="E441" s="323" t="s">
        <v>4081</v>
      </c>
      <c r="F441" s="332" t="s">
        <v>3988</v>
      </c>
      <c r="G441" s="325" t="s">
        <v>3989</v>
      </c>
      <c r="H441" s="335" t="s">
        <v>3990</v>
      </c>
      <c r="I441" s="298" t="s">
        <v>3991</v>
      </c>
      <c r="J441" s="332" t="s">
        <v>3992</v>
      </c>
      <c r="K441" s="323" t="s">
        <v>3993</v>
      </c>
      <c r="L441" s="329" t="s">
        <v>3994</v>
      </c>
      <c r="M441" s="330" t="s">
        <v>3995</v>
      </c>
      <c r="N441" s="332" t="s">
        <v>3996</v>
      </c>
      <c r="O441" s="332" t="s">
        <v>4500</v>
      </c>
      <c r="P441" s="277" t="s">
        <v>4501</v>
      </c>
      <c r="Q441" s="277">
        <v>1</v>
      </c>
      <c r="R441" s="333">
        <v>10000</v>
      </c>
      <c r="S441" s="333">
        <v>10000</v>
      </c>
      <c r="T441" s="356">
        <v>1</v>
      </c>
      <c r="U441" s="356">
        <v>1</v>
      </c>
      <c r="V441" s="356">
        <v>11</v>
      </c>
      <c r="W441" s="325" t="s">
        <v>653</v>
      </c>
      <c r="X441" s="356">
        <v>19</v>
      </c>
      <c r="Y441" s="356">
        <v>41</v>
      </c>
      <c r="Z441" s="356">
        <v>29</v>
      </c>
      <c r="AA441" s="356">
        <v>29</v>
      </c>
      <c r="AB441" s="369">
        <v>21</v>
      </c>
      <c r="AC441" s="332" t="s">
        <v>4502</v>
      </c>
      <c r="AD441" s="336" t="s">
        <v>2648</v>
      </c>
      <c r="AE441" s="277">
        <v>5</v>
      </c>
      <c r="AF441" s="277">
        <v>0</v>
      </c>
      <c r="AG441" s="334">
        <v>3</v>
      </c>
      <c r="AH441" s="334"/>
    </row>
    <row r="442" spans="1:34" s="358" customFormat="1" ht="110.25" x14ac:dyDescent="0.2">
      <c r="A442" s="156">
        <v>439</v>
      </c>
      <c r="B442" s="43" t="s">
        <v>1710</v>
      </c>
      <c r="C442" s="277">
        <v>5</v>
      </c>
      <c r="D442" s="277" t="s">
        <v>140</v>
      </c>
      <c r="E442" s="323" t="s">
        <v>4081</v>
      </c>
      <c r="F442" s="332" t="s">
        <v>3988</v>
      </c>
      <c r="G442" s="325" t="s">
        <v>3989</v>
      </c>
      <c r="H442" s="335" t="s">
        <v>3990</v>
      </c>
      <c r="I442" s="298" t="s">
        <v>3991</v>
      </c>
      <c r="J442" s="332" t="s">
        <v>3992</v>
      </c>
      <c r="K442" s="323" t="s">
        <v>3993</v>
      </c>
      <c r="L442" s="329" t="s">
        <v>3994</v>
      </c>
      <c r="M442" s="330" t="s">
        <v>3995</v>
      </c>
      <c r="N442" s="332" t="s">
        <v>3996</v>
      </c>
      <c r="O442" s="332" t="s">
        <v>4503</v>
      </c>
      <c r="P442" s="277" t="s">
        <v>3998</v>
      </c>
      <c r="Q442" s="277">
        <v>1</v>
      </c>
      <c r="R442" s="333">
        <v>13000</v>
      </c>
      <c r="S442" s="333">
        <v>13000</v>
      </c>
      <c r="T442" s="356">
        <v>1</v>
      </c>
      <c r="U442" s="356">
        <v>1</v>
      </c>
      <c r="V442" s="356">
        <v>11</v>
      </c>
      <c r="W442" s="325" t="s">
        <v>653</v>
      </c>
      <c r="X442" s="356">
        <v>19</v>
      </c>
      <c r="Y442" s="356">
        <v>41</v>
      </c>
      <c r="Z442" s="356">
        <v>29</v>
      </c>
      <c r="AA442" s="356">
        <v>29</v>
      </c>
      <c r="AB442" s="369">
        <v>21</v>
      </c>
      <c r="AC442" s="332" t="s">
        <v>4504</v>
      </c>
      <c r="AD442" s="336" t="s">
        <v>2648</v>
      </c>
      <c r="AE442" s="277">
        <v>31</v>
      </c>
      <c r="AF442" s="277">
        <v>0</v>
      </c>
      <c r="AG442" s="334">
        <v>4</v>
      </c>
      <c r="AH442" s="334"/>
    </row>
    <row r="443" spans="1:34" s="358" customFormat="1" ht="64.5" customHeight="1" x14ac:dyDescent="0.2">
      <c r="A443" s="156">
        <v>440</v>
      </c>
      <c r="B443" s="43" t="s">
        <v>1710</v>
      </c>
      <c r="C443" s="277">
        <v>5</v>
      </c>
      <c r="D443" s="277" t="s">
        <v>140</v>
      </c>
      <c r="E443" s="323" t="s">
        <v>4081</v>
      </c>
      <c r="F443" s="332" t="s">
        <v>3218</v>
      </c>
      <c r="G443" s="325" t="s">
        <v>3219</v>
      </c>
      <c r="H443" s="335" t="s">
        <v>3220</v>
      </c>
      <c r="I443" s="298" t="s">
        <v>3221</v>
      </c>
      <c r="J443" s="332" t="s">
        <v>3222</v>
      </c>
      <c r="K443" s="343" t="s">
        <v>3223</v>
      </c>
      <c r="L443" s="329" t="s">
        <v>3224</v>
      </c>
      <c r="M443" s="359" t="s">
        <v>3225</v>
      </c>
      <c r="N443" s="332" t="s">
        <v>3226</v>
      </c>
      <c r="O443" s="332" t="s">
        <v>4505</v>
      </c>
      <c r="P443" s="277" t="s">
        <v>4506</v>
      </c>
      <c r="Q443" s="277">
        <v>1</v>
      </c>
      <c r="R443" s="333">
        <v>35000</v>
      </c>
      <c r="S443" s="333">
        <v>35000</v>
      </c>
      <c r="T443" s="356">
        <v>1</v>
      </c>
      <c r="U443" s="356">
        <v>1</v>
      </c>
      <c r="V443" s="356">
        <v>11</v>
      </c>
      <c r="W443" s="325" t="s">
        <v>634</v>
      </c>
      <c r="X443" s="356">
        <v>16</v>
      </c>
      <c r="Y443" s="356">
        <v>41</v>
      </c>
      <c r="Z443" s="356">
        <v>29</v>
      </c>
      <c r="AA443" s="356">
        <v>29</v>
      </c>
      <c r="AB443" s="369">
        <v>21</v>
      </c>
      <c r="AC443" s="332" t="s">
        <v>4507</v>
      </c>
      <c r="AD443" s="336" t="s">
        <v>2648</v>
      </c>
      <c r="AE443" s="277">
        <v>2</v>
      </c>
      <c r="AF443" s="277">
        <v>1</v>
      </c>
      <c r="AG443" s="334">
        <v>0</v>
      </c>
      <c r="AH443" s="334"/>
    </row>
    <row r="444" spans="1:34" s="358" customFormat="1" ht="71.25" customHeight="1" x14ac:dyDescent="0.2">
      <c r="A444" s="156">
        <v>441</v>
      </c>
      <c r="B444" s="43" t="s">
        <v>1710</v>
      </c>
      <c r="C444" s="277">
        <v>5</v>
      </c>
      <c r="D444" s="277" t="s">
        <v>140</v>
      </c>
      <c r="E444" s="323" t="s">
        <v>4081</v>
      </c>
      <c r="F444" s="332" t="s">
        <v>4508</v>
      </c>
      <c r="G444" s="325" t="s">
        <v>4509</v>
      </c>
      <c r="H444" s="335" t="s">
        <v>4510</v>
      </c>
      <c r="I444" s="298" t="s">
        <v>4511</v>
      </c>
      <c r="J444" s="332" t="s">
        <v>4512</v>
      </c>
      <c r="K444" s="323" t="s">
        <v>4513</v>
      </c>
      <c r="L444" s="359" t="s">
        <v>4514</v>
      </c>
      <c r="M444" s="330" t="s">
        <v>4515</v>
      </c>
      <c r="N444" s="332" t="s">
        <v>4516</v>
      </c>
      <c r="O444" s="332" t="s">
        <v>4517</v>
      </c>
      <c r="P444" s="277" t="s">
        <v>4516</v>
      </c>
      <c r="Q444" s="277">
        <v>1</v>
      </c>
      <c r="R444" s="333">
        <v>20000</v>
      </c>
      <c r="S444" s="333">
        <v>20000</v>
      </c>
      <c r="T444" s="356">
        <v>1</v>
      </c>
      <c r="U444" s="356">
        <v>1</v>
      </c>
      <c r="V444" s="356">
        <v>11</v>
      </c>
      <c r="W444" s="325" t="s">
        <v>634</v>
      </c>
      <c r="X444" s="356">
        <v>100</v>
      </c>
      <c r="Y444" s="356">
        <v>41</v>
      </c>
      <c r="Z444" s="356">
        <v>29</v>
      </c>
      <c r="AA444" s="356">
        <v>29</v>
      </c>
      <c r="AB444" s="369">
        <v>21</v>
      </c>
      <c r="AC444" s="332" t="s">
        <v>4518</v>
      </c>
      <c r="AD444" s="336" t="s">
        <v>2648</v>
      </c>
      <c r="AE444" s="277">
        <v>5</v>
      </c>
      <c r="AF444" s="277">
        <v>2</v>
      </c>
      <c r="AG444" s="334">
        <v>1</v>
      </c>
      <c r="AH444" s="334"/>
    </row>
    <row r="445" spans="1:34" s="358" customFormat="1" ht="110.25" x14ac:dyDescent="0.2">
      <c r="A445" s="156">
        <v>442</v>
      </c>
      <c r="B445" s="43" t="s">
        <v>1710</v>
      </c>
      <c r="C445" s="277">
        <v>5</v>
      </c>
      <c r="D445" s="277" t="s">
        <v>140</v>
      </c>
      <c r="E445" s="323" t="s">
        <v>4081</v>
      </c>
      <c r="F445" s="332" t="s">
        <v>4000</v>
      </c>
      <c r="G445" s="325" t="s">
        <v>4001</v>
      </c>
      <c r="H445" s="335" t="s">
        <v>2445</v>
      </c>
      <c r="I445" s="298" t="s">
        <v>2446</v>
      </c>
      <c r="J445" s="332" t="s">
        <v>4002</v>
      </c>
      <c r="K445" s="323" t="s">
        <v>4003</v>
      </c>
      <c r="L445" s="329" t="s">
        <v>4004</v>
      </c>
      <c r="M445" s="330" t="s">
        <v>4005</v>
      </c>
      <c r="N445" s="332" t="s">
        <v>4006</v>
      </c>
      <c r="O445" s="332" t="s">
        <v>4519</v>
      </c>
      <c r="P445" s="277" t="s">
        <v>4520</v>
      </c>
      <c r="Q445" s="277">
        <v>1</v>
      </c>
      <c r="R445" s="333">
        <v>15000</v>
      </c>
      <c r="S445" s="333">
        <v>15000</v>
      </c>
      <c r="T445" s="356">
        <v>1</v>
      </c>
      <c r="U445" s="356">
        <v>1</v>
      </c>
      <c r="V445" s="356">
        <v>11</v>
      </c>
      <c r="W445" s="325" t="s">
        <v>626</v>
      </c>
      <c r="X445" s="356">
        <v>17</v>
      </c>
      <c r="Y445" s="356">
        <v>41</v>
      </c>
      <c r="Z445" s="356">
        <v>1</v>
      </c>
      <c r="AA445" s="356">
        <v>2</v>
      </c>
      <c r="AB445" s="369">
        <v>21</v>
      </c>
      <c r="AC445" s="332" t="s">
        <v>4521</v>
      </c>
      <c r="AD445" s="336" t="s">
        <v>2648</v>
      </c>
      <c r="AE445" s="277">
        <v>2</v>
      </c>
      <c r="AF445" s="277">
        <v>0</v>
      </c>
      <c r="AG445" s="334">
        <v>1</v>
      </c>
      <c r="AH445" s="334"/>
    </row>
    <row r="446" spans="1:34" s="358" customFormat="1" ht="110.25" x14ac:dyDescent="0.2">
      <c r="A446" s="156">
        <v>443</v>
      </c>
      <c r="B446" s="43" t="s">
        <v>1710</v>
      </c>
      <c r="C446" s="277">
        <v>5</v>
      </c>
      <c r="D446" s="277" t="s">
        <v>140</v>
      </c>
      <c r="E446" s="323" t="s">
        <v>4081</v>
      </c>
      <c r="F446" s="332" t="s">
        <v>3733</v>
      </c>
      <c r="G446" s="376" t="s">
        <v>1189</v>
      </c>
      <c r="H446" s="335" t="s">
        <v>1190</v>
      </c>
      <c r="I446" s="377" t="s">
        <v>1191</v>
      </c>
      <c r="J446" s="332" t="s">
        <v>3734</v>
      </c>
      <c r="K446" s="323" t="s">
        <v>3735</v>
      </c>
      <c r="L446" s="365" t="s">
        <v>3736</v>
      </c>
      <c r="M446" s="330" t="s">
        <v>3737</v>
      </c>
      <c r="N446" s="332" t="s">
        <v>1193</v>
      </c>
      <c r="O446" s="332" t="s">
        <v>4522</v>
      </c>
      <c r="P446" s="277" t="s">
        <v>4523</v>
      </c>
      <c r="Q446" s="277">
        <v>1</v>
      </c>
      <c r="R446" s="333">
        <v>10000</v>
      </c>
      <c r="S446" s="333">
        <v>10000</v>
      </c>
      <c r="T446" s="356">
        <v>1</v>
      </c>
      <c r="U446" s="356">
        <v>1</v>
      </c>
      <c r="V446" s="356">
        <v>11</v>
      </c>
      <c r="W446" s="325" t="s">
        <v>653</v>
      </c>
      <c r="X446" s="356">
        <v>19</v>
      </c>
      <c r="Y446" s="356">
        <v>41</v>
      </c>
      <c r="Z446" s="356">
        <v>29</v>
      </c>
      <c r="AA446" s="356">
        <v>19</v>
      </c>
      <c r="AB446" s="369">
        <v>21</v>
      </c>
      <c r="AC446" s="332" t="s">
        <v>4524</v>
      </c>
      <c r="AD446" s="336" t="s">
        <v>2648</v>
      </c>
      <c r="AE446" s="277">
        <v>10</v>
      </c>
      <c r="AF446" s="277">
        <v>1</v>
      </c>
      <c r="AG446" s="334">
        <v>0</v>
      </c>
      <c r="AH446" s="334"/>
    </row>
    <row r="447" spans="1:34" s="358" customFormat="1" ht="110.25" x14ac:dyDescent="0.2">
      <c r="A447" s="156">
        <v>444</v>
      </c>
      <c r="B447" s="43" t="s">
        <v>1710</v>
      </c>
      <c r="C447" s="277">
        <v>5</v>
      </c>
      <c r="D447" s="277" t="s">
        <v>140</v>
      </c>
      <c r="E447" s="323" t="s">
        <v>4081</v>
      </c>
      <c r="F447" s="332" t="s">
        <v>3733</v>
      </c>
      <c r="G447" s="376" t="s">
        <v>1189</v>
      </c>
      <c r="H447" s="335" t="s">
        <v>1190</v>
      </c>
      <c r="I447" s="377" t="s">
        <v>1191</v>
      </c>
      <c r="J447" s="332" t="s">
        <v>3734</v>
      </c>
      <c r="K447" s="323" t="s">
        <v>3735</v>
      </c>
      <c r="L447" s="365" t="s">
        <v>3736</v>
      </c>
      <c r="M447" s="330" t="s">
        <v>3737</v>
      </c>
      <c r="N447" s="332" t="s">
        <v>1193</v>
      </c>
      <c r="O447" s="332" t="s">
        <v>4525</v>
      </c>
      <c r="P447" s="277" t="s">
        <v>3739</v>
      </c>
      <c r="Q447" s="277">
        <v>1</v>
      </c>
      <c r="R447" s="333">
        <v>10000</v>
      </c>
      <c r="S447" s="333">
        <v>10000</v>
      </c>
      <c r="T447" s="356">
        <v>1</v>
      </c>
      <c r="U447" s="356">
        <v>1</v>
      </c>
      <c r="V447" s="356">
        <v>11</v>
      </c>
      <c r="W447" s="325" t="s">
        <v>638</v>
      </c>
      <c r="X447" s="356">
        <v>75</v>
      </c>
      <c r="Y447" s="356">
        <v>41</v>
      </c>
      <c r="Z447" s="356">
        <v>29</v>
      </c>
      <c r="AA447" s="356">
        <v>29</v>
      </c>
      <c r="AB447" s="369">
        <v>21</v>
      </c>
      <c r="AC447" s="332" t="s">
        <v>4526</v>
      </c>
      <c r="AD447" s="336" t="s">
        <v>2648</v>
      </c>
      <c r="AE447" s="277">
        <v>2</v>
      </c>
      <c r="AF447" s="277">
        <v>2</v>
      </c>
      <c r="AG447" s="334">
        <v>2</v>
      </c>
      <c r="AH447" s="334"/>
    </row>
    <row r="448" spans="1:34" s="358" customFormat="1" ht="94.5" x14ac:dyDescent="0.2">
      <c r="A448" s="156">
        <v>445</v>
      </c>
      <c r="B448" s="43" t="s">
        <v>1710</v>
      </c>
      <c r="C448" s="277">
        <v>5</v>
      </c>
      <c r="D448" s="277" t="s">
        <v>140</v>
      </c>
      <c r="E448" s="323" t="s">
        <v>4081</v>
      </c>
      <c r="F448" s="332" t="s">
        <v>3733</v>
      </c>
      <c r="G448" s="376" t="s">
        <v>1189</v>
      </c>
      <c r="H448" s="335" t="s">
        <v>1190</v>
      </c>
      <c r="I448" s="377" t="s">
        <v>1191</v>
      </c>
      <c r="J448" s="332" t="s">
        <v>3734</v>
      </c>
      <c r="K448" s="323" t="s">
        <v>3735</v>
      </c>
      <c r="L448" s="365" t="s">
        <v>3736</v>
      </c>
      <c r="M448" s="330" t="s">
        <v>3737</v>
      </c>
      <c r="N448" s="332" t="s">
        <v>1193</v>
      </c>
      <c r="O448" s="332" t="s">
        <v>4527</v>
      </c>
      <c r="P448" s="277" t="s">
        <v>3739</v>
      </c>
      <c r="Q448" s="277">
        <v>1</v>
      </c>
      <c r="R448" s="333">
        <v>10000</v>
      </c>
      <c r="S448" s="333">
        <v>10000</v>
      </c>
      <c r="T448" s="356">
        <v>1</v>
      </c>
      <c r="U448" s="356">
        <v>1</v>
      </c>
      <c r="V448" s="356">
        <v>11</v>
      </c>
      <c r="W448" s="325" t="s">
        <v>653</v>
      </c>
      <c r="X448" s="356">
        <v>75</v>
      </c>
      <c r="Y448" s="356">
        <v>41</v>
      </c>
      <c r="Z448" s="356">
        <v>29</v>
      </c>
      <c r="AA448" s="356">
        <v>29</v>
      </c>
      <c r="AB448" s="369">
        <v>21</v>
      </c>
      <c r="AC448" s="332" t="s">
        <v>4528</v>
      </c>
      <c r="AD448" s="336" t="s">
        <v>2648</v>
      </c>
      <c r="AE448" s="277">
        <v>6</v>
      </c>
      <c r="AF448" s="277">
        <v>3</v>
      </c>
      <c r="AG448" s="334">
        <v>1</v>
      </c>
      <c r="AH448" s="334"/>
    </row>
    <row r="449" spans="1:34" s="358" customFormat="1" ht="110.25" x14ac:dyDescent="0.2">
      <c r="A449" s="156">
        <v>446</v>
      </c>
      <c r="B449" s="43" t="s">
        <v>1710</v>
      </c>
      <c r="C449" s="277">
        <v>5</v>
      </c>
      <c r="D449" s="277" t="s">
        <v>140</v>
      </c>
      <c r="E449" s="323" t="s">
        <v>4081</v>
      </c>
      <c r="F449" s="332" t="s">
        <v>4529</v>
      </c>
      <c r="G449" s="325" t="s">
        <v>4530</v>
      </c>
      <c r="H449" s="335" t="s">
        <v>4531</v>
      </c>
      <c r="I449" s="298" t="s">
        <v>4532</v>
      </c>
      <c r="J449" s="332" t="s">
        <v>4533</v>
      </c>
      <c r="K449" s="323" t="s">
        <v>4534</v>
      </c>
      <c r="L449" s="359" t="s">
        <v>4535</v>
      </c>
      <c r="M449" s="330"/>
      <c r="N449" s="332" t="s">
        <v>4536</v>
      </c>
      <c r="O449" s="332" t="s">
        <v>4537</v>
      </c>
      <c r="P449" s="277" t="s">
        <v>4536</v>
      </c>
      <c r="Q449" s="277">
        <v>1</v>
      </c>
      <c r="R449" s="333">
        <v>10000</v>
      </c>
      <c r="S449" s="333">
        <v>10000</v>
      </c>
      <c r="T449" s="356">
        <v>1</v>
      </c>
      <c r="U449" s="356">
        <v>1</v>
      </c>
      <c r="V449" s="356">
        <v>11</v>
      </c>
      <c r="W449" s="325" t="s">
        <v>630</v>
      </c>
      <c r="X449" s="356">
        <v>96</v>
      </c>
      <c r="Y449" s="356">
        <v>115</v>
      </c>
      <c r="Z449" s="356">
        <v>11</v>
      </c>
      <c r="AA449" s="356">
        <v>34</v>
      </c>
      <c r="AB449" s="369">
        <v>21</v>
      </c>
      <c r="AC449" s="332" t="s">
        <v>4538</v>
      </c>
      <c r="AD449" s="336" t="s">
        <v>2648</v>
      </c>
      <c r="AE449" s="277">
        <v>15</v>
      </c>
      <c r="AF449" s="277">
        <v>0</v>
      </c>
      <c r="AG449" s="334">
        <v>7</v>
      </c>
      <c r="AH449" s="334"/>
    </row>
    <row r="450" spans="1:34" s="358" customFormat="1" ht="94.5" x14ac:dyDescent="0.2">
      <c r="A450" s="156">
        <v>447</v>
      </c>
      <c r="B450" s="43" t="s">
        <v>1710</v>
      </c>
      <c r="C450" s="277">
        <v>5</v>
      </c>
      <c r="D450" s="277" t="s">
        <v>140</v>
      </c>
      <c r="E450" s="323" t="s">
        <v>4081</v>
      </c>
      <c r="F450" s="332" t="s">
        <v>4539</v>
      </c>
      <c r="G450" s="325" t="s">
        <v>4540</v>
      </c>
      <c r="H450" s="335" t="s">
        <v>4541</v>
      </c>
      <c r="I450" s="298" t="s">
        <v>4542</v>
      </c>
      <c r="J450" s="332" t="s">
        <v>4543</v>
      </c>
      <c r="K450" s="323" t="s">
        <v>4544</v>
      </c>
      <c r="L450" s="359" t="s">
        <v>4545</v>
      </c>
      <c r="M450" s="330" t="s">
        <v>4546</v>
      </c>
      <c r="N450" s="332" t="s">
        <v>4547</v>
      </c>
      <c r="O450" s="332" t="s">
        <v>4548</v>
      </c>
      <c r="P450" s="277" t="s">
        <v>4549</v>
      </c>
      <c r="Q450" s="277">
        <v>1</v>
      </c>
      <c r="R450" s="333">
        <v>15000</v>
      </c>
      <c r="S450" s="333">
        <v>15000</v>
      </c>
      <c r="T450" s="356">
        <v>1</v>
      </c>
      <c r="U450" s="356">
        <v>1</v>
      </c>
      <c r="V450" s="356">
        <v>11</v>
      </c>
      <c r="W450" s="325" t="s">
        <v>634</v>
      </c>
      <c r="X450" s="356">
        <v>62</v>
      </c>
      <c r="Y450" s="356">
        <v>61</v>
      </c>
      <c r="Z450" s="356">
        <v>29</v>
      </c>
      <c r="AA450" s="356">
        <v>5</v>
      </c>
      <c r="AB450" s="369">
        <v>21</v>
      </c>
      <c r="AC450" s="332" t="s">
        <v>4550</v>
      </c>
      <c r="AD450" s="336" t="s">
        <v>2648</v>
      </c>
      <c r="AE450" s="277">
        <v>10</v>
      </c>
      <c r="AF450" s="277">
        <v>0</v>
      </c>
      <c r="AG450" s="334">
        <v>2</v>
      </c>
      <c r="AH450" s="334"/>
    </row>
    <row r="451" spans="1:34" s="358" customFormat="1" ht="94.5" x14ac:dyDescent="0.2">
      <c r="A451" s="156">
        <v>448</v>
      </c>
      <c r="B451" s="43" t="s">
        <v>1710</v>
      </c>
      <c r="C451" s="277">
        <v>5</v>
      </c>
      <c r="D451" s="277" t="s">
        <v>140</v>
      </c>
      <c r="E451" s="323" t="s">
        <v>4081</v>
      </c>
      <c r="F451" s="332" t="s">
        <v>3744</v>
      </c>
      <c r="G451" s="325" t="s">
        <v>3745</v>
      </c>
      <c r="H451" s="335" t="s">
        <v>3746</v>
      </c>
      <c r="I451" s="298" t="s">
        <v>3747</v>
      </c>
      <c r="J451" s="332" t="s">
        <v>3748</v>
      </c>
      <c r="K451" s="323" t="s">
        <v>3749</v>
      </c>
      <c r="L451" s="338" t="s">
        <v>3750</v>
      </c>
      <c r="M451" s="330" t="s">
        <v>3751</v>
      </c>
      <c r="N451" s="332" t="s">
        <v>3752</v>
      </c>
      <c r="O451" s="332" t="s">
        <v>4551</v>
      </c>
      <c r="P451" s="277" t="s">
        <v>3752</v>
      </c>
      <c r="Q451" s="277">
        <v>1</v>
      </c>
      <c r="R451" s="333">
        <v>10000</v>
      </c>
      <c r="S451" s="333">
        <v>10000</v>
      </c>
      <c r="T451" s="356">
        <v>1</v>
      </c>
      <c r="U451" s="356">
        <v>1</v>
      </c>
      <c r="V451" s="356">
        <v>11</v>
      </c>
      <c r="W451" s="325" t="s">
        <v>668</v>
      </c>
      <c r="X451" s="356">
        <v>75</v>
      </c>
      <c r="Y451" s="356">
        <v>8</v>
      </c>
      <c r="Z451" s="356">
        <v>17</v>
      </c>
      <c r="AA451" s="356">
        <v>19</v>
      </c>
      <c r="AB451" s="369">
        <v>21</v>
      </c>
      <c r="AC451" s="332" t="s">
        <v>4552</v>
      </c>
      <c r="AD451" s="336" t="s">
        <v>2648</v>
      </c>
      <c r="AE451" s="277">
        <v>19</v>
      </c>
      <c r="AF451" s="277">
        <v>6</v>
      </c>
      <c r="AG451" s="334">
        <v>0</v>
      </c>
      <c r="AH451" s="334"/>
    </row>
    <row r="452" spans="1:34" s="358" customFormat="1" ht="94.5" x14ac:dyDescent="0.2">
      <c r="A452" s="156">
        <v>449</v>
      </c>
      <c r="B452" s="43" t="s">
        <v>1710</v>
      </c>
      <c r="C452" s="277">
        <v>5</v>
      </c>
      <c r="D452" s="277" t="s">
        <v>140</v>
      </c>
      <c r="E452" s="323" t="s">
        <v>4081</v>
      </c>
      <c r="F452" s="332" t="s">
        <v>4553</v>
      </c>
      <c r="G452" s="325" t="s">
        <v>4554</v>
      </c>
      <c r="H452" s="335" t="s">
        <v>4555</v>
      </c>
      <c r="I452" s="298" t="s">
        <v>4556</v>
      </c>
      <c r="J452" s="332" t="s">
        <v>4557</v>
      </c>
      <c r="K452" s="323" t="s">
        <v>4558</v>
      </c>
      <c r="L452" s="359" t="s">
        <v>4559</v>
      </c>
      <c r="M452" s="330" t="s">
        <v>4560</v>
      </c>
      <c r="N452" s="332" t="s">
        <v>4561</v>
      </c>
      <c r="O452" s="332" t="s">
        <v>4562</v>
      </c>
      <c r="P452" s="277" t="s">
        <v>4563</v>
      </c>
      <c r="Q452" s="277">
        <v>1</v>
      </c>
      <c r="R452" s="333">
        <v>10000</v>
      </c>
      <c r="S452" s="333">
        <v>10000</v>
      </c>
      <c r="T452" s="356">
        <v>1</v>
      </c>
      <c r="U452" s="356">
        <v>1</v>
      </c>
      <c r="V452" s="356">
        <v>11</v>
      </c>
      <c r="W452" s="325" t="s">
        <v>626</v>
      </c>
      <c r="X452" s="356">
        <v>61</v>
      </c>
      <c r="Y452" s="356">
        <v>41</v>
      </c>
      <c r="Z452" s="356">
        <v>3</v>
      </c>
      <c r="AA452" s="356">
        <v>19</v>
      </c>
      <c r="AB452" s="369">
        <v>21</v>
      </c>
      <c r="AC452" s="332" t="s">
        <v>4564</v>
      </c>
      <c r="AD452" s="336" t="s">
        <v>2648</v>
      </c>
      <c r="AE452" s="277">
        <v>25</v>
      </c>
      <c r="AF452" s="277">
        <v>0</v>
      </c>
      <c r="AG452" s="334">
        <v>3</v>
      </c>
      <c r="AH452" s="334"/>
    </row>
    <row r="453" spans="1:34" s="358" customFormat="1" ht="110.25" x14ac:dyDescent="0.2">
      <c r="A453" s="156">
        <v>450</v>
      </c>
      <c r="B453" s="43" t="s">
        <v>1710</v>
      </c>
      <c r="C453" s="277">
        <v>5</v>
      </c>
      <c r="D453" s="277" t="s">
        <v>140</v>
      </c>
      <c r="E453" s="323" t="s">
        <v>4081</v>
      </c>
      <c r="F453" s="332" t="s">
        <v>4565</v>
      </c>
      <c r="G453" s="325" t="s">
        <v>4566</v>
      </c>
      <c r="H453" s="335" t="s">
        <v>4567</v>
      </c>
      <c r="I453" s="298" t="s">
        <v>4568</v>
      </c>
      <c r="J453" s="332" t="s">
        <v>4569</v>
      </c>
      <c r="K453" s="323" t="s">
        <v>4570</v>
      </c>
      <c r="L453" s="359" t="s">
        <v>4571</v>
      </c>
      <c r="M453" s="330" t="s">
        <v>4572</v>
      </c>
      <c r="N453" s="332" t="s">
        <v>4573</v>
      </c>
      <c r="O453" s="332" t="s">
        <v>4574</v>
      </c>
      <c r="P453" s="277" t="s">
        <v>4573</v>
      </c>
      <c r="Q453" s="277">
        <v>1</v>
      </c>
      <c r="R453" s="333">
        <v>10000</v>
      </c>
      <c r="S453" s="333">
        <v>10000</v>
      </c>
      <c r="T453" s="356">
        <v>1</v>
      </c>
      <c r="U453" s="356">
        <v>1</v>
      </c>
      <c r="V453" s="356">
        <v>11</v>
      </c>
      <c r="W453" s="325" t="s">
        <v>649</v>
      </c>
      <c r="X453" s="356">
        <v>45</v>
      </c>
      <c r="Y453" s="356">
        <v>41</v>
      </c>
      <c r="Z453" s="356">
        <v>29</v>
      </c>
      <c r="AA453" s="356">
        <v>23</v>
      </c>
      <c r="AB453" s="369">
        <v>21</v>
      </c>
      <c r="AC453" s="332" t="s">
        <v>4575</v>
      </c>
      <c r="AD453" s="336" t="s">
        <v>2648</v>
      </c>
      <c r="AE453" s="277">
        <v>4</v>
      </c>
      <c r="AF453" s="277">
        <v>0</v>
      </c>
      <c r="AG453" s="334">
        <v>0</v>
      </c>
      <c r="AH453" s="334"/>
    </row>
    <row r="454" spans="1:34" s="358" customFormat="1" ht="110.25" x14ac:dyDescent="0.2">
      <c r="A454" s="156">
        <v>451</v>
      </c>
      <c r="B454" s="43" t="s">
        <v>1710</v>
      </c>
      <c r="C454" s="277">
        <v>5</v>
      </c>
      <c r="D454" s="277" t="s">
        <v>140</v>
      </c>
      <c r="E454" s="323" t="s">
        <v>4081</v>
      </c>
      <c r="F454" s="332" t="s">
        <v>4576</v>
      </c>
      <c r="G454" s="325" t="s">
        <v>4577</v>
      </c>
      <c r="H454" s="335" t="s">
        <v>4578</v>
      </c>
      <c r="I454" s="298" t="s">
        <v>4579</v>
      </c>
      <c r="J454" s="332" t="s">
        <v>4580</v>
      </c>
      <c r="K454" s="323" t="s">
        <v>4581</v>
      </c>
      <c r="L454" s="359" t="s">
        <v>4582</v>
      </c>
      <c r="M454" s="330" t="s">
        <v>4583</v>
      </c>
      <c r="N454" s="332" t="s">
        <v>4584</v>
      </c>
      <c r="O454" s="332" t="s">
        <v>4585</v>
      </c>
      <c r="P454" s="277" t="s">
        <v>4586</v>
      </c>
      <c r="Q454" s="277">
        <v>1</v>
      </c>
      <c r="R454" s="333">
        <v>20000</v>
      </c>
      <c r="S454" s="333">
        <v>20000</v>
      </c>
      <c r="T454" s="356">
        <v>1</v>
      </c>
      <c r="U454" s="356">
        <v>1</v>
      </c>
      <c r="V454" s="356">
        <v>11</v>
      </c>
      <c r="W454" s="325" t="s">
        <v>634</v>
      </c>
      <c r="X454" s="356">
        <v>60</v>
      </c>
      <c r="Y454" s="356">
        <v>41</v>
      </c>
      <c r="Z454" s="356">
        <v>19</v>
      </c>
      <c r="AA454" s="356">
        <v>29</v>
      </c>
      <c r="AB454" s="369">
        <v>21</v>
      </c>
      <c r="AC454" s="332" t="s">
        <v>4587</v>
      </c>
      <c r="AD454" s="336" t="s">
        <v>2648</v>
      </c>
      <c r="AE454" s="277">
        <v>5</v>
      </c>
      <c r="AF454" s="277">
        <v>2</v>
      </c>
      <c r="AG454" s="334">
        <v>0</v>
      </c>
      <c r="AH454" s="334"/>
    </row>
    <row r="455" spans="1:34" s="358" customFormat="1" ht="94.5" x14ac:dyDescent="0.2">
      <c r="A455" s="156">
        <v>452</v>
      </c>
      <c r="B455" s="43" t="s">
        <v>1710</v>
      </c>
      <c r="C455" s="277">
        <v>5</v>
      </c>
      <c r="D455" s="277" t="s">
        <v>140</v>
      </c>
      <c r="E455" s="323" t="s">
        <v>4081</v>
      </c>
      <c r="F455" s="332" t="s">
        <v>4588</v>
      </c>
      <c r="G455" s="325" t="s">
        <v>4589</v>
      </c>
      <c r="H455" s="335" t="s">
        <v>4590</v>
      </c>
      <c r="I455" s="298" t="s">
        <v>4591</v>
      </c>
      <c r="J455" s="332" t="s">
        <v>4592</v>
      </c>
      <c r="K455" s="323" t="s">
        <v>4593</v>
      </c>
      <c r="L455" s="359" t="s">
        <v>4594</v>
      </c>
      <c r="M455" s="330" t="s">
        <v>4595</v>
      </c>
      <c r="N455" s="332" t="s">
        <v>4596</v>
      </c>
      <c r="O455" s="332" t="s">
        <v>4597</v>
      </c>
      <c r="P455" s="277" t="s">
        <v>4598</v>
      </c>
      <c r="Q455" s="277">
        <v>1</v>
      </c>
      <c r="R455" s="333">
        <v>10000</v>
      </c>
      <c r="S455" s="333">
        <v>10000</v>
      </c>
      <c r="T455" s="356">
        <v>1</v>
      </c>
      <c r="U455" s="356">
        <v>1</v>
      </c>
      <c r="V455" s="356">
        <v>11</v>
      </c>
      <c r="W455" s="325" t="s">
        <v>626</v>
      </c>
      <c r="X455" s="356">
        <v>61</v>
      </c>
      <c r="Y455" s="356">
        <v>41</v>
      </c>
      <c r="Z455" s="356">
        <v>19</v>
      </c>
      <c r="AA455" s="356">
        <v>27</v>
      </c>
      <c r="AB455" s="369">
        <v>21</v>
      </c>
      <c r="AC455" s="332" t="s">
        <v>4599</v>
      </c>
      <c r="AD455" s="336" t="s">
        <v>2648</v>
      </c>
      <c r="AE455" s="277">
        <v>5</v>
      </c>
      <c r="AF455" s="277">
        <v>0</v>
      </c>
      <c r="AG455" s="334">
        <v>1</v>
      </c>
      <c r="AH455" s="334"/>
    </row>
    <row r="456" spans="1:34" s="358" customFormat="1" ht="110.25" x14ac:dyDescent="0.2">
      <c r="A456" s="156">
        <v>453</v>
      </c>
      <c r="B456" s="43" t="s">
        <v>1710</v>
      </c>
      <c r="C456" s="277">
        <v>5</v>
      </c>
      <c r="D456" s="277" t="s">
        <v>140</v>
      </c>
      <c r="E456" s="323" t="s">
        <v>4081</v>
      </c>
      <c r="F456" s="332" t="s">
        <v>4010</v>
      </c>
      <c r="G456" s="325" t="s">
        <v>1204</v>
      </c>
      <c r="H456" s="588">
        <v>50738851908</v>
      </c>
      <c r="I456" s="298" t="s">
        <v>3491</v>
      </c>
      <c r="J456" s="332" t="s">
        <v>1207</v>
      </c>
      <c r="K456" s="368" t="s">
        <v>3492</v>
      </c>
      <c r="L456" s="365" t="s">
        <v>3493</v>
      </c>
      <c r="M456" s="359" t="s">
        <v>3494</v>
      </c>
      <c r="N456" s="327" t="s">
        <v>3495</v>
      </c>
      <c r="O456" s="332" t="s">
        <v>4600</v>
      </c>
      <c r="P456" s="277" t="s">
        <v>3495</v>
      </c>
      <c r="Q456" s="277">
        <v>1</v>
      </c>
      <c r="R456" s="333">
        <v>28000</v>
      </c>
      <c r="S456" s="333">
        <v>28000</v>
      </c>
      <c r="T456" s="356">
        <v>1</v>
      </c>
      <c r="U456" s="356">
        <v>1</v>
      </c>
      <c r="V456" s="356">
        <v>11</v>
      </c>
      <c r="W456" s="325" t="s">
        <v>649</v>
      </c>
      <c r="X456" s="356">
        <v>33</v>
      </c>
      <c r="Y456" s="356">
        <v>41</v>
      </c>
      <c r="Z456" s="356">
        <v>29</v>
      </c>
      <c r="AA456" s="356">
        <v>29</v>
      </c>
      <c r="AB456" s="369">
        <v>21</v>
      </c>
      <c r="AC456" s="332" t="s">
        <v>4601</v>
      </c>
      <c r="AD456" s="336" t="s">
        <v>2648</v>
      </c>
      <c r="AE456" s="277">
        <v>27</v>
      </c>
      <c r="AF456" s="277">
        <v>2</v>
      </c>
      <c r="AG456" s="334">
        <v>2</v>
      </c>
      <c r="AH456" s="334"/>
    </row>
    <row r="457" spans="1:34" s="358" customFormat="1" ht="126" x14ac:dyDescent="0.2">
      <c r="A457" s="156">
        <v>454</v>
      </c>
      <c r="B457" s="43" t="s">
        <v>1710</v>
      </c>
      <c r="C457" s="277">
        <v>5</v>
      </c>
      <c r="D457" s="277" t="s">
        <v>140</v>
      </c>
      <c r="E457" s="323" t="s">
        <v>4081</v>
      </c>
      <c r="F457" s="332" t="s">
        <v>4010</v>
      </c>
      <c r="G457" s="325" t="s">
        <v>1204</v>
      </c>
      <c r="H457" s="588">
        <v>50738851908</v>
      </c>
      <c r="I457" s="298" t="s">
        <v>3491</v>
      </c>
      <c r="J457" s="332" t="s">
        <v>1207</v>
      </c>
      <c r="K457" s="368" t="s">
        <v>3492</v>
      </c>
      <c r="L457" s="365" t="s">
        <v>3493</v>
      </c>
      <c r="M457" s="359" t="s">
        <v>3494</v>
      </c>
      <c r="N457" s="327" t="s">
        <v>3495</v>
      </c>
      <c r="O457" s="332" t="s">
        <v>4602</v>
      </c>
      <c r="P457" s="277" t="s">
        <v>3495</v>
      </c>
      <c r="Q457" s="277">
        <v>1</v>
      </c>
      <c r="R457" s="333">
        <v>20000</v>
      </c>
      <c r="S457" s="333">
        <v>20000</v>
      </c>
      <c r="T457" s="356">
        <v>1</v>
      </c>
      <c r="U457" s="356">
        <v>1</v>
      </c>
      <c r="V457" s="356">
        <v>11</v>
      </c>
      <c r="W457" s="325" t="s">
        <v>638</v>
      </c>
      <c r="X457" s="356">
        <v>75</v>
      </c>
      <c r="Y457" s="356">
        <v>7</v>
      </c>
      <c r="Z457" s="356">
        <v>29</v>
      </c>
      <c r="AA457" s="356">
        <v>19</v>
      </c>
      <c r="AB457" s="369">
        <v>21</v>
      </c>
      <c r="AC457" s="332" t="s">
        <v>4603</v>
      </c>
      <c r="AD457" s="336" t="s">
        <v>2648</v>
      </c>
      <c r="AE457" s="277">
        <v>27</v>
      </c>
      <c r="AF457" s="277">
        <v>1</v>
      </c>
      <c r="AG457" s="334">
        <v>2</v>
      </c>
      <c r="AH457" s="334"/>
    </row>
    <row r="458" spans="1:34" s="358" customFormat="1" ht="110.25" x14ac:dyDescent="0.2">
      <c r="A458" s="156">
        <v>455</v>
      </c>
      <c r="B458" s="43" t="s">
        <v>1710</v>
      </c>
      <c r="C458" s="277">
        <v>5</v>
      </c>
      <c r="D458" s="277" t="s">
        <v>140</v>
      </c>
      <c r="E458" s="323" t="s">
        <v>4081</v>
      </c>
      <c r="F458" s="332" t="s">
        <v>3863</v>
      </c>
      <c r="G458" s="325" t="s">
        <v>1165</v>
      </c>
      <c r="H458" s="335" t="s">
        <v>1166</v>
      </c>
      <c r="I458" s="298" t="s">
        <v>1167</v>
      </c>
      <c r="J458" s="332" t="s">
        <v>1168</v>
      </c>
      <c r="K458" s="323" t="s">
        <v>4604</v>
      </c>
      <c r="L458" s="359" t="s">
        <v>4027</v>
      </c>
      <c r="M458" s="330" t="s">
        <v>4605</v>
      </c>
      <c r="N458" s="332" t="s">
        <v>1169</v>
      </c>
      <c r="O458" s="332" t="s">
        <v>4606</v>
      </c>
      <c r="P458" s="277" t="s">
        <v>1169</v>
      </c>
      <c r="Q458" s="277">
        <v>1</v>
      </c>
      <c r="R458" s="333">
        <v>40000</v>
      </c>
      <c r="S458" s="333">
        <v>40000</v>
      </c>
      <c r="T458" s="356">
        <v>1</v>
      </c>
      <c r="U458" s="356">
        <v>1</v>
      </c>
      <c r="V458" s="356">
        <v>11</v>
      </c>
      <c r="W458" s="325" t="s">
        <v>653</v>
      </c>
      <c r="X458" s="356">
        <v>75</v>
      </c>
      <c r="Y458" s="356">
        <v>41</v>
      </c>
      <c r="Z458" s="356">
        <v>29</v>
      </c>
      <c r="AA458" s="356">
        <v>29</v>
      </c>
      <c r="AB458" s="369">
        <v>21</v>
      </c>
      <c r="AC458" s="332" t="s">
        <v>4607</v>
      </c>
      <c r="AD458" s="336" t="s">
        <v>2648</v>
      </c>
      <c r="AE458" s="277">
        <v>4</v>
      </c>
      <c r="AF458" s="277">
        <v>1</v>
      </c>
      <c r="AG458" s="334">
        <v>5</v>
      </c>
      <c r="AH458" s="334"/>
    </row>
    <row r="459" spans="1:34" s="358" customFormat="1" ht="126" x14ac:dyDescent="0.2">
      <c r="A459" s="156">
        <v>456</v>
      </c>
      <c r="B459" s="43" t="s">
        <v>1710</v>
      </c>
      <c r="C459" s="277">
        <v>5</v>
      </c>
      <c r="D459" s="277" t="s">
        <v>140</v>
      </c>
      <c r="E459" s="323" t="s">
        <v>4081</v>
      </c>
      <c r="F459" s="332" t="s">
        <v>4608</v>
      </c>
      <c r="G459" s="325" t="s">
        <v>4609</v>
      </c>
      <c r="H459" s="335" t="s">
        <v>4610</v>
      </c>
      <c r="I459" s="298" t="s">
        <v>4611</v>
      </c>
      <c r="J459" s="332" t="s">
        <v>4612</v>
      </c>
      <c r="K459" s="323" t="s">
        <v>4613</v>
      </c>
      <c r="L459" s="359" t="s">
        <v>4614</v>
      </c>
      <c r="M459" s="330" t="s">
        <v>4615</v>
      </c>
      <c r="N459" s="332" t="s">
        <v>4616</v>
      </c>
      <c r="O459" s="332" t="s">
        <v>4617</v>
      </c>
      <c r="P459" s="277" t="s">
        <v>4616</v>
      </c>
      <c r="Q459" s="277">
        <v>1</v>
      </c>
      <c r="R459" s="333">
        <v>20000</v>
      </c>
      <c r="S459" s="333">
        <v>20000</v>
      </c>
      <c r="T459" s="356">
        <v>1</v>
      </c>
      <c r="U459" s="356">
        <v>1</v>
      </c>
      <c r="V459" s="356">
        <v>11</v>
      </c>
      <c r="W459" s="325" t="s">
        <v>649</v>
      </c>
      <c r="X459" s="356">
        <v>41</v>
      </c>
      <c r="Y459" s="356">
        <v>8</v>
      </c>
      <c r="Z459" s="356">
        <v>29</v>
      </c>
      <c r="AA459" s="356">
        <v>28</v>
      </c>
      <c r="AB459" s="369">
        <v>21</v>
      </c>
      <c r="AC459" s="332" t="s">
        <v>4618</v>
      </c>
      <c r="AD459" s="336" t="s">
        <v>2648</v>
      </c>
      <c r="AE459" s="277">
        <v>14</v>
      </c>
      <c r="AF459" s="277">
        <v>1</v>
      </c>
      <c r="AG459" s="334">
        <v>0</v>
      </c>
      <c r="AH459" s="334"/>
    </row>
    <row r="460" spans="1:34" s="358" customFormat="1" ht="126" x14ac:dyDescent="0.2">
      <c r="A460" s="156">
        <v>457</v>
      </c>
      <c r="B460" s="43" t="s">
        <v>1710</v>
      </c>
      <c r="C460" s="277">
        <v>5</v>
      </c>
      <c r="D460" s="277" t="s">
        <v>140</v>
      </c>
      <c r="E460" s="323" t="s">
        <v>4081</v>
      </c>
      <c r="F460" s="332" t="s">
        <v>3777</v>
      </c>
      <c r="G460" s="325" t="s">
        <v>1578</v>
      </c>
      <c r="H460" s="335" t="s">
        <v>1579</v>
      </c>
      <c r="I460" s="298" t="s">
        <v>1580</v>
      </c>
      <c r="J460" s="332" t="s">
        <v>3778</v>
      </c>
      <c r="K460" s="323" t="s">
        <v>3779</v>
      </c>
      <c r="L460" s="338" t="s">
        <v>3780</v>
      </c>
      <c r="M460" s="330" t="s">
        <v>3781</v>
      </c>
      <c r="N460" s="332" t="s">
        <v>1582</v>
      </c>
      <c r="O460" s="332" t="s">
        <v>4619</v>
      </c>
      <c r="P460" s="277" t="s">
        <v>3783</v>
      </c>
      <c r="Q460" s="277">
        <v>1</v>
      </c>
      <c r="R460" s="333">
        <v>15000</v>
      </c>
      <c r="S460" s="333">
        <v>15000</v>
      </c>
      <c r="T460" s="356">
        <v>1</v>
      </c>
      <c r="U460" s="356">
        <v>1</v>
      </c>
      <c r="V460" s="356">
        <v>11</v>
      </c>
      <c r="W460" s="325" t="s">
        <v>638</v>
      </c>
      <c r="X460" s="356">
        <v>77</v>
      </c>
      <c r="Y460" s="356">
        <v>41</v>
      </c>
      <c r="Z460" s="356">
        <v>29</v>
      </c>
      <c r="AA460" s="356">
        <v>30</v>
      </c>
      <c r="AB460" s="369">
        <v>21</v>
      </c>
      <c r="AC460" s="332" t="s">
        <v>4620</v>
      </c>
      <c r="AD460" s="336" t="s">
        <v>2648</v>
      </c>
      <c r="AE460" s="277">
        <v>5</v>
      </c>
      <c r="AF460" s="277">
        <v>1</v>
      </c>
      <c r="AG460" s="334">
        <v>1</v>
      </c>
      <c r="AH460" s="334"/>
    </row>
    <row r="461" spans="1:34" s="358" customFormat="1" ht="94.5" x14ac:dyDescent="0.2">
      <c r="A461" s="156">
        <v>458</v>
      </c>
      <c r="B461" s="43" t="s">
        <v>1710</v>
      </c>
      <c r="C461" s="277">
        <v>5</v>
      </c>
      <c r="D461" s="277" t="s">
        <v>140</v>
      </c>
      <c r="E461" s="323" t="s">
        <v>4081</v>
      </c>
      <c r="F461" s="332" t="s">
        <v>4621</v>
      </c>
      <c r="G461" s="325" t="s">
        <v>2506</v>
      </c>
      <c r="H461" s="335" t="s">
        <v>2507</v>
      </c>
      <c r="I461" s="298" t="s">
        <v>4622</v>
      </c>
      <c r="J461" s="332" t="s">
        <v>4623</v>
      </c>
      <c r="K461" s="323" t="s">
        <v>4624</v>
      </c>
      <c r="L461" s="359" t="s">
        <v>4625</v>
      </c>
      <c r="M461" s="330" t="s">
        <v>4626</v>
      </c>
      <c r="N461" s="332" t="s">
        <v>4627</v>
      </c>
      <c r="O461" s="332" t="s">
        <v>4628</v>
      </c>
      <c r="P461" s="277" t="s">
        <v>4629</v>
      </c>
      <c r="Q461" s="277">
        <v>1</v>
      </c>
      <c r="R461" s="333">
        <v>10000</v>
      </c>
      <c r="S461" s="333">
        <v>10000</v>
      </c>
      <c r="T461" s="356">
        <v>1</v>
      </c>
      <c r="U461" s="356">
        <v>1</v>
      </c>
      <c r="V461" s="356">
        <v>11</v>
      </c>
      <c r="W461" s="325" t="s">
        <v>626</v>
      </c>
      <c r="X461" s="356">
        <v>61</v>
      </c>
      <c r="Y461" s="356">
        <v>41</v>
      </c>
      <c r="Z461" s="356">
        <v>6</v>
      </c>
      <c r="AA461" s="356">
        <v>12</v>
      </c>
      <c r="AB461" s="369">
        <v>21</v>
      </c>
      <c r="AC461" s="332" t="s">
        <v>4630</v>
      </c>
      <c r="AD461" s="336" t="s">
        <v>2648</v>
      </c>
      <c r="AE461" s="277">
        <v>10</v>
      </c>
      <c r="AF461" s="277">
        <v>0</v>
      </c>
      <c r="AG461" s="334">
        <v>1</v>
      </c>
      <c r="AH461" s="334"/>
    </row>
    <row r="462" spans="1:34" s="358" customFormat="1" ht="94.5" x14ac:dyDescent="0.2">
      <c r="A462" s="156">
        <v>459</v>
      </c>
      <c r="B462" s="43" t="s">
        <v>1710</v>
      </c>
      <c r="C462" s="277">
        <v>5</v>
      </c>
      <c r="D462" s="277" t="s">
        <v>140</v>
      </c>
      <c r="E462" s="323" t="s">
        <v>4081</v>
      </c>
      <c r="F462" s="332" t="s">
        <v>4631</v>
      </c>
      <c r="G462" s="325" t="s">
        <v>4632</v>
      </c>
      <c r="H462" s="335" t="s">
        <v>4633</v>
      </c>
      <c r="I462" s="298" t="s">
        <v>4634</v>
      </c>
      <c r="J462" s="332" t="s">
        <v>3955</v>
      </c>
      <c r="K462" s="323" t="s">
        <v>3956</v>
      </c>
      <c r="L462" s="359" t="s">
        <v>4635</v>
      </c>
      <c r="M462" s="330" t="s">
        <v>3958</v>
      </c>
      <c r="N462" s="332" t="s">
        <v>3961</v>
      </c>
      <c r="O462" s="332" t="s">
        <v>4636</v>
      </c>
      <c r="P462" s="277" t="s">
        <v>3961</v>
      </c>
      <c r="Q462" s="277">
        <v>1</v>
      </c>
      <c r="R462" s="333">
        <v>15000</v>
      </c>
      <c r="S462" s="333">
        <v>15000</v>
      </c>
      <c r="T462" s="356">
        <v>1</v>
      </c>
      <c r="U462" s="356">
        <v>1</v>
      </c>
      <c r="V462" s="356">
        <v>11</v>
      </c>
      <c r="W462" s="325" t="s">
        <v>645</v>
      </c>
      <c r="X462" s="356">
        <v>8</v>
      </c>
      <c r="Y462" s="356">
        <v>12</v>
      </c>
      <c r="Z462" s="356">
        <v>15</v>
      </c>
      <c r="AA462" s="356">
        <v>29</v>
      </c>
      <c r="AB462" s="369">
        <v>21</v>
      </c>
      <c r="AC462" s="332" t="s">
        <v>4637</v>
      </c>
      <c r="AD462" s="336" t="s">
        <v>2648</v>
      </c>
      <c r="AE462" s="277">
        <v>0</v>
      </c>
      <c r="AF462" s="277">
        <v>0</v>
      </c>
      <c r="AG462" s="334">
        <v>5</v>
      </c>
      <c r="AH462" s="334"/>
    </row>
    <row r="463" spans="1:34" s="358" customFormat="1" ht="126" x14ac:dyDescent="0.2">
      <c r="A463" s="156">
        <v>460</v>
      </c>
      <c r="B463" s="43" t="s">
        <v>1710</v>
      </c>
      <c r="C463" s="277">
        <v>5</v>
      </c>
      <c r="D463" s="277" t="s">
        <v>140</v>
      </c>
      <c r="E463" s="323" t="s">
        <v>4081</v>
      </c>
      <c r="F463" s="332" t="s">
        <v>4631</v>
      </c>
      <c r="G463" s="325" t="s">
        <v>4632</v>
      </c>
      <c r="H463" s="335" t="s">
        <v>4633</v>
      </c>
      <c r="I463" s="298" t="s">
        <v>4634</v>
      </c>
      <c r="J463" s="332" t="s">
        <v>3955</v>
      </c>
      <c r="K463" s="323" t="s">
        <v>3956</v>
      </c>
      <c r="L463" s="359" t="s">
        <v>4635</v>
      </c>
      <c r="M463" s="330" t="s">
        <v>3958</v>
      </c>
      <c r="N463" s="332" t="s">
        <v>3961</v>
      </c>
      <c r="O463" s="332" t="s">
        <v>4638</v>
      </c>
      <c r="P463" s="277" t="s">
        <v>4639</v>
      </c>
      <c r="Q463" s="277">
        <v>1</v>
      </c>
      <c r="R463" s="333">
        <v>20000</v>
      </c>
      <c r="S463" s="333">
        <v>20000</v>
      </c>
      <c r="T463" s="356">
        <v>1</v>
      </c>
      <c r="U463" s="356">
        <v>1</v>
      </c>
      <c r="V463" s="356">
        <v>11</v>
      </c>
      <c r="W463" s="325" t="s">
        <v>645</v>
      </c>
      <c r="X463" s="356">
        <v>1</v>
      </c>
      <c r="Y463" s="356">
        <v>61</v>
      </c>
      <c r="Z463" s="356">
        <v>3</v>
      </c>
      <c r="AA463" s="356">
        <v>7</v>
      </c>
      <c r="AB463" s="369">
        <v>21</v>
      </c>
      <c r="AC463" s="332" t="s">
        <v>4640</v>
      </c>
      <c r="AD463" s="336" t="s">
        <v>2648</v>
      </c>
      <c r="AE463" s="277">
        <v>3</v>
      </c>
      <c r="AF463" s="277">
        <v>0</v>
      </c>
      <c r="AG463" s="334">
        <v>8</v>
      </c>
      <c r="AH463" s="334"/>
    </row>
    <row r="464" spans="1:34" s="358" customFormat="1" ht="141.75" x14ac:dyDescent="0.2">
      <c r="A464" s="156">
        <v>461</v>
      </c>
      <c r="B464" s="43" t="s">
        <v>1710</v>
      </c>
      <c r="C464" s="277">
        <v>5</v>
      </c>
      <c r="D464" s="277" t="s">
        <v>140</v>
      </c>
      <c r="E464" s="323" t="s">
        <v>4081</v>
      </c>
      <c r="F464" s="332" t="s">
        <v>4641</v>
      </c>
      <c r="G464" s="325" t="s">
        <v>4642</v>
      </c>
      <c r="H464" s="335" t="s">
        <v>4643</v>
      </c>
      <c r="I464" s="298" t="s">
        <v>9253</v>
      </c>
      <c r="J464" s="332" t="s">
        <v>4644</v>
      </c>
      <c r="K464" s="323" t="s">
        <v>4645</v>
      </c>
      <c r="L464" s="359" t="s">
        <v>4646</v>
      </c>
      <c r="M464" s="330" t="s">
        <v>4647</v>
      </c>
      <c r="N464" s="332" t="s">
        <v>4648</v>
      </c>
      <c r="O464" s="388" t="s">
        <v>4649</v>
      </c>
      <c r="P464" s="277" t="s">
        <v>4648</v>
      </c>
      <c r="Q464" s="277">
        <v>1</v>
      </c>
      <c r="R464" s="333">
        <v>10000</v>
      </c>
      <c r="S464" s="333">
        <v>10000</v>
      </c>
      <c r="T464" s="356">
        <v>1</v>
      </c>
      <c r="U464" s="356">
        <v>1</v>
      </c>
      <c r="V464" s="356">
        <v>11</v>
      </c>
      <c r="W464" s="325" t="s">
        <v>653</v>
      </c>
      <c r="X464" s="356">
        <v>26</v>
      </c>
      <c r="Y464" s="356">
        <v>8</v>
      </c>
      <c r="Z464" s="356">
        <v>28</v>
      </c>
      <c r="AA464" s="356">
        <v>30</v>
      </c>
      <c r="AB464" s="369">
        <v>21</v>
      </c>
      <c r="AC464" s="332" t="s">
        <v>4650</v>
      </c>
      <c r="AD464" s="336" t="s">
        <v>2648</v>
      </c>
      <c r="AE464" s="277">
        <v>2</v>
      </c>
      <c r="AF464" s="277">
        <v>0</v>
      </c>
      <c r="AG464" s="334">
        <v>4</v>
      </c>
      <c r="AH464" s="334"/>
    </row>
    <row r="465" spans="1:34" s="358" customFormat="1" ht="94.5" x14ac:dyDescent="0.2">
      <c r="A465" s="156">
        <v>462</v>
      </c>
      <c r="B465" s="43" t="s">
        <v>1710</v>
      </c>
      <c r="C465" s="277">
        <v>5</v>
      </c>
      <c r="D465" s="277" t="s">
        <v>140</v>
      </c>
      <c r="E465" s="323" t="s">
        <v>4081</v>
      </c>
      <c r="F465" s="332" t="s">
        <v>1140</v>
      </c>
      <c r="G465" s="325" t="s">
        <v>1141</v>
      </c>
      <c r="H465" s="335" t="s">
        <v>1142</v>
      </c>
      <c r="I465" s="298" t="s">
        <v>1143</v>
      </c>
      <c r="J465" s="332" t="s">
        <v>1144</v>
      </c>
      <c r="K465" s="323" t="s">
        <v>4651</v>
      </c>
      <c r="L465" s="359" t="s">
        <v>4652</v>
      </c>
      <c r="M465" s="330" t="s">
        <v>4653</v>
      </c>
      <c r="N465" s="332" t="s">
        <v>1145</v>
      </c>
      <c r="O465" s="277" t="s">
        <v>4654</v>
      </c>
      <c r="P465" s="277" t="s">
        <v>4655</v>
      </c>
      <c r="Q465" s="277">
        <v>1</v>
      </c>
      <c r="R465" s="333">
        <v>20000</v>
      </c>
      <c r="S465" s="333">
        <v>20000</v>
      </c>
      <c r="T465" s="356">
        <v>1</v>
      </c>
      <c r="U465" s="356">
        <v>1</v>
      </c>
      <c r="V465" s="356">
        <v>11</v>
      </c>
      <c r="W465" s="325" t="s">
        <v>638</v>
      </c>
      <c r="X465" s="356">
        <v>75</v>
      </c>
      <c r="Y465" s="356">
        <v>41</v>
      </c>
      <c r="Z465" s="356">
        <v>6</v>
      </c>
      <c r="AA465" s="356">
        <v>6</v>
      </c>
      <c r="AB465" s="369">
        <v>21</v>
      </c>
      <c r="AC465" s="332" t="s">
        <v>4656</v>
      </c>
      <c r="AD465" s="336" t="s">
        <v>2648</v>
      </c>
      <c r="AE465" s="277">
        <v>20</v>
      </c>
      <c r="AF465" s="277">
        <v>1</v>
      </c>
      <c r="AG465" s="334">
        <v>0</v>
      </c>
      <c r="AH465" s="334"/>
    </row>
    <row r="466" spans="1:34" s="358" customFormat="1" ht="157.5" x14ac:dyDescent="0.2">
      <c r="A466" s="156">
        <v>463</v>
      </c>
      <c r="B466" s="43" t="s">
        <v>1710</v>
      </c>
      <c r="C466" s="277">
        <v>5</v>
      </c>
      <c r="D466" s="277" t="s">
        <v>140</v>
      </c>
      <c r="E466" s="323" t="s">
        <v>4081</v>
      </c>
      <c r="F466" s="366" t="s">
        <v>3498</v>
      </c>
      <c r="G466" s="298" t="s">
        <v>3499</v>
      </c>
      <c r="H466" s="335" t="s">
        <v>2016</v>
      </c>
      <c r="I466" s="298" t="s">
        <v>2017</v>
      </c>
      <c r="J466" s="332" t="s">
        <v>2582</v>
      </c>
      <c r="K466" s="327" t="s">
        <v>3500</v>
      </c>
      <c r="L466" s="389" t="s">
        <v>4657</v>
      </c>
      <c r="M466" s="359" t="s">
        <v>3502</v>
      </c>
      <c r="N466" s="332" t="s">
        <v>2021</v>
      </c>
      <c r="O466" s="332" t="s">
        <v>4658</v>
      </c>
      <c r="P466" s="277" t="s">
        <v>2021</v>
      </c>
      <c r="Q466" s="277">
        <v>1</v>
      </c>
      <c r="R466" s="333">
        <v>15000</v>
      </c>
      <c r="S466" s="333">
        <v>15000</v>
      </c>
      <c r="T466" s="356">
        <v>1</v>
      </c>
      <c r="U466" s="356">
        <v>1</v>
      </c>
      <c r="V466" s="356">
        <v>11</v>
      </c>
      <c r="W466" s="325" t="s">
        <v>649</v>
      </c>
      <c r="X466" s="356">
        <v>112</v>
      </c>
      <c r="Y466" s="356">
        <v>41</v>
      </c>
      <c r="Z466" s="356">
        <v>28</v>
      </c>
      <c r="AA466" s="356">
        <v>27</v>
      </c>
      <c r="AB466" s="369">
        <v>21</v>
      </c>
      <c r="AC466" s="332" t="s">
        <v>4659</v>
      </c>
      <c r="AD466" s="336" t="s">
        <v>2648</v>
      </c>
      <c r="AE466" s="277">
        <v>5</v>
      </c>
      <c r="AF466" s="277">
        <v>0</v>
      </c>
      <c r="AG466" s="334">
        <v>2</v>
      </c>
      <c r="AH466" s="334"/>
    </row>
    <row r="467" spans="1:34" s="358" customFormat="1" ht="94.5" x14ac:dyDescent="0.2">
      <c r="A467" s="156">
        <v>464</v>
      </c>
      <c r="B467" s="43" t="s">
        <v>1710</v>
      </c>
      <c r="C467" s="277">
        <v>5</v>
      </c>
      <c r="D467" s="277" t="s">
        <v>140</v>
      </c>
      <c r="E467" s="323" t="s">
        <v>4081</v>
      </c>
      <c r="F467" s="332" t="s">
        <v>4660</v>
      </c>
      <c r="G467" s="325" t="s">
        <v>4661</v>
      </c>
      <c r="H467" s="335" t="s">
        <v>4662</v>
      </c>
      <c r="I467" s="298" t="s">
        <v>4663</v>
      </c>
      <c r="J467" s="332" t="s">
        <v>4664</v>
      </c>
      <c r="K467" s="323" t="s">
        <v>4665</v>
      </c>
      <c r="L467" s="359" t="s">
        <v>4666</v>
      </c>
      <c r="M467" s="330" t="s">
        <v>4667</v>
      </c>
      <c r="N467" s="332" t="s">
        <v>4668</v>
      </c>
      <c r="O467" s="332" t="s">
        <v>4669</v>
      </c>
      <c r="P467" s="277" t="s">
        <v>4668</v>
      </c>
      <c r="Q467" s="277">
        <v>1</v>
      </c>
      <c r="R467" s="333">
        <v>10000</v>
      </c>
      <c r="S467" s="333">
        <v>10000</v>
      </c>
      <c r="T467" s="356">
        <v>1</v>
      </c>
      <c r="U467" s="356">
        <v>1</v>
      </c>
      <c r="V467" s="356">
        <v>11</v>
      </c>
      <c r="W467" s="325" t="s">
        <v>630</v>
      </c>
      <c r="X467" s="356">
        <v>15</v>
      </c>
      <c r="Y467" s="356">
        <v>41</v>
      </c>
      <c r="Z467" s="356">
        <v>28</v>
      </c>
      <c r="AA467" s="356">
        <v>28</v>
      </c>
      <c r="AB467" s="369">
        <v>21</v>
      </c>
      <c r="AC467" s="332" t="s">
        <v>4670</v>
      </c>
      <c r="AD467" s="336" t="s">
        <v>2648</v>
      </c>
      <c r="AE467" s="277">
        <v>4</v>
      </c>
      <c r="AF467" s="277">
        <v>0</v>
      </c>
      <c r="AG467" s="334">
        <v>0</v>
      </c>
      <c r="AH467" s="334"/>
    </row>
    <row r="468" spans="1:34" s="358" customFormat="1" ht="126" x14ac:dyDescent="0.2">
      <c r="A468" s="156">
        <v>465</v>
      </c>
      <c r="B468" s="43" t="s">
        <v>1710</v>
      </c>
      <c r="C468" s="277">
        <v>5</v>
      </c>
      <c r="D468" s="277" t="s">
        <v>140</v>
      </c>
      <c r="E468" s="323" t="s">
        <v>4081</v>
      </c>
      <c r="F468" s="332" t="s">
        <v>3519</v>
      </c>
      <c r="G468" s="325" t="s">
        <v>2265</v>
      </c>
      <c r="H468" s="335" t="s">
        <v>2266</v>
      </c>
      <c r="I468" s="298" t="s">
        <v>2267</v>
      </c>
      <c r="J468" s="332" t="s">
        <v>3520</v>
      </c>
      <c r="K468" s="332" t="s">
        <v>3521</v>
      </c>
      <c r="L468" s="364" t="s">
        <v>3522</v>
      </c>
      <c r="M468" s="330" t="s">
        <v>3523</v>
      </c>
      <c r="N468" s="332" t="s">
        <v>2269</v>
      </c>
      <c r="O468" s="332" t="s">
        <v>4671</v>
      </c>
      <c r="P468" s="277" t="s">
        <v>4672</v>
      </c>
      <c r="Q468" s="277">
        <v>1</v>
      </c>
      <c r="R468" s="333">
        <v>10000</v>
      </c>
      <c r="S468" s="333">
        <v>10000</v>
      </c>
      <c r="T468" s="356">
        <v>1</v>
      </c>
      <c r="U468" s="356">
        <v>1</v>
      </c>
      <c r="V468" s="356">
        <v>11</v>
      </c>
      <c r="W468" s="325" t="s">
        <v>644</v>
      </c>
      <c r="X468" s="356">
        <v>111</v>
      </c>
      <c r="Y468" s="356">
        <v>41</v>
      </c>
      <c r="Z468" s="356">
        <v>28</v>
      </c>
      <c r="AA468" s="356">
        <v>28</v>
      </c>
      <c r="AB468" s="369">
        <v>21</v>
      </c>
      <c r="AC468" s="332" t="s">
        <v>4673</v>
      </c>
      <c r="AD468" s="336" t="s">
        <v>2648</v>
      </c>
      <c r="AE468" s="277">
        <v>1</v>
      </c>
      <c r="AF468" s="277">
        <v>0</v>
      </c>
      <c r="AG468" s="334">
        <v>1</v>
      </c>
      <c r="AH468" s="334"/>
    </row>
    <row r="469" spans="1:34" s="358" customFormat="1" ht="94.5" x14ac:dyDescent="0.2">
      <c r="A469" s="156">
        <v>466</v>
      </c>
      <c r="B469" s="43" t="s">
        <v>1710</v>
      </c>
      <c r="C469" s="277">
        <v>5</v>
      </c>
      <c r="D469" s="277" t="s">
        <v>140</v>
      </c>
      <c r="E469" s="323" t="s">
        <v>4081</v>
      </c>
      <c r="F469" s="332" t="s">
        <v>1664</v>
      </c>
      <c r="G469" s="325" t="s">
        <v>1665</v>
      </c>
      <c r="H469" s="335" t="s">
        <v>1666</v>
      </c>
      <c r="I469" s="298" t="s">
        <v>1667</v>
      </c>
      <c r="J469" s="332" t="s">
        <v>1668</v>
      </c>
      <c r="K469" s="323" t="s">
        <v>4674</v>
      </c>
      <c r="L469" s="359" t="s">
        <v>4675</v>
      </c>
      <c r="M469" s="330" t="s">
        <v>4676</v>
      </c>
      <c r="N469" s="332" t="s">
        <v>1669</v>
      </c>
      <c r="O469" s="332" t="s">
        <v>4677</v>
      </c>
      <c r="P469" s="277" t="s">
        <v>1669</v>
      </c>
      <c r="Q469" s="277">
        <v>1</v>
      </c>
      <c r="R469" s="333">
        <v>20000</v>
      </c>
      <c r="S469" s="333">
        <v>20000</v>
      </c>
      <c r="T469" s="356">
        <v>1</v>
      </c>
      <c r="U469" s="356">
        <v>1</v>
      </c>
      <c r="V469" s="356">
        <v>11</v>
      </c>
      <c r="W469" s="325" t="s">
        <v>645</v>
      </c>
      <c r="X469" s="356">
        <v>114</v>
      </c>
      <c r="Y469" s="356">
        <v>41</v>
      </c>
      <c r="Z469" s="356">
        <v>2</v>
      </c>
      <c r="AA469" s="356">
        <v>29</v>
      </c>
      <c r="AB469" s="369">
        <v>21</v>
      </c>
      <c r="AC469" s="332" t="s">
        <v>4678</v>
      </c>
      <c r="AD469" s="336" t="s">
        <v>2648</v>
      </c>
      <c r="AE469" s="277">
        <v>4</v>
      </c>
      <c r="AF469" s="277">
        <v>1</v>
      </c>
      <c r="AG469" s="334">
        <v>0</v>
      </c>
      <c r="AH469" s="334"/>
    </row>
    <row r="470" spans="1:34" s="358" customFormat="1" ht="94.5" x14ac:dyDescent="0.25">
      <c r="A470" s="156">
        <v>467</v>
      </c>
      <c r="B470" s="43" t="s">
        <v>1710</v>
      </c>
      <c r="C470" s="277">
        <v>5</v>
      </c>
      <c r="D470" s="277" t="s">
        <v>140</v>
      </c>
      <c r="E470" s="323" t="s">
        <v>4081</v>
      </c>
      <c r="F470" s="332" t="s">
        <v>4679</v>
      </c>
      <c r="G470" s="390" t="s">
        <v>4680</v>
      </c>
      <c r="H470" s="391" t="s">
        <v>4681</v>
      </c>
      <c r="I470" s="392" t="s">
        <v>4682</v>
      </c>
      <c r="J470" s="393" t="s">
        <v>4683</v>
      </c>
      <c r="K470" s="394" t="s">
        <v>4684</v>
      </c>
      <c r="L470" s="359" t="s">
        <v>4685</v>
      </c>
      <c r="M470" s="330"/>
      <c r="N470" s="393" t="s">
        <v>4686</v>
      </c>
      <c r="O470" s="332" t="s">
        <v>4687</v>
      </c>
      <c r="P470" s="393" t="s">
        <v>4686</v>
      </c>
      <c r="Q470" s="277">
        <v>1</v>
      </c>
      <c r="R470" s="333">
        <v>10000</v>
      </c>
      <c r="S470" s="333">
        <v>10000</v>
      </c>
      <c r="T470" s="356">
        <v>1</v>
      </c>
      <c r="U470" s="356">
        <v>1</v>
      </c>
      <c r="V470" s="356">
        <v>11</v>
      </c>
      <c r="W470" s="325" t="s">
        <v>626</v>
      </c>
      <c r="X470" s="356">
        <v>61</v>
      </c>
      <c r="Y470" s="356">
        <v>41</v>
      </c>
      <c r="Z470" s="356">
        <v>3</v>
      </c>
      <c r="AA470" s="356">
        <v>3</v>
      </c>
      <c r="AB470" s="369">
        <v>21</v>
      </c>
      <c r="AC470" s="384" t="s">
        <v>4688</v>
      </c>
      <c r="AD470" s="336" t="s">
        <v>2648</v>
      </c>
      <c r="AE470" s="277">
        <v>1</v>
      </c>
      <c r="AF470" s="277">
        <v>0</v>
      </c>
      <c r="AG470" s="334">
        <v>2</v>
      </c>
      <c r="AH470" s="334"/>
    </row>
    <row r="471" spans="1:34" s="358" customFormat="1" ht="94.5" x14ac:dyDescent="0.2">
      <c r="A471" s="156">
        <v>468</v>
      </c>
      <c r="B471" s="43" t="s">
        <v>1710</v>
      </c>
      <c r="C471" s="277">
        <v>5</v>
      </c>
      <c r="D471" s="277" t="s">
        <v>140</v>
      </c>
      <c r="E471" s="323" t="s">
        <v>4081</v>
      </c>
      <c r="F471" s="332" t="s">
        <v>4689</v>
      </c>
      <c r="G471" s="325" t="s">
        <v>4680</v>
      </c>
      <c r="H471" s="335" t="s">
        <v>4681</v>
      </c>
      <c r="I471" s="298" t="s">
        <v>4682</v>
      </c>
      <c r="J471" s="332" t="s">
        <v>4683</v>
      </c>
      <c r="K471" s="323" t="s">
        <v>4690</v>
      </c>
      <c r="L471" s="359" t="s">
        <v>4685</v>
      </c>
      <c r="M471" s="330" t="s">
        <v>4691</v>
      </c>
      <c r="N471" s="332" t="s">
        <v>4686</v>
      </c>
      <c r="O471" s="332" t="s">
        <v>4692</v>
      </c>
      <c r="P471" s="277" t="s">
        <v>4686</v>
      </c>
      <c r="Q471" s="277">
        <v>1</v>
      </c>
      <c r="R471" s="333">
        <v>10000</v>
      </c>
      <c r="S471" s="333">
        <v>10000</v>
      </c>
      <c r="T471" s="356">
        <v>1</v>
      </c>
      <c r="U471" s="356">
        <v>1</v>
      </c>
      <c r="V471" s="356">
        <v>11</v>
      </c>
      <c r="W471" s="325" t="s">
        <v>645</v>
      </c>
      <c r="X471" s="356">
        <v>1</v>
      </c>
      <c r="Y471" s="356">
        <v>9</v>
      </c>
      <c r="Z471" s="356">
        <v>35</v>
      </c>
      <c r="AA471" s="356">
        <v>28</v>
      </c>
      <c r="AB471" s="369">
        <v>21</v>
      </c>
      <c r="AC471" s="332" t="s">
        <v>4693</v>
      </c>
      <c r="AD471" s="336" t="s">
        <v>2648</v>
      </c>
      <c r="AE471" s="277">
        <v>1</v>
      </c>
      <c r="AF471" s="277">
        <v>0</v>
      </c>
      <c r="AG471" s="334">
        <v>0</v>
      </c>
      <c r="AH471" s="334"/>
    </row>
    <row r="472" spans="1:34" s="358" customFormat="1" ht="94.5" x14ac:dyDescent="0.2">
      <c r="A472" s="156">
        <v>469</v>
      </c>
      <c r="B472" s="43" t="s">
        <v>1710</v>
      </c>
      <c r="C472" s="277">
        <v>5</v>
      </c>
      <c r="D472" s="277" t="s">
        <v>140</v>
      </c>
      <c r="E472" s="323" t="s">
        <v>4081</v>
      </c>
      <c r="F472" s="332" t="s">
        <v>3807</v>
      </c>
      <c r="G472" s="325" t="s">
        <v>3808</v>
      </c>
      <c r="H472" s="335" t="s">
        <v>3809</v>
      </c>
      <c r="I472" s="298" t="s">
        <v>3810</v>
      </c>
      <c r="J472" s="332" t="s">
        <v>3811</v>
      </c>
      <c r="K472" s="323" t="s">
        <v>3812</v>
      </c>
      <c r="L472" s="338" t="s">
        <v>3813</v>
      </c>
      <c r="M472" s="336"/>
      <c r="N472" s="332" t="s">
        <v>3814</v>
      </c>
      <c r="O472" s="332" t="s">
        <v>4694</v>
      </c>
      <c r="P472" s="277" t="s">
        <v>3814</v>
      </c>
      <c r="Q472" s="277">
        <v>1</v>
      </c>
      <c r="R472" s="333">
        <v>15000</v>
      </c>
      <c r="S472" s="333">
        <v>15000</v>
      </c>
      <c r="T472" s="356">
        <v>1</v>
      </c>
      <c r="U472" s="356">
        <v>1</v>
      </c>
      <c r="V472" s="356">
        <v>11</v>
      </c>
      <c r="W472" s="325" t="s">
        <v>645</v>
      </c>
      <c r="X472" s="356">
        <v>19</v>
      </c>
      <c r="Y472" s="356">
        <v>62</v>
      </c>
      <c r="Z472" s="356">
        <v>2</v>
      </c>
      <c r="AA472" s="356">
        <v>19</v>
      </c>
      <c r="AB472" s="369">
        <v>21</v>
      </c>
      <c r="AC472" s="332" t="s">
        <v>4695</v>
      </c>
      <c r="AD472" s="336" t="s">
        <v>2648</v>
      </c>
      <c r="AE472" s="277">
        <v>3</v>
      </c>
      <c r="AF472" s="277">
        <v>0</v>
      </c>
      <c r="AG472" s="334">
        <v>4</v>
      </c>
      <c r="AH472" s="334"/>
    </row>
    <row r="473" spans="1:34" s="358" customFormat="1" ht="94.5" x14ac:dyDescent="0.2">
      <c r="A473" s="156">
        <v>470</v>
      </c>
      <c r="B473" s="43" t="s">
        <v>1710</v>
      </c>
      <c r="C473" s="277">
        <v>5</v>
      </c>
      <c r="D473" s="277" t="s">
        <v>140</v>
      </c>
      <c r="E473" s="323" t="s">
        <v>4081</v>
      </c>
      <c r="F473" s="332" t="s">
        <v>4696</v>
      </c>
      <c r="G473" s="325" t="s">
        <v>4697</v>
      </c>
      <c r="H473" s="335" t="s">
        <v>4698</v>
      </c>
      <c r="I473" s="298" t="s">
        <v>4699</v>
      </c>
      <c r="J473" s="332" t="s">
        <v>4700</v>
      </c>
      <c r="K473" s="323" t="s">
        <v>4701</v>
      </c>
      <c r="L473" s="359" t="s">
        <v>4702</v>
      </c>
      <c r="M473" s="330" t="s">
        <v>4703</v>
      </c>
      <c r="N473" s="332" t="s">
        <v>4704</v>
      </c>
      <c r="O473" s="332" t="s">
        <v>4705</v>
      </c>
      <c r="P473" s="332" t="s">
        <v>4704</v>
      </c>
      <c r="Q473" s="277">
        <v>1</v>
      </c>
      <c r="R473" s="333">
        <v>10000</v>
      </c>
      <c r="S473" s="333">
        <v>10000</v>
      </c>
      <c r="T473" s="356">
        <v>1</v>
      </c>
      <c r="U473" s="356">
        <v>1</v>
      </c>
      <c r="V473" s="356">
        <v>11</v>
      </c>
      <c r="W473" s="325" t="s">
        <v>630</v>
      </c>
      <c r="X473" s="356">
        <v>15</v>
      </c>
      <c r="Y473" s="356">
        <v>41</v>
      </c>
      <c r="Z473" s="356">
        <v>29</v>
      </c>
      <c r="AA473" s="356">
        <v>29</v>
      </c>
      <c r="AB473" s="369">
        <v>21</v>
      </c>
      <c r="AC473" s="332" t="s">
        <v>4706</v>
      </c>
      <c r="AD473" s="336" t="s">
        <v>2648</v>
      </c>
      <c r="AE473" s="277">
        <v>20</v>
      </c>
      <c r="AF473" s="277">
        <v>0</v>
      </c>
      <c r="AG473" s="334">
        <v>1</v>
      </c>
      <c r="AH473" s="334"/>
    </row>
    <row r="474" spans="1:34" s="358" customFormat="1" ht="94.5" x14ac:dyDescent="0.2">
      <c r="A474" s="156">
        <v>471</v>
      </c>
      <c r="B474" s="43" t="s">
        <v>1710</v>
      </c>
      <c r="C474" s="277">
        <v>5</v>
      </c>
      <c r="D474" s="277" t="s">
        <v>140</v>
      </c>
      <c r="E474" s="323" t="s">
        <v>4081</v>
      </c>
      <c r="F474" s="332" t="s">
        <v>4707</v>
      </c>
      <c r="G474" s="325" t="s">
        <v>4708</v>
      </c>
      <c r="H474" s="335" t="s">
        <v>4709</v>
      </c>
      <c r="I474" s="298" t="s">
        <v>4710</v>
      </c>
      <c r="J474" s="332" t="s">
        <v>4711</v>
      </c>
      <c r="K474" s="323" t="s">
        <v>4712</v>
      </c>
      <c r="L474" s="359" t="s">
        <v>4713</v>
      </c>
      <c r="M474" s="330" t="s">
        <v>4714</v>
      </c>
      <c r="N474" s="332" t="s">
        <v>4715</v>
      </c>
      <c r="O474" s="332" t="s">
        <v>4716</v>
      </c>
      <c r="P474" s="277" t="s">
        <v>4715</v>
      </c>
      <c r="Q474" s="277">
        <v>1</v>
      </c>
      <c r="R474" s="333">
        <v>19000</v>
      </c>
      <c r="S474" s="333">
        <v>19000</v>
      </c>
      <c r="T474" s="356">
        <v>1</v>
      </c>
      <c r="U474" s="356">
        <v>1</v>
      </c>
      <c r="V474" s="356">
        <v>11</v>
      </c>
      <c r="W474" s="325" t="s">
        <v>649</v>
      </c>
      <c r="X474" s="356">
        <v>26</v>
      </c>
      <c r="Y474" s="356">
        <v>41</v>
      </c>
      <c r="Z474" s="356">
        <v>29</v>
      </c>
      <c r="AA474" s="356">
        <v>29</v>
      </c>
      <c r="AB474" s="369">
        <v>21</v>
      </c>
      <c r="AC474" s="332" t="s">
        <v>4717</v>
      </c>
      <c r="AD474" s="336" t="s">
        <v>2648</v>
      </c>
      <c r="AE474" s="277">
        <v>0</v>
      </c>
      <c r="AF474" s="277">
        <v>2</v>
      </c>
      <c r="AG474" s="334">
        <v>0</v>
      </c>
      <c r="AH474" s="334"/>
    </row>
    <row r="475" spans="1:34" s="358" customFormat="1" ht="157.5" x14ac:dyDescent="0.2">
      <c r="A475" s="156">
        <v>472</v>
      </c>
      <c r="B475" s="43" t="s">
        <v>1710</v>
      </c>
      <c r="C475" s="277">
        <v>5</v>
      </c>
      <c r="D475" s="277" t="s">
        <v>140</v>
      </c>
      <c r="E475" s="323" t="s">
        <v>4081</v>
      </c>
      <c r="F475" s="332" t="s">
        <v>4718</v>
      </c>
      <c r="G475" s="325" t="s">
        <v>4719</v>
      </c>
      <c r="H475" s="335" t="s">
        <v>4720</v>
      </c>
      <c r="I475" s="298" t="s">
        <v>4721</v>
      </c>
      <c r="J475" s="332" t="s">
        <v>4722</v>
      </c>
      <c r="K475" s="323" t="s">
        <v>4723</v>
      </c>
      <c r="L475" s="359" t="s">
        <v>4724</v>
      </c>
      <c r="M475" s="330" t="s">
        <v>4725</v>
      </c>
      <c r="N475" s="332" t="s">
        <v>4726</v>
      </c>
      <c r="O475" s="332" t="s">
        <v>4727</v>
      </c>
      <c r="P475" s="277" t="s">
        <v>4726</v>
      </c>
      <c r="Q475" s="277">
        <v>1</v>
      </c>
      <c r="R475" s="333">
        <v>10000</v>
      </c>
      <c r="S475" s="333">
        <v>10000</v>
      </c>
      <c r="T475" s="356">
        <v>1</v>
      </c>
      <c r="U475" s="356">
        <v>1</v>
      </c>
      <c r="V475" s="356">
        <v>11</v>
      </c>
      <c r="W475" s="325" t="s">
        <v>626</v>
      </c>
      <c r="X475" s="356">
        <v>96</v>
      </c>
      <c r="Y475" s="356">
        <v>61</v>
      </c>
      <c r="Z475" s="356">
        <v>3</v>
      </c>
      <c r="AA475" s="356">
        <v>8</v>
      </c>
      <c r="AB475" s="369">
        <v>21</v>
      </c>
      <c r="AC475" s="332" t="s">
        <v>4728</v>
      </c>
      <c r="AD475" s="336" t="s">
        <v>2648</v>
      </c>
      <c r="AE475" s="277">
        <v>3</v>
      </c>
      <c r="AF475" s="277">
        <v>0</v>
      </c>
      <c r="AG475" s="334">
        <v>2</v>
      </c>
      <c r="AH475" s="334"/>
    </row>
    <row r="476" spans="1:34" s="358" customFormat="1" ht="126" x14ac:dyDescent="0.2">
      <c r="A476" s="156">
        <v>473</v>
      </c>
      <c r="B476" s="43" t="s">
        <v>1710</v>
      </c>
      <c r="C476" s="277">
        <v>5</v>
      </c>
      <c r="D476" s="277" t="s">
        <v>140</v>
      </c>
      <c r="E476" s="323" t="s">
        <v>4081</v>
      </c>
      <c r="F476" s="332" t="s">
        <v>4031</v>
      </c>
      <c r="G476" s="325" t="s">
        <v>4032</v>
      </c>
      <c r="H476" s="335" t="s">
        <v>4033</v>
      </c>
      <c r="I476" s="298" t="s">
        <v>4034</v>
      </c>
      <c r="J476" s="332" t="s">
        <v>4035</v>
      </c>
      <c r="K476" s="323" t="s">
        <v>4036</v>
      </c>
      <c r="L476" s="338" t="s">
        <v>4037</v>
      </c>
      <c r="M476" s="330" t="s">
        <v>4038</v>
      </c>
      <c r="N476" s="332" t="s">
        <v>4039</v>
      </c>
      <c r="O476" s="332" t="s">
        <v>4729</v>
      </c>
      <c r="P476" s="277" t="s">
        <v>4730</v>
      </c>
      <c r="Q476" s="277">
        <v>1</v>
      </c>
      <c r="R476" s="333">
        <v>15000</v>
      </c>
      <c r="S476" s="333">
        <v>15000</v>
      </c>
      <c r="T476" s="356">
        <v>1</v>
      </c>
      <c r="U476" s="356">
        <v>1</v>
      </c>
      <c r="V476" s="356">
        <v>11</v>
      </c>
      <c r="W476" s="325" t="s">
        <v>649</v>
      </c>
      <c r="X476" s="356">
        <v>33</v>
      </c>
      <c r="Y476" s="356">
        <v>41</v>
      </c>
      <c r="Z476" s="356">
        <v>19</v>
      </c>
      <c r="AA476" s="356">
        <v>29</v>
      </c>
      <c r="AB476" s="369">
        <v>21</v>
      </c>
      <c r="AC476" s="332" t="s">
        <v>4731</v>
      </c>
      <c r="AD476" s="336" t="s">
        <v>2648</v>
      </c>
      <c r="AE476" s="277">
        <v>10</v>
      </c>
      <c r="AF476" s="277">
        <v>1</v>
      </c>
      <c r="AG476" s="334">
        <v>0</v>
      </c>
      <c r="AH476" s="334"/>
    </row>
    <row r="477" spans="1:34" s="358" customFormat="1" ht="110.25" x14ac:dyDescent="0.2">
      <c r="A477" s="156">
        <v>474</v>
      </c>
      <c r="B477" s="43" t="s">
        <v>1710</v>
      </c>
      <c r="C477" s="277">
        <v>5</v>
      </c>
      <c r="D477" s="277" t="s">
        <v>140</v>
      </c>
      <c r="E477" s="323" t="s">
        <v>4081</v>
      </c>
      <c r="F477" s="332" t="s">
        <v>4732</v>
      </c>
      <c r="G477" s="325" t="s">
        <v>4733</v>
      </c>
      <c r="H477" s="335" t="s">
        <v>4734</v>
      </c>
      <c r="I477" s="298" t="s">
        <v>4735</v>
      </c>
      <c r="J477" s="332" t="s">
        <v>4736</v>
      </c>
      <c r="K477" s="323" t="s">
        <v>4737</v>
      </c>
      <c r="L477" s="359" t="s">
        <v>4738</v>
      </c>
      <c r="M477" s="330" t="s">
        <v>4739</v>
      </c>
      <c r="N477" s="332" t="s">
        <v>4740</v>
      </c>
      <c r="O477" s="332" t="s">
        <v>4741</v>
      </c>
      <c r="P477" s="277" t="s">
        <v>4742</v>
      </c>
      <c r="Q477" s="277">
        <v>1</v>
      </c>
      <c r="R477" s="333">
        <v>10000</v>
      </c>
      <c r="S477" s="333">
        <v>10000</v>
      </c>
      <c r="T477" s="356">
        <v>1</v>
      </c>
      <c r="U477" s="356">
        <v>1</v>
      </c>
      <c r="V477" s="356">
        <v>11</v>
      </c>
      <c r="W477" s="325" t="s">
        <v>653</v>
      </c>
      <c r="X477" s="356">
        <v>56</v>
      </c>
      <c r="Y477" s="356">
        <v>41</v>
      </c>
      <c r="Z477" s="356">
        <v>28</v>
      </c>
      <c r="AA477" s="356">
        <v>29</v>
      </c>
      <c r="AB477" s="369">
        <v>21</v>
      </c>
      <c r="AC477" s="332" t="s">
        <v>4743</v>
      </c>
      <c r="AD477" s="336" t="s">
        <v>2648</v>
      </c>
      <c r="AE477" s="277">
        <v>0</v>
      </c>
      <c r="AF477" s="277">
        <v>3</v>
      </c>
      <c r="AG477" s="334">
        <v>0</v>
      </c>
      <c r="AH477" s="334"/>
    </row>
    <row r="478" spans="1:34" s="358" customFormat="1" ht="110.25" x14ac:dyDescent="0.2">
      <c r="A478" s="156">
        <v>475</v>
      </c>
      <c r="B478" s="43" t="s">
        <v>1710</v>
      </c>
      <c r="C478" s="277">
        <v>5</v>
      </c>
      <c r="D478" s="277" t="s">
        <v>140</v>
      </c>
      <c r="E478" s="323" t="s">
        <v>4081</v>
      </c>
      <c r="F478" s="332" t="s">
        <v>4744</v>
      </c>
      <c r="G478" s="325" t="s">
        <v>4745</v>
      </c>
      <c r="H478" s="335" t="s">
        <v>1134</v>
      </c>
      <c r="I478" s="298" t="s">
        <v>4746</v>
      </c>
      <c r="J478" s="332" t="s">
        <v>3432</v>
      </c>
      <c r="K478" s="323" t="s">
        <v>4747</v>
      </c>
      <c r="L478" s="359" t="s">
        <v>3434</v>
      </c>
      <c r="M478" s="330" t="s">
        <v>3435</v>
      </c>
      <c r="N478" s="332" t="s">
        <v>1137</v>
      </c>
      <c r="O478" s="332" t="s">
        <v>4748</v>
      </c>
      <c r="P478" s="277" t="s">
        <v>3438</v>
      </c>
      <c r="Q478" s="277">
        <v>1</v>
      </c>
      <c r="R478" s="333">
        <v>15000</v>
      </c>
      <c r="S478" s="333">
        <v>15000</v>
      </c>
      <c r="T478" s="356">
        <v>1</v>
      </c>
      <c r="U478" s="356">
        <v>1</v>
      </c>
      <c r="V478" s="356">
        <v>11</v>
      </c>
      <c r="W478" s="325" t="s">
        <v>653</v>
      </c>
      <c r="X478" s="356">
        <v>19</v>
      </c>
      <c r="Y478" s="356">
        <v>41</v>
      </c>
      <c r="Z478" s="356">
        <v>29</v>
      </c>
      <c r="AA478" s="356">
        <v>29</v>
      </c>
      <c r="AB478" s="369">
        <v>21</v>
      </c>
      <c r="AC478" s="332" t="s">
        <v>9225</v>
      </c>
      <c r="AD478" s="336" t="s">
        <v>2648</v>
      </c>
      <c r="AE478" s="277">
        <v>10</v>
      </c>
      <c r="AF478" s="277">
        <v>2</v>
      </c>
      <c r="AG478" s="334">
        <v>0</v>
      </c>
      <c r="AH478" s="334"/>
    </row>
    <row r="479" spans="1:34" s="358" customFormat="1" ht="110.25" x14ac:dyDescent="0.2">
      <c r="A479" s="156">
        <v>476</v>
      </c>
      <c r="B479" s="43" t="s">
        <v>1710</v>
      </c>
      <c r="C479" s="277">
        <v>5</v>
      </c>
      <c r="D479" s="277" t="s">
        <v>140</v>
      </c>
      <c r="E479" s="323" t="s">
        <v>4081</v>
      </c>
      <c r="F479" s="332" t="s">
        <v>4744</v>
      </c>
      <c r="G479" s="325" t="s">
        <v>1133</v>
      </c>
      <c r="H479" s="335" t="s">
        <v>1134</v>
      </c>
      <c r="I479" s="298" t="s">
        <v>1135</v>
      </c>
      <c r="J479" s="332" t="s">
        <v>1136</v>
      </c>
      <c r="K479" s="323" t="s">
        <v>4749</v>
      </c>
      <c r="L479" s="359" t="s">
        <v>3434</v>
      </c>
      <c r="M479" s="330" t="s">
        <v>3435</v>
      </c>
      <c r="N479" s="332" t="s">
        <v>1137</v>
      </c>
      <c r="O479" s="332" t="s">
        <v>4750</v>
      </c>
      <c r="P479" s="277" t="s">
        <v>4751</v>
      </c>
      <c r="Q479" s="277">
        <v>1</v>
      </c>
      <c r="R479" s="333">
        <v>15000</v>
      </c>
      <c r="S479" s="333">
        <v>15000</v>
      </c>
      <c r="T479" s="356">
        <v>1</v>
      </c>
      <c r="U479" s="356">
        <v>1</v>
      </c>
      <c r="V479" s="356">
        <v>11</v>
      </c>
      <c r="W479" s="325" t="s">
        <v>632</v>
      </c>
      <c r="X479" s="356">
        <v>35</v>
      </c>
      <c r="Y479" s="356">
        <v>41</v>
      </c>
      <c r="Z479" s="356">
        <v>30</v>
      </c>
      <c r="AA479" s="356">
        <v>29</v>
      </c>
      <c r="AB479" s="369">
        <v>21</v>
      </c>
      <c r="AC479" s="332" t="s">
        <v>4752</v>
      </c>
      <c r="AD479" s="336" t="s">
        <v>2648</v>
      </c>
      <c r="AE479" s="277">
        <v>0</v>
      </c>
      <c r="AF479" s="277">
        <v>3</v>
      </c>
      <c r="AG479" s="334">
        <v>0</v>
      </c>
      <c r="AH479" s="334"/>
    </row>
    <row r="480" spans="1:34" s="358" customFormat="1" ht="141.75" x14ac:dyDescent="0.2">
      <c r="A480" s="156">
        <v>477</v>
      </c>
      <c r="B480" s="43" t="s">
        <v>1710</v>
      </c>
      <c r="C480" s="277">
        <v>5</v>
      </c>
      <c r="D480" s="277" t="s">
        <v>140</v>
      </c>
      <c r="E480" s="323" t="s">
        <v>4081</v>
      </c>
      <c r="F480" s="332" t="s">
        <v>4062</v>
      </c>
      <c r="G480" s="325" t="s">
        <v>4063</v>
      </c>
      <c r="H480" s="335" t="s">
        <v>4064</v>
      </c>
      <c r="I480" s="298" t="s">
        <v>4065</v>
      </c>
      <c r="J480" s="332" t="s">
        <v>4066</v>
      </c>
      <c r="K480" s="323" t="s">
        <v>4067</v>
      </c>
      <c r="L480" s="338" t="s">
        <v>4068</v>
      </c>
      <c r="M480" s="330" t="s">
        <v>4069</v>
      </c>
      <c r="N480" s="332" t="s">
        <v>4070</v>
      </c>
      <c r="O480" s="332" t="s">
        <v>4753</v>
      </c>
      <c r="P480" s="277" t="s">
        <v>4754</v>
      </c>
      <c r="Q480" s="277">
        <v>1</v>
      </c>
      <c r="R480" s="333">
        <v>40000</v>
      </c>
      <c r="S480" s="333">
        <v>40000</v>
      </c>
      <c r="T480" s="356">
        <v>1</v>
      </c>
      <c r="U480" s="356">
        <v>1</v>
      </c>
      <c r="V480" s="356">
        <v>11</v>
      </c>
      <c r="W480" s="325" t="s">
        <v>668</v>
      </c>
      <c r="X480" s="356">
        <v>96</v>
      </c>
      <c r="Y480" s="356">
        <v>41</v>
      </c>
      <c r="Z480" s="356">
        <v>30</v>
      </c>
      <c r="AA480" s="356">
        <v>34</v>
      </c>
      <c r="AB480" s="369">
        <v>21</v>
      </c>
      <c r="AC480" s="332" t="s">
        <v>9224</v>
      </c>
      <c r="AD480" s="336" t="s">
        <v>2648</v>
      </c>
      <c r="AE480" s="277">
        <v>10</v>
      </c>
      <c r="AF480" s="277">
        <v>5</v>
      </c>
      <c r="AG480" s="334">
        <v>0</v>
      </c>
      <c r="AH480" s="334"/>
    </row>
    <row r="481" spans="1:34" s="358" customFormat="1" ht="110.25" x14ac:dyDescent="0.2">
      <c r="A481" s="156">
        <v>478</v>
      </c>
      <c r="B481" s="43" t="s">
        <v>1710</v>
      </c>
      <c r="C481" s="277">
        <v>5</v>
      </c>
      <c r="D481" s="277" t="s">
        <v>140</v>
      </c>
      <c r="E481" s="323" t="s">
        <v>4081</v>
      </c>
      <c r="F481" s="332" t="s">
        <v>4062</v>
      </c>
      <c r="G481" s="325" t="s">
        <v>4063</v>
      </c>
      <c r="H481" s="335" t="s">
        <v>4064</v>
      </c>
      <c r="I481" s="298" t="s">
        <v>4065</v>
      </c>
      <c r="J481" s="332" t="s">
        <v>4066</v>
      </c>
      <c r="K481" s="323" t="s">
        <v>4067</v>
      </c>
      <c r="L481" s="338" t="s">
        <v>4068</v>
      </c>
      <c r="M481" s="330" t="s">
        <v>4069</v>
      </c>
      <c r="N481" s="332" t="s">
        <v>4070</v>
      </c>
      <c r="O481" s="332" t="s">
        <v>4755</v>
      </c>
      <c r="P481" s="332" t="s">
        <v>4070</v>
      </c>
      <c r="Q481" s="277">
        <v>1</v>
      </c>
      <c r="R481" s="333">
        <v>15000</v>
      </c>
      <c r="S481" s="333">
        <v>15000</v>
      </c>
      <c r="T481" s="356">
        <v>1</v>
      </c>
      <c r="U481" s="356">
        <v>1</v>
      </c>
      <c r="V481" s="356">
        <v>11</v>
      </c>
      <c r="W481" s="325" t="s">
        <v>649</v>
      </c>
      <c r="X481" s="356">
        <v>9</v>
      </c>
      <c r="Y481" s="356">
        <v>41</v>
      </c>
      <c r="Z481" s="356">
        <v>29</v>
      </c>
      <c r="AA481" s="356">
        <v>29</v>
      </c>
      <c r="AB481" s="369">
        <v>21</v>
      </c>
      <c r="AC481" s="332" t="s">
        <v>4756</v>
      </c>
      <c r="AD481" s="336" t="s">
        <v>2648</v>
      </c>
      <c r="AE481" s="277">
        <v>2</v>
      </c>
      <c r="AF481" s="277">
        <v>5</v>
      </c>
      <c r="AG481" s="334">
        <v>1</v>
      </c>
      <c r="AH481" s="334"/>
    </row>
    <row r="482" spans="1:34" s="358" customFormat="1" ht="126" x14ac:dyDescent="0.2">
      <c r="A482" s="156">
        <v>479</v>
      </c>
      <c r="B482" s="43" t="s">
        <v>1710</v>
      </c>
      <c r="C482" s="277">
        <v>5</v>
      </c>
      <c r="D482" s="277" t="s">
        <v>140</v>
      </c>
      <c r="E482" s="323" t="s">
        <v>4081</v>
      </c>
      <c r="F482" s="332" t="s">
        <v>4757</v>
      </c>
      <c r="G482" s="325" t="s">
        <v>3538</v>
      </c>
      <c r="H482" s="335" t="s">
        <v>3539</v>
      </c>
      <c r="I482" s="298" t="s">
        <v>3540</v>
      </c>
      <c r="J482" s="332" t="s">
        <v>3541</v>
      </c>
      <c r="K482" s="323" t="s">
        <v>3542</v>
      </c>
      <c r="L482" s="338" t="s">
        <v>3543</v>
      </c>
      <c r="M482" s="330" t="s">
        <v>3544</v>
      </c>
      <c r="N482" s="332" t="s">
        <v>3545</v>
      </c>
      <c r="O482" s="332" t="s">
        <v>4758</v>
      </c>
      <c r="P482" s="277" t="s">
        <v>3545</v>
      </c>
      <c r="Q482" s="277">
        <v>1</v>
      </c>
      <c r="R482" s="333">
        <v>35000</v>
      </c>
      <c r="S482" s="333">
        <v>35000</v>
      </c>
      <c r="T482" s="356">
        <v>1</v>
      </c>
      <c r="U482" s="356">
        <v>1</v>
      </c>
      <c r="V482" s="356">
        <v>11</v>
      </c>
      <c r="W482" s="325" t="s">
        <v>626</v>
      </c>
      <c r="X482" s="356">
        <v>61</v>
      </c>
      <c r="Y482" s="356">
        <v>41</v>
      </c>
      <c r="Z482" s="356">
        <v>19</v>
      </c>
      <c r="AA482" s="356">
        <v>19</v>
      </c>
      <c r="AB482" s="369">
        <v>21</v>
      </c>
      <c r="AC482" s="332" t="s">
        <v>4759</v>
      </c>
      <c r="AD482" s="336" t="s">
        <v>2648</v>
      </c>
      <c r="AE482" s="277">
        <v>1</v>
      </c>
      <c r="AF482" s="277">
        <v>0</v>
      </c>
      <c r="AG482" s="334">
        <v>0</v>
      </c>
      <c r="AH482" s="334"/>
    </row>
    <row r="483" spans="1:34" s="358" customFormat="1" ht="126" x14ac:dyDescent="0.2">
      <c r="A483" s="156">
        <v>480</v>
      </c>
      <c r="B483" s="43" t="s">
        <v>1710</v>
      </c>
      <c r="C483" s="277">
        <v>5</v>
      </c>
      <c r="D483" s="277" t="s">
        <v>140</v>
      </c>
      <c r="E483" s="323" t="s">
        <v>4081</v>
      </c>
      <c r="F483" s="332" t="s">
        <v>4760</v>
      </c>
      <c r="G483" s="325" t="s">
        <v>4761</v>
      </c>
      <c r="H483" s="335" t="s">
        <v>4762</v>
      </c>
      <c r="I483" s="298" t="s">
        <v>4763</v>
      </c>
      <c r="J483" s="332" t="s">
        <v>4764</v>
      </c>
      <c r="K483" s="323" t="s">
        <v>4765</v>
      </c>
      <c r="L483" s="338" t="s">
        <v>4766</v>
      </c>
      <c r="M483" s="330" t="s">
        <v>4767</v>
      </c>
      <c r="N483" s="332" t="s">
        <v>4768</v>
      </c>
      <c r="O483" s="332" t="s">
        <v>4769</v>
      </c>
      <c r="P483" s="277" t="s">
        <v>4770</v>
      </c>
      <c r="Q483" s="277">
        <v>1</v>
      </c>
      <c r="R483" s="333">
        <v>20000</v>
      </c>
      <c r="S483" s="333">
        <v>20000</v>
      </c>
      <c r="T483" s="356">
        <v>1</v>
      </c>
      <c r="U483" s="356">
        <v>1</v>
      </c>
      <c r="V483" s="356">
        <v>11</v>
      </c>
      <c r="W483" s="325" t="s">
        <v>626</v>
      </c>
      <c r="X483" s="356">
        <v>61</v>
      </c>
      <c r="Y483" s="356">
        <v>41</v>
      </c>
      <c r="Z483" s="356">
        <v>19</v>
      </c>
      <c r="AA483" s="356">
        <v>27</v>
      </c>
      <c r="AB483" s="369">
        <v>21</v>
      </c>
      <c r="AC483" s="332" t="s">
        <v>4771</v>
      </c>
      <c r="AD483" s="336" t="s">
        <v>2648</v>
      </c>
      <c r="AE483" s="277">
        <v>5</v>
      </c>
      <c r="AF483" s="277">
        <v>1</v>
      </c>
      <c r="AG483" s="334">
        <v>2</v>
      </c>
      <c r="AH483" s="334"/>
    </row>
    <row r="484" spans="1:34" s="358" customFormat="1" ht="204.75" x14ac:dyDescent="0.2">
      <c r="A484" s="156">
        <v>481</v>
      </c>
      <c r="B484" s="43" t="s">
        <v>1710</v>
      </c>
      <c r="C484" s="277">
        <v>5</v>
      </c>
      <c r="D484" s="277" t="s">
        <v>140</v>
      </c>
      <c r="E484" s="323" t="s">
        <v>4081</v>
      </c>
      <c r="F484" s="332" t="s">
        <v>4772</v>
      </c>
      <c r="G484" s="325" t="s">
        <v>1332</v>
      </c>
      <c r="H484" s="335" t="s">
        <v>1333</v>
      </c>
      <c r="I484" s="298" t="s">
        <v>1334</v>
      </c>
      <c r="J484" s="332" t="s">
        <v>4773</v>
      </c>
      <c r="K484" s="323" t="s">
        <v>4774</v>
      </c>
      <c r="L484" s="359" t="s">
        <v>4775</v>
      </c>
      <c r="M484" s="330" t="s">
        <v>4776</v>
      </c>
      <c r="N484" s="332" t="s">
        <v>1336</v>
      </c>
      <c r="O484" s="332" t="s">
        <v>4777</v>
      </c>
      <c r="P484" s="332" t="s">
        <v>1336</v>
      </c>
      <c r="Q484" s="277">
        <v>1</v>
      </c>
      <c r="R484" s="333">
        <v>182000</v>
      </c>
      <c r="S484" s="333">
        <v>182000</v>
      </c>
      <c r="T484" s="356">
        <v>1</v>
      </c>
      <c r="U484" s="356">
        <v>1</v>
      </c>
      <c r="V484" s="356">
        <v>11</v>
      </c>
      <c r="W484" s="325" t="s">
        <v>644</v>
      </c>
      <c r="X484" s="356">
        <v>111</v>
      </c>
      <c r="Y484" s="356">
        <v>112</v>
      </c>
      <c r="Z484" s="356">
        <v>29</v>
      </c>
      <c r="AA484" s="356">
        <v>27</v>
      </c>
      <c r="AB484" s="369">
        <v>21</v>
      </c>
      <c r="AC484" s="332" t="s">
        <v>4778</v>
      </c>
      <c r="AD484" s="336" t="s">
        <v>2648</v>
      </c>
      <c r="AE484" s="277">
        <v>5</v>
      </c>
      <c r="AF484" s="277">
        <v>3</v>
      </c>
      <c r="AG484" s="334">
        <v>3</v>
      </c>
      <c r="AH484" s="334"/>
    </row>
    <row r="485" spans="1:34" s="358" customFormat="1" ht="189" x14ac:dyDescent="0.2">
      <c r="A485" s="156">
        <v>482</v>
      </c>
      <c r="B485" s="43" t="s">
        <v>1710</v>
      </c>
      <c r="C485" s="277">
        <v>5</v>
      </c>
      <c r="D485" s="277" t="s">
        <v>140</v>
      </c>
      <c r="E485" s="323" t="s">
        <v>4081</v>
      </c>
      <c r="F485" s="332" t="s">
        <v>4779</v>
      </c>
      <c r="G485" s="325" t="s">
        <v>1227</v>
      </c>
      <c r="H485" s="335" t="s">
        <v>1228</v>
      </c>
      <c r="I485" s="298" t="s">
        <v>1229</v>
      </c>
      <c r="J485" s="332" t="s">
        <v>1230</v>
      </c>
      <c r="K485" s="323" t="s">
        <v>4075</v>
      </c>
      <c r="L485" s="359" t="s">
        <v>4076</v>
      </c>
      <c r="M485" s="330" t="s">
        <v>4077</v>
      </c>
      <c r="N485" s="332" t="s">
        <v>1231</v>
      </c>
      <c r="O485" s="332" t="s">
        <v>4780</v>
      </c>
      <c r="P485" s="277" t="s">
        <v>1231</v>
      </c>
      <c r="Q485" s="277">
        <v>1</v>
      </c>
      <c r="R485" s="333">
        <v>40000</v>
      </c>
      <c r="S485" s="333">
        <v>40000</v>
      </c>
      <c r="T485" s="356">
        <v>1</v>
      </c>
      <c r="U485" s="356">
        <v>1</v>
      </c>
      <c r="V485" s="356">
        <v>11</v>
      </c>
      <c r="W485" s="325" t="s">
        <v>644</v>
      </c>
      <c r="X485" s="356">
        <v>108</v>
      </c>
      <c r="Y485" s="356">
        <v>102</v>
      </c>
      <c r="Z485" s="356">
        <v>29</v>
      </c>
      <c r="AA485" s="356">
        <v>29</v>
      </c>
      <c r="AB485" s="369">
        <v>21</v>
      </c>
      <c r="AC485" s="332" t="s">
        <v>4781</v>
      </c>
      <c r="AD485" s="336" t="s">
        <v>2648</v>
      </c>
      <c r="AE485" s="277">
        <v>10</v>
      </c>
      <c r="AF485" s="277">
        <v>4</v>
      </c>
      <c r="AG485" s="334">
        <v>3</v>
      </c>
      <c r="AH485" s="334"/>
    </row>
    <row r="486" spans="1:34" s="358" customFormat="1" ht="110.25" customHeight="1" x14ac:dyDescent="0.2">
      <c r="A486" s="156">
        <v>483</v>
      </c>
      <c r="B486" s="43" t="s">
        <v>1710</v>
      </c>
      <c r="C486" s="277">
        <v>5</v>
      </c>
      <c r="D486" s="277" t="s">
        <v>140</v>
      </c>
      <c r="E486" s="332" t="s">
        <v>4782</v>
      </c>
      <c r="F486" s="332" t="s">
        <v>2658</v>
      </c>
      <c r="G486" s="325" t="s">
        <v>2659</v>
      </c>
      <c r="H486" s="335" t="s">
        <v>2650</v>
      </c>
      <c r="I486" s="298" t="s">
        <v>5283</v>
      </c>
      <c r="J486" s="332" t="s">
        <v>2660</v>
      </c>
      <c r="K486" s="323" t="s">
        <v>2661</v>
      </c>
      <c r="L486" s="329" t="s">
        <v>2662</v>
      </c>
      <c r="M486" s="330" t="s">
        <v>2663</v>
      </c>
      <c r="N486" s="332" t="s">
        <v>2664</v>
      </c>
      <c r="O486" s="332" t="s">
        <v>4783</v>
      </c>
      <c r="P486" s="277" t="s">
        <v>4784</v>
      </c>
      <c r="Q486" s="277">
        <v>1</v>
      </c>
      <c r="R486" s="333">
        <v>100000</v>
      </c>
      <c r="S486" s="333">
        <v>100000</v>
      </c>
      <c r="T486" s="356">
        <v>1</v>
      </c>
      <c r="U486" s="356">
        <v>1</v>
      </c>
      <c r="V486" s="356">
        <v>11</v>
      </c>
      <c r="W486" s="325" t="s">
        <v>634</v>
      </c>
      <c r="X486" s="356">
        <v>62</v>
      </c>
      <c r="Y486" s="356">
        <v>41</v>
      </c>
      <c r="Z486" s="356">
        <v>5</v>
      </c>
      <c r="AA486" s="356">
        <v>5</v>
      </c>
      <c r="AB486" s="369">
        <v>21</v>
      </c>
      <c r="AC486" s="332" t="s">
        <v>4785</v>
      </c>
      <c r="AD486" s="336" t="s">
        <v>2648</v>
      </c>
      <c r="AE486" s="277">
        <v>10</v>
      </c>
      <c r="AF486" s="277">
        <v>1</v>
      </c>
      <c r="AG486" s="334">
        <v>0</v>
      </c>
      <c r="AH486" s="334"/>
    </row>
    <row r="487" spans="1:34" s="358" customFormat="1" ht="110.25" x14ac:dyDescent="0.2">
      <c r="A487" s="156">
        <v>484</v>
      </c>
      <c r="B487" s="43" t="s">
        <v>1710</v>
      </c>
      <c r="C487" s="277">
        <v>5</v>
      </c>
      <c r="D487" s="277" t="s">
        <v>140</v>
      </c>
      <c r="E487" s="332" t="s">
        <v>4782</v>
      </c>
      <c r="F487" s="332" t="s">
        <v>4786</v>
      </c>
      <c r="G487" s="325" t="s">
        <v>4787</v>
      </c>
      <c r="H487" s="335" t="s">
        <v>4788</v>
      </c>
      <c r="I487" s="298" t="s">
        <v>4789</v>
      </c>
      <c r="J487" s="332" t="s">
        <v>4533</v>
      </c>
      <c r="K487" s="323" t="s">
        <v>4790</v>
      </c>
      <c r="L487" s="359" t="s">
        <v>4791</v>
      </c>
      <c r="M487" s="330" t="s">
        <v>4792</v>
      </c>
      <c r="N487" s="332" t="s">
        <v>4793</v>
      </c>
      <c r="O487" s="332" t="s">
        <v>4794</v>
      </c>
      <c r="P487" s="277" t="s">
        <v>4795</v>
      </c>
      <c r="Q487" s="277">
        <v>1</v>
      </c>
      <c r="R487" s="333">
        <v>55000</v>
      </c>
      <c r="S487" s="333">
        <v>55000</v>
      </c>
      <c r="T487" s="356">
        <v>1</v>
      </c>
      <c r="U487" s="356">
        <v>1</v>
      </c>
      <c r="V487" s="356">
        <v>11</v>
      </c>
      <c r="W487" s="325" t="s">
        <v>634</v>
      </c>
      <c r="X487" s="356">
        <v>62</v>
      </c>
      <c r="Y487" s="356">
        <v>41</v>
      </c>
      <c r="Z487" s="356">
        <v>42</v>
      </c>
      <c r="AA487" s="356">
        <v>42</v>
      </c>
      <c r="AB487" s="369">
        <v>21</v>
      </c>
      <c r="AC487" s="332" t="s">
        <v>4796</v>
      </c>
      <c r="AD487" s="336" t="s">
        <v>2648</v>
      </c>
      <c r="AE487" s="277">
        <v>5</v>
      </c>
      <c r="AF487" s="277">
        <v>1</v>
      </c>
      <c r="AG487" s="334">
        <v>6</v>
      </c>
      <c r="AH487" s="334"/>
    </row>
    <row r="488" spans="1:34" s="358" customFormat="1" ht="173.25" x14ac:dyDescent="0.2">
      <c r="A488" s="156">
        <v>485</v>
      </c>
      <c r="B488" s="43" t="s">
        <v>1710</v>
      </c>
      <c r="C488" s="277">
        <v>5</v>
      </c>
      <c r="D488" s="277" t="s">
        <v>140</v>
      </c>
      <c r="E488" s="332" t="s">
        <v>4782</v>
      </c>
      <c r="F488" s="332" t="s">
        <v>3921</v>
      </c>
      <c r="G488" s="325" t="s">
        <v>1173</v>
      </c>
      <c r="H488" s="335" t="s">
        <v>1174</v>
      </c>
      <c r="I488" s="298" t="s">
        <v>1175</v>
      </c>
      <c r="J488" s="332" t="s">
        <v>1176</v>
      </c>
      <c r="K488" s="323" t="s">
        <v>3922</v>
      </c>
      <c r="L488" s="329" t="s">
        <v>3923</v>
      </c>
      <c r="M488" s="330" t="s">
        <v>3924</v>
      </c>
      <c r="N488" s="332" t="s">
        <v>3925</v>
      </c>
      <c r="O488" s="332" t="s">
        <v>4797</v>
      </c>
      <c r="P488" s="277" t="s">
        <v>4798</v>
      </c>
      <c r="Q488" s="277">
        <v>1</v>
      </c>
      <c r="R488" s="333">
        <v>20000</v>
      </c>
      <c r="S488" s="333">
        <v>20000</v>
      </c>
      <c r="T488" s="356">
        <v>1</v>
      </c>
      <c r="U488" s="356">
        <v>1</v>
      </c>
      <c r="V488" s="356">
        <v>11</v>
      </c>
      <c r="W488" s="325" t="s">
        <v>636</v>
      </c>
      <c r="X488" s="356">
        <v>39</v>
      </c>
      <c r="Y488" s="356">
        <v>41</v>
      </c>
      <c r="Z488" s="356">
        <v>42</v>
      </c>
      <c r="AA488" s="356">
        <v>42</v>
      </c>
      <c r="AB488" s="369">
        <v>21</v>
      </c>
      <c r="AC488" s="332" t="s">
        <v>4799</v>
      </c>
      <c r="AD488" s="336" t="s">
        <v>2648</v>
      </c>
      <c r="AE488" s="277">
        <v>0</v>
      </c>
      <c r="AF488" s="277">
        <v>1</v>
      </c>
      <c r="AG488" s="334">
        <v>0</v>
      </c>
      <c r="AH488" s="334"/>
    </row>
    <row r="489" spans="1:34" s="358" customFormat="1" ht="110.25" x14ac:dyDescent="0.2">
      <c r="A489" s="156">
        <v>486</v>
      </c>
      <c r="B489" s="43" t="s">
        <v>1710</v>
      </c>
      <c r="C489" s="277">
        <v>5</v>
      </c>
      <c r="D489" s="277" t="s">
        <v>140</v>
      </c>
      <c r="E489" s="332" t="s">
        <v>4782</v>
      </c>
      <c r="F489" s="332" t="s">
        <v>4800</v>
      </c>
      <c r="G489" s="325" t="s">
        <v>4801</v>
      </c>
      <c r="H489" s="335" t="s">
        <v>2553</v>
      </c>
      <c r="I489" s="298" t="s">
        <v>2554</v>
      </c>
      <c r="J489" s="332" t="s">
        <v>2608</v>
      </c>
      <c r="K489" s="323" t="s">
        <v>4802</v>
      </c>
      <c r="L489" s="359" t="s">
        <v>4803</v>
      </c>
      <c r="M489" s="330" t="s">
        <v>2556</v>
      </c>
      <c r="N489" s="332" t="s">
        <v>4804</v>
      </c>
      <c r="O489" s="332" t="s">
        <v>4805</v>
      </c>
      <c r="P489" s="277" t="s">
        <v>4804</v>
      </c>
      <c r="Q489" s="277">
        <v>1</v>
      </c>
      <c r="R489" s="333">
        <v>10000</v>
      </c>
      <c r="S489" s="333">
        <v>10000</v>
      </c>
      <c r="T489" s="356">
        <v>1</v>
      </c>
      <c r="U489" s="356">
        <v>1</v>
      </c>
      <c r="V489" s="356">
        <v>11</v>
      </c>
      <c r="W489" s="325" t="s">
        <v>634</v>
      </c>
      <c r="X489" s="356">
        <v>19</v>
      </c>
      <c r="Y489" s="356">
        <v>19</v>
      </c>
      <c r="Z489" s="356">
        <v>44</v>
      </c>
      <c r="AA489" s="356">
        <v>44</v>
      </c>
      <c r="AB489" s="369">
        <v>21</v>
      </c>
      <c r="AC489" s="332" t="s">
        <v>4806</v>
      </c>
      <c r="AD489" s="336" t="s">
        <v>2648</v>
      </c>
      <c r="AE489" s="277">
        <v>20</v>
      </c>
      <c r="AF489" s="277">
        <v>4</v>
      </c>
      <c r="AG489" s="334">
        <v>0</v>
      </c>
      <c r="AH489" s="334"/>
    </row>
    <row r="490" spans="1:34" s="358" customFormat="1" ht="141.75" x14ac:dyDescent="0.2">
      <c r="A490" s="156">
        <v>487</v>
      </c>
      <c r="B490" s="43" t="s">
        <v>1710</v>
      </c>
      <c r="C490" s="277">
        <v>5</v>
      </c>
      <c r="D490" s="277" t="s">
        <v>140</v>
      </c>
      <c r="E490" s="332" t="s">
        <v>4782</v>
      </c>
      <c r="F490" s="332" t="s">
        <v>3951</v>
      </c>
      <c r="G490" s="325" t="s">
        <v>3952</v>
      </c>
      <c r="H490" s="335" t="s">
        <v>3953</v>
      </c>
      <c r="I490" s="298" t="s">
        <v>3954</v>
      </c>
      <c r="J490" s="332" t="s">
        <v>3955</v>
      </c>
      <c r="K490" s="323" t="s">
        <v>3956</v>
      </c>
      <c r="L490" s="329" t="s">
        <v>3957</v>
      </c>
      <c r="M490" s="330" t="s">
        <v>3958</v>
      </c>
      <c r="N490" s="332" t="s">
        <v>3959</v>
      </c>
      <c r="O490" s="332" t="s">
        <v>4807</v>
      </c>
      <c r="P490" s="277" t="s">
        <v>4808</v>
      </c>
      <c r="Q490" s="277">
        <v>1</v>
      </c>
      <c r="R490" s="333">
        <v>12000</v>
      </c>
      <c r="S490" s="333">
        <v>12000</v>
      </c>
      <c r="T490" s="356">
        <v>1</v>
      </c>
      <c r="U490" s="356">
        <v>1</v>
      </c>
      <c r="V490" s="356">
        <v>11</v>
      </c>
      <c r="W490" s="325" t="s">
        <v>634</v>
      </c>
      <c r="X490" s="356">
        <v>1</v>
      </c>
      <c r="Y490" s="356">
        <v>62</v>
      </c>
      <c r="Z490" s="356">
        <v>11</v>
      </c>
      <c r="AA490" s="356">
        <v>34</v>
      </c>
      <c r="AB490" s="369">
        <v>21</v>
      </c>
      <c r="AC490" s="332" t="s">
        <v>4809</v>
      </c>
      <c r="AD490" s="336" t="s">
        <v>2648</v>
      </c>
      <c r="AE490" s="277">
        <v>0</v>
      </c>
      <c r="AF490" s="277">
        <v>0</v>
      </c>
      <c r="AG490" s="334">
        <v>3</v>
      </c>
      <c r="AH490" s="334"/>
    </row>
    <row r="491" spans="1:34" s="358" customFormat="1" ht="110.25" x14ac:dyDescent="0.2">
      <c r="A491" s="156">
        <v>488</v>
      </c>
      <c r="B491" s="43" t="s">
        <v>1710</v>
      </c>
      <c r="C491" s="277">
        <v>5</v>
      </c>
      <c r="D491" s="277" t="s">
        <v>140</v>
      </c>
      <c r="E491" s="332" t="s">
        <v>4782</v>
      </c>
      <c r="F491" s="332" t="s">
        <v>4810</v>
      </c>
      <c r="G491" s="325" t="s">
        <v>1428</v>
      </c>
      <c r="H491" s="335" t="s">
        <v>1429</v>
      </c>
      <c r="I491" s="298" t="s">
        <v>1430</v>
      </c>
      <c r="J491" s="332" t="s">
        <v>4811</v>
      </c>
      <c r="K491" s="323" t="s">
        <v>4812</v>
      </c>
      <c r="L491" s="359" t="s">
        <v>4813</v>
      </c>
      <c r="M491" s="330"/>
      <c r="N491" s="332" t="s">
        <v>1432</v>
      </c>
      <c r="O491" s="332" t="s">
        <v>4814</v>
      </c>
      <c r="P491" s="277" t="s">
        <v>1432</v>
      </c>
      <c r="Q491" s="277">
        <v>1</v>
      </c>
      <c r="R491" s="333">
        <v>10000</v>
      </c>
      <c r="S491" s="333">
        <v>10000</v>
      </c>
      <c r="T491" s="356">
        <v>1</v>
      </c>
      <c r="U491" s="356">
        <v>1</v>
      </c>
      <c r="V491" s="356">
        <v>11</v>
      </c>
      <c r="W491" s="325" t="s">
        <v>634</v>
      </c>
      <c r="X491" s="356">
        <v>77</v>
      </c>
      <c r="Y491" s="356">
        <v>62</v>
      </c>
      <c r="Z491" s="356">
        <v>42</v>
      </c>
      <c r="AA491" s="356">
        <v>42</v>
      </c>
      <c r="AB491" s="369">
        <v>21</v>
      </c>
      <c r="AC491" s="332" t="s">
        <v>4815</v>
      </c>
      <c r="AD491" s="336" t="s">
        <v>2648</v>
      </c>
      <c r="AE491" s="277">
        <v>35</v>
      </c>
      <c r="AF491" s="277">
        <v>0</v>
      </c>
      <c r="AG491" s="334">
        <v>0</v>
      </c>
      <c r="AH491" s="334"/>
    </row>
    <row r="492" spans="1:34" s="358" customFormat="1" ht="110.25" x14ac:dyDescent="0.2">
      <c r="A492" s="156">
        <v>489</v>
      </c>
      <c r="B492" s="43" t="s">
        <v>1710</v>
      </c>
      <c r="C492" s="277">
        <v>5</v>
      </c>
      <c r="D492" s="277" t="s">
        <v>140</v>
      </c>
      <c r="E492" s="332" t="s">
        <v>4782</v>
      </c>
      <c r="F492" s="332" t="s">
        <v>4816</v>
      </c>
      <c r="G492" s="325" t="s">
        <v>4817</v>
      </c>
      <c r="H492" s="335" t="s">
        <v>4818</v>
      </c>
      <c r="I492" s="298" t="s">
        <v>4819</v>
      </c>
      <c r="J492" s="332" t="s">
        <v>4820</v>
      </c>
      <c r="K492" s="323" t="s">
        <v>4821</v>
      </c>
      <c r="L492" s="359" t="s">
        <v>4822</v>
      </c>
      <c r="M492" s="330" t="s">
        <v>4823</v>
      </c>
      <c r="N492" s="332" t="s">
        <v>4824</v>
      </c>
      <c r="O492" s="332" t="s">
        <v>4825</v>
      </c>
      <c r="P492" s="277" t="s">
        <v>4826</v>
      </c>
      <c r="Q492" s="277">
        <v>1</v>
      </c>
      <c r="R492" s="333">
        <v>10000</v>
      </c>
      <c r="S492" s="333">
        <v>10000</v>
      </c>
      <c r="T492" s="356">
        <v>1</v>
      </c>
      <c r="U492" s="356">
        <v>1</v>
      </c>
      <c r="V492" s="356">
        <v>11</v>
      </c>
      <c r="W492" s="325" t="s">
        <v>661</v>
      </c>
      <c r="X492" s="356">
        <v>19</v>
      </c>
      <c r="Y492" s="356">
        <v>41</v>
      </c>
      <c r="Z492" s="356">
        <v>29</v>
      </c>
      <c r="AA492" s="356">
        <v>5</v>
      </c>
      <c r="AB492" s="369">
        <v>21</v>
      </c>
      <c r="AC492" s="332" t="s">
        <v>4827</v>
      </c>
      <c r="AD492" s="336" t="s">
        <v>2648</v>
      </c>
      <c r="AE492" s="277">
        <v>102</v>
      </c>
      <c r="AF492" s="277">
        <v>0</v>
      </c>
      <c r="AG492" s="334">
        <v>0</v>
      </c>
      <c r="AH492" s="334"/>
    </row>
    <row r="493" spans="1:34" s="358" customFormat="1" ht="110.25" x14ac:dyDescent="0.2">
      <c r="A493" s="156">
        <v>490</v>
      </c>
      <c r="B493" s="43" t="s">
        <v>1710</v>
      </c>
      <c r="C493" s="277">
        <v>5</v>
      </c>
      <c r="D493" s="277" t="s">
        <v>140</v>
      </c>
      <c r="E493" s="332" t="s">
        <v>4782</v>
      </c>
      <c r="F493" s="332" t="s">
        <v>2856</v>
      </c>
      <c r="G493" s="325" t="s">
        <v>2857</v>
      </c>
      <c r="H493" s="335" t="s">
        <v>2469</v>
      </c>
      <c r="I493" s="298" t="s">
        <v>2470</v>
      </c>
      <c r="J493" s="332" t="s">
        <v>2858</v>
      </c>
      <c r="K493" s="323" t="s">
        <v>2859</v>
      </c>
      <c r="L493" s="329" t="s">
        <v>2860</v>
      </c>
      <c r="M493" s="330" t="s">
        <v>2861</v>
      </c>
      <c r="N493" s="332" t="s">
        <v>2471</v>
      </c>
      <c r="O493" s="332" t="s">
        <v>4828</v>
      </c>
      <c r="P493" s="277" t="s">
        <v>2473</v>
      </c>
      <c r="Q493" s="277">
        <v>1</v>
      </c>
      <c r="R493" s="333">
        <v>30000</v>
      </c>
      <c r="S493" s="333">
        <v>30000</v>
      </c>
      <c r="T493" s="356">
        <v>1</v>
      </c>
      <c r="U493" s="356">
        <v>1</v>
      </c>
      <c r="V493" s="356">
        <v>11</v>
      </c>
      <c r="W493" s="325" t="s">
        <v>634</v>
      </c>
      <c r="X493" s="356">
        <v>19</v>
      </c>
      <c r="Y493" s="356">
        <v>62</v>
      </c>
      <c r="Z493" s="356">
        <v>21</v>
      </c>
      <c r="AA493" s="356">
        <v>21</v>
      </c>
      <c r="AB493" s="369">
        <v>21</v>
      </c>
      <c r="AC493" s="332" t="s">
        <v>4829</v>
      </c>
      <c r="AD493" s="336" t="s">
        <v>2648</v>
      </c>
      <c r="AE493" s="277">
        <v>15</v>
      </c>
      <c r="AF493" s="277">
        <v>2</v>
      </c>
      <c r="AG493" s="334">
        <v>0</v>
      </c>
      <c r="AH493" s="334"/>
    </row>
    <row r="494" spans="1:34" s="358" customFormat="1" ht="110.25" x14ac:dyDescent="0.2">
      <c r="A494" s="156">
        <v>491</v>
      </c>
      <c r="B494" s="43" t="s">
        <v>1710</v>
      </c>
      <c r="C494" s="277">
        <v>5</v>
      </c>
      <c r="D494" s="277" t="s">
        <v>140</v>
      </c>
      <c r="E494" s="332" t="s">
        <v>4782</v>
      </c>
      <c r="F494" s="332" t="s">
        <v>2864</v>
      </c>
      <c r="G494" s="325">
        <v>21004162</v>
      </c>
      <c r="H494" s="586">
        <v>47827021051</v>
      </c>
      <c r="I494" s="298" t="s">
        <v>4962</v>
      </c>
      <c r="J494" s="326" t="s">
        <v>2865</v>
      </c>
      <c r="K494" s="323" t="s">
        <v>2866</v>
      </c>
      <c r="L494" s="329" t="s">
        <v>2867</v>
      </c>
      <c r="M494" s="330" t="s">
        <v>2868</v>
      </c>
      <c r="N494" s="332" t="s">
        <v>2869</v>
      </c>
      <c r="O494" s="332" t="s">
        <v>4830</v>
      </c>
      <c r="P494" s="277" t="s">
        <v>2871</v>
      </c>
      <c r="Q494" s="277">
        <v>1</v>
      </c>
      <c r="R494" s="333">
        <v>10000</v>
      </c>
      <c r="S494" s="333">
        <v>10000</v>
      </c>
      <c r="T494" s="356">
        <v>1</v>
      </c>
      <c r="U494" s="356">
        <v>1</v>
      </c>
      <c r="V494" s="356">
        <v>11</v>
      </c>
      <c r="W494" s="325" t="s">
        <v>649</v>
      </c>
      <c r="X494" s="356">
        <v>102</v>
      </c>
      <c r="Y494" s="356">
        <v>62</v>
      </c>
      <c r="Z494" s="356">
        <v>41</v>
      </c>
      <c r="AA494" s="356">
        <v>41</v>
      </c>
      <c r="AB494" s="369">
        <v>21</v>
      </c>
      <c r="AC494" s="332" t="s">
        <v>4831</v>
      </c>
      <c r="AD494" s="336" t="s">
        <v>2648</v>
      </c>
      <c r="AE494" s="277">
        <v>9</v>
      </c>
      <c r="AF494" s="277">
        <v>1</v>
      </c>
      <c r="AG494" s="334">
        <v>1</v>
      </c>
      <c r="AH494" s="334"/>
    </row>
    <row r="495" spans="1:34" s="358" customFormat="1" ht="110.25" x14ac:dyDescent="0.2">
      <c r="A495" s="156">
        <v>492</v>
      </c>
      <c r="B495" s="43" t="s">
        <v>1710</v>
      </c>
      <c r="C495" s="277">
        <v>5</v>
      </c>
      <c r="D495" s="277" t="s">
        <v>140</v>
      </c>
      <c r="E495" s="332" t="s">
        <v>4782</v>
      </c>
      <c r="F495" s="332" t="s">
        <v>4832</v>
      </c>
      <c r="G495" s="325" t="s">
        <v>4833</v>
      </c>
      <c r="H495" s="335" t="s">
        <v>4834</v>
      </c>
      <c r="I495" s="298" t="s">
        <v>9243</v>
      </c>
      <c r="J495" s="332" t="s">
        <v>4835</v>
      </c>
      <c r="K495" s="323" t="s">
        <v>4836</v>
      </c>
      <c r="L495" s="359" t="s">
        <v>4837</v>
      </c>
      <c r="M495" s="330" t="s">
        <v>4838</v>
      </c>
      <c r="N495" s="332" t="s">
        <v>4839</v>
      </c>
      <c r="O495" s="332" t="s">
        <v>4840</v>
      </c>
      <c r="P495" s="277" t="s">
        <v>4841</v>
      </c>
      <c r="Q495" s="277">
        <v>1</v>
      </c>
      <c r="R495" s="333">
        <v>40000</v>
      </c>
      <c r="S495" s="333">
        <v>40000</v>
      </c>
      <c r="T495" s="356">
        <v>1</v>
      </c>
      <c r="U495" s="356">
        <v>1</v>
      </c>
      <c r="V495" s="356">
        <v>11</v>
      </c>
      <c r="W495" s="325" t="s">
        <v>674</v>
      </c>
      <c r="X495" s="356">
        <v>19</v>
      </c>
      <c r="Y495" s="356">
        <v>62</v>
      </c>
      <c r="Z495" s="356">
        <v>42</v>
      </c>
      <c r="AA495" s="356">
        <v>42</v>
      </c>
      <c r="AB495" s="369">
        <v>21</v>
      </c>
      <c r="AC495" s="332" t="s">
        <v>4842</v>
      </c>
      <c r="AD495" s="336" t="s">
        <v>2648</v>
      </c>
      <c r="AE495" s="277">
        <v>78</v>
      </c>
      <c r="AF495" s="277">
        <v>3</v>
      </c>
      <c r="AG495" s="334">
        <v>0</v>
      </c>
      <c r="AH495" s="334"/>
    </row>
    <row r="496" spans="1:34" s="358" customFormat="1" ht="189" x14ac:dyDescent="0.2">
      <c r="A496" s="156">
        <v>493</v>
      </c>
      <c r="B496" s="43" t="s">
        <v>1710</v>
      </c>
      <c r="C496" s="277">
        <v>5</v>
      </c>
      <c r="D496" s="277" t="s">
        <v>140</v>
      </c>
      <c r="E496" s="332" t="s">
        <v>4782</v>
      </c>
      <c r="F496" s="332" t="s">
        <v>4843</v>
      </c>
      <c r="G496" s="325" t="s">
        <v>4844</v>
      </c>
      <c r="H496" s="586">
        <v>82364616062</v>
      </c>
      <c r="I496" s="298" t="s">
        <v>8015</v>
      </c>
      <c r="J496" s="332" t="s">
        <v>4845</v>
      </c>
      <c r="K496" s="323" t="s">
        <v>4846</v>
      </c>
      <c r="L496" s="359" t="s">
        <v>4847</v>
      </c>
      <c r="M496" s="330" t="s">
        <v>4848</v>
      </c>
      <c r="N496" s="332" t="s">
        <v>4845</v>
      </c>
      <c r="O496" s="332" t="s">
        <v>4849</v>
      </c>
      <c r="P496" s="277" t="s">
        <v>4845</v>
      </c>
      <c r="Q496" s="277">
        <v>1</v>
      </c>
      <c r="R496" s="333">
        <v>10000</v>
      </c>
      <c r="S496" s="333">
        <v>10000</v>
      </c>
      <c r="T496" s="356">
        <v>1</v>
      </c>
      <c r="U496" s="356">
        <v>1</v>
      </c>
      <c r="V496" s="356">
        <v>11</v>
      </c>
      <c r="W496" s="325" t="s">
        <v>649</v>
      </c>
      <c r="X496" s="356">
        <v>100</v>
      </c>
      <c r="Y496" s="356">
        <v>41</v>
      </c>
      <c r="Z496" s="356">
        <v>29</v>
      </c>
      <c r="AA496" s="356">
        <v>29</v>
      </c>
      <c r="AB496" s="369">
        <v>21</v>
      </c>
      <c r="AC496" s="332" t="s">
        <v>4850</v>
      </c>
      <c r="AD496" s="336" t="s">
        <v>2648</v>
      </c>
      <c r="AE496" s="277">
        <v>24</v>
      </c>
      <c r="AF496" s="277">
        <v>1</v>
      </c>
      <c r="AG496" s="334">
        <v>0</v>
      </c>
      <c r="AH496" s="334"/>
    </row>
    <row r="497" spans="1:34" s="358" customFormat="1" ht="110.25" x14ac:dyDescent="0.2">
      <c r="A497" s="156">
        <v>494</v>
      </c>
      <c r="B497" s="43" t="s">
        <v>1710</v>
      </c>
      <c r="C497" s="277">
        <v>5</v>
      </c>
      <c r="D497" s="277" t="s">
        <v>140</v>
      </c>
      <c r="E497" s="332" t="s">
        <v>4782</v>
      </c>
      <c r="F497" s="332" t="s">
        <v>4843</v>
      </c>
      <c r="G497" s="325" t="s">
        <v>4844</v>
      </c>
      <c r="H497" s="586">
        <v>82364616062</v>
      </c>
      <c r="I497" s="298" t="s">
        <v>8015</v>
      </c>
      <c r="J497" s="332" t="s">
        <v>4845</v>
      </c>
      <c r="K497" s="323" t="s">
        <v>4846</v>
      </c>
      <c r="L497" s="359" t="s">
        <v>4847</v>
      </c>
      <c r="M497" s="330" t="s">
        <v>4848</v>
      </c>
      <c r="N497" s="332" t="s">
        <v>4845</v>
      </c>
      <c r="O497" s="332" t="s">
        <v>4851</v>
      </c>
      <c r="P497" s="277" t="s">
        <v>4852</v>
      </c>
      <c r="Q497" s="277">
        <v>1</v>
      </c>
      <c r="R497" s="333">
        <v>10000</v>
      </c>
      <c r="S497" s="333">
        <v>10000</v>
      </c>
      <c r="T497" s="356">
        <v>1</v>
      </c>
      <c r="U497" s="356">
        <v>1</v>
      </c>
      <c r="V497" s="356">
        <v>11</v>
      </c>
      <c r="W497" s="325" t="s">
        <v>645</v>
      </c>
      <c r="X497" s="356">
        <v>102</v>
      </c>
      <c r="Y497" s="356">
        <v>66</v>
      </c>
      <c r="Z497" s="356">
        <v>28</v>
      </c>
      <c r="AA497" s="356">
        <v>29</v>
      </c>
      <c r="AB497" s="369">
        <v>21</v>
      </c>
      <c r="AC497" s="332" t="s">
        <v>4853</v>
      </c>
      <c r="AD497" s="336" t="s">
        <v>2648</v>
      </c>
      <c r="AE497" s="277">
        <v>0</v>
      </c>
      <c r="AF497" s="277">
        <v>0</v>
      </c>
      <c r="AG497" s="334">
        <v>4</v>
      </c>
      <c r="AH497" s="334"/>
    </row>
    <row r="498" spans="1:34" s="358" customFormat="1" ht="110.25" x14ac:dyDescent="0.2">
      <c r="A498" s="156">
        <v>495</v>
      </c>
      <c r="B498" s="43" t="s">
        <v>1710</v>
      </c>
      <c r="C498" s="277">
        <v>5</v>
      </c>
      <c r="D498" s="277" t="s">
        <v>140</v>
      </c>
      <c r="E498" s="332" t="s">
        <v>4782</v>
      </c>
      <c r="F498" s="332" t="s">
        <v>3218</v>
      </c>
      <c r="G498" s="325" t="s">
        <v>3219</v>
      </c>
      <c r="H498" s="335" t="s">
        <v>3220</v>
      </c>
      <c r="I498" s="298" t="s">
        <v>3221</v>
      </c>
      <c r="J498" s="332" t="s">
        <v>3222</v>
      </c>
      <c r="K498" s="343" t="s">
        <v>3223</v>
      </c>
      <c r="L498" s="329" t="s">
        <v>3224</v>
      </c>
      <c r="M498" s="359" t="s">
        <v>3225</v>
      </c>
      <c r="N498" s="332" t="s">
        <v>3226</v>
      </c>
      <c r="O498" s="332" t="s">
        <v>4854</v>
      </c>
      <c r="P498" s="277" t="s">
        <v>4506</v>
      </c>
      <c r="Q498" s="277">
        <v>1</v>
      </c>
      <c r="R498" s="333">
        <v>10000</v>
      </c>
      <c r="S498" s="333">
        <v>10000</v>
      </c>
      <c r="T498" s="356">
        <v>1</v>
      </c>
      <c r="U498" s="356">
        <v>1</v>
      </c>
      <c r="V498" s="356">
        <v>11</v>
      </c>
      <c r="W498" s="325" t="s">
        <v>645</v>
      </c>
      <c r="X498" s="356">
        <v>2</v>
      </c>
      <c r="Y498" s="356">
        <v>62</v>
      </c>
      <c r="Z498" s="356">
        <v>8</v>
      </c>
      <c r="AA498" s="356">
        <v>34</v>
      </c>
      <c r="AB498" s="369">
        <v>21</v>
      </c>
      <c r="AC498" s="332" t="s">
        <v>4855</v>
      </c>
      <c r="AD498" s="336" t="s">
        <v>2648</v>
      </c>
      <c r="AE498" s="277">
        <v>20</v>
      </c>
      <c r="AF498" s="277">
        <v>1</v>
      </c>
      <c r="AG498" s="334">
        <v>0</v>
      </c>
      <c r="AH498" s="334"/>
    </row>
    <row r="499" spans="1:34" s="358" customFormat="1" ht="110.25" x14ac:dyDescent="0.2">
      <c r="A499" s="156">
        <v>496</v>
      </c>
      <c r="B499" s="43" t="s">
        <v>1710</v>
      </c>
      <c r="C499" s="277">
        <v>5</v>
      </c>
      <c r="D499" s="277" t="s">
        <v>140</v>
      </c>
      <c r="E499" s="332" t="s">
        <v>4782</v>
      </c>
      <c r="F499" s="332" t="s">
        <v>4856</v>
      </c>
      <c r="G499" s="325" t="s">
        <v>4857</v>
      </c>
      <c r="H499" s="335" t="s">
        <v>13400</v>
      </c>
      <c r="I499" s="298" t="s">
        <v>6566</v>
      </c>
      <c r="J499" s="332" t="s">
        <v>4858</v>
      </c>
      <c r="K499" s="323" t="s">
        <v>4859</v>
      </c>
      <c r="L499" s="329" t="s">
        <v>4860</v>
      </c>
      <c r="M499" s="330" t="s">
        <v>4861</v>
      </c>
      <c r="N499" s="332" t="s">
        <v>4862</v>
      </c>
      <c r="O499" s="332" t="s">
        <v>4863</v>
      </c>
      <c r="P499" s="277" t="s">
        <v>4862</v>
      </c>
      <c r="Q499" s="277">
        <v>1</v>
      </c>
      <c r="R499" s="333">
        <v>30000</v>
      </c>
      <c r="S499" s="333">
        <v>30000</v>
      </c>
      <c r="T499" s="356">
        <v>1</v>
      </c>
      <c r="U499" s="356">
        <v>1</v>
      </c>
      <c r="V499" s="356">
        <v>11</v>
      </c>
      <c r="W499" s="325" t="s">
        <v>636</v>
      </c>
      <c r="X499" s="356">
        <v>19</v>
      </c>
      <c r="Y499" s="356">
        <v>39</v>
      </c>
      <c r="Z499" s="356">
        <v>11</v>
      </c>
      <c r="AA499" s="356">
        <v>11</v>
      </c>
      <c r="AB499" s="369">
        <v>21</v>
      </c>
      <c r="AC499" s="332" t="s">
        <v>4864</v>
      </c>
      <c r="AD499" s="336" t="s">
        <v>2648</v>
      </c>
      <c r="AE499" s="277">
        <v>3</v>
      </c>
      <c r="AF499" s="277">
        <v>0</v>
      </c>
      <c r="AG499" s="334">
        <v>1</v>
      </c>
      <c r="AH499" s="334"/>
    </row>
    <row r="500" spans="1:34" s="358" customFormat="1" ht="110.25" x14ac:dyDescent="0.2">
      <c r="A500" s="156">
        <v>497</v>
      </c>
      <c r="B500" s="43" t="s">
        <v>1710</v>
      </c>
      <c r="C500" s="277">
        <v>5</v>
      </c>
      <c r="D500" s="277" t="s">
        <v>140</v>
      </c>
      <c r="E500" s="332" t="s">
        <v>4782</v>
      </c>
      <c r="F500" s="332" t="s">
        <v>4856</v>
      </c>
      <c r="G500" s="325" t="s">
        <v>4857</v>
      </c>
      <c r="H500" s="335" t="s">
        <v>13400</v>
      </c>
      <c r="I500" s="298" t="s">
        <v>6566</v>
      </c>
      <c r="J500" s="332" t="s">
        <v>4858</v>
      </c>
      <c r="K500" s="323" t="s">
        <v>4859</v>
      </c>
      <c r="L500" s="329" t="s">
        <v>4860</v>
      </c>
      <c r="M500" s="330" t="s">
        <v>4861</v>
      </c>
      <c r="N500" s="332" t="s">
        <v>4862</v>
      </c>
      <c r="O500" s="332" t="s">
        <v>4865</v>
      </c>
      <c r="P500" s="332" t="s">
        <v>4862</v>
      </c>
      <c r="Q500" s="277">
        <v>1</v>
      </c>
      <c r="R500" s="333">
        <v>15000</v>
      </c>
      <c r="S500" s="333">
        <v>15000</v>
      </c>
      <c r="T500" s="356">
        <v>1</v>
      </c>
      <c r="U500" s="356">
        <v>1</v>
      </c>
      <c r="V500" s="356">
        <v>11</v>
      </c>
      <c r="W500" s="325" t="s">
        <v>636</v>
      </c>
      <c r="X500" s="356">
        <v>19</v>
      </c>
      <c r="Y500" s="356">
        <v>39</v>
      </c>
      <c r="Z500" s="356">
        <v>11</v>
      </c>
      <c r="AA500" s="356">
        <v>11</v>
      </c>
      <c r="AB500" s="369">
        <v>21</v>
      </c>
      <c r="AC500" s="332" t="s">
        <v>4866</v>
      </c>
      <c r="AD500" s="336" t="s">
        <v>2648</v>
      </c>
      <c r="AE500" s="277">
        <v>3</v>
      </c>
      <c r="AF500" s="277">
        <v>0</v>
      </c>
      <c r="AG500" s="334">
        <v>1</v>
      </c>
      <c r="AH500" s="334"/>
    </row>
    <row r="501" spans="1:34" s="358" customFormat="1" ht="126" x14ac:dyDescent="0.2">
      <c r="A501" s="156">
        <v>498</v>
      </c>
      <c r="B501" s="43" t="s">
        <v>1710</v>
      </c>
      <c r="C501" s="277">
        <v>5</v>
      </c>
      <c r="D501" s="277" t="s">
        <v>140</v>
      </c>
      <c r="E501" s="332" t="s">
        <v>4782</v>
      </c>
      <c r="F501" s="332" t="s">
        <v>4867</v>
      </c>
      <c r="G501" s="325" t="s">
        <v>4868</v>
      </c>
      <c r="H501" s="335" t="s">
        <v>4869</v>
      </c>
      <c r="I501" s="298" t="s">
        <v>4870</v>
      </c>
      <c r="J501" s="332" t="s">
        <v>4871</v>
      </c>
      <c r="K501" s="323" t="s">
        <v>4872</v>
      </c>
      <c r="L501" s="359" t="s">
        <v>4873</v>
      </c>
      <c r="M501" s="330" t="s">
        <v>4874</v>
      </c>
      <c r="N501" s="332" t="s">
        <v>3191</v>
      </c>
      <c r="O501" s="332" t="s">
        <v>4875</v>
      </c>
      <c r="P501" s="277" t="s">
        <v>4876</v>
      </c>
      <c r="Q501" s="277">
        <v>1</v>
      </c>
      <c r="R501" s="333">
        <v>30000</v>
      </c>
      <c r="S501" s="333">
        <v>30000</v>
      </c>
      <c r="T501" s="356">
        <v>1</v>
      </c>
      <c r="U501" s="356">
        <v>1</v>
      </c>
      <c r="V501" s="356">
        <v>11</v>
      </c>
      <c r="W501" s="325" t="s">
        <v>634</v>
      </c>
      <c r="X501" s="356">
        <v>19</v>
      </c>
      <c r="Y501" s="356">
        <v>62</v>
      </c>
      <c r="Z501" s="356">
        <v>42</v>
      </c>
      <c r="AA501" s="356">
        <v>42</v>
      </c>
      <c r="AB501" s="369">
        <v>21</v>
      </c>
      <c r="AC501" s="332" t="s">
        <v>4877</v>
      </c>
      <c r="AD501" s="336" t="s">
        <v>2648</v>
      </c>
      <c r="AE501" s="277">
        <v>15</v>
      </c>
      <c r="AF501" s="277">
        <v>1</v>
      </c>
      <c r="AG501" s="334">
        <v>1</v>
      </c>
      <c r="AH501" s="334"/>
    </row>
    <row r="502" spans="1:34" s="358" customFormat="1" ht="110.25" x14ac:dyDescent="0.2">
      <c r="A502" s="156">
        <v>499</v>
      </c>
      <c r="B502" s="43" t="s">
        <v>1710</v>
      </c>
      <c r="C502" s="277">
        <v>5</v>
      </c>
      <c r="D502" s="277" t="s">
        <v>140</v>
      </c>
      <c r="E502" s="332" t="s">
        <v>4782</v>
      </c>
      <c r="F502" s="332" t="s">
        <v>4878</v>
      </c>
      <c r="G502" s="325" t="s">
        <v>4879</v>
      </c>
      <c r="H502" s="335" t="s">
        <v>4880</v>
      </c>
      <c r="I502" s="298" t="s">
        <v>4881</v>
      </c>
      <c r="J502" s="332" t="s">
        <v>4882</v>
      </c>
      <c r="K502" s="323" t="s">
        <v>4883</v>
      </c>
      <c r="L502" s="359" t="s">
        <v>4884</v>
      </c>
      <c r="M502" s="330" t="s">
        <v>4885</v>
      </c>
      <c r="N502" s="332" t="s">
        <v>4886</v>
      </c>
      <c r="O502" s="332" t="s">
        <v>4887</v>
      </c>
      <c r="P502" s="277" t="s">
        <v>4886</v>
      </c>
      <c r="Q502" s="277">
        <v>1</v>
      </c>
      <c r="R502" s="333">
        <v>20000</v>
      </c>
      <c r="S502" s="333">
        <v>20000</v>
      </c>
      <c r="T502" s="356">
        <v>1</v>
      </c>
      <c r="U502" s="356">
        <v>1</v>
      </c>
      <c r="V502" s="356">
        <v>11</v>
      </c>
      <c r="W502" s="325" t="s">
        <v>649</v>
      </c>
      <c r="X502" s="356">
        <v>63</v>
      </c>
      <c r="Y502" s="356">
        <v>41</v>
      </c>
      <c r="Z502" s="356">
        <v>29</v>
      </c>
      <c r="AA502" s="356">
        <v>29</v>
      </c>
      <c r="AB502" s="369">
        <v>21</v>
      </c>
      <c r="AC502" s="332" t="s">
        <v>4888</v>
      </c>
      <c r="AD502" s="336" t="s">
        <v>2648</v>
      </c>
      <c r="AE502" s="277">
        <v>25</v>
      </c>
      <c r="AF502" s="277">
        <v>0</v>
      </c>
      <c r="AG502" s="334">
        <v>2</v>
      </c>
      <c r="AH502" s="334"/>
    </row>
    <row r="503" spans="1:34" s="358" customFormat="1" ht="110.25" x14ac:dyDescent="0.2">
      <c r="A503" s="156">
        <v>500</v>
      </c>
      <c r="B503" s="43" t="s">
        <v>1710</v>
      </c>
      <c r="C503" s="277">
        <v>5</v>
      </c>
      <c r="D503" s="277" t="s">
        <v>140</v>
      </c>
      <c r="E503" s="332" t="s">
        <v>4782</v>
      </c>
      <c r="F503" s="332" t="s">
        <v>4878</v>
      </c>
      <c r="G503" s="325" t="s">
        <v>4879</v>
      </c>
      <c r="H503" s="335" t="s">
        <v>4880</v>
      </c>
      <c r="I503" s="298" t="s">
        <v>4881</v>
      </c>
      <c r="J503" s="332" t="s">
        <v>4882</v>
      </c>
      <c r="K503" s="323" t="s">
        <v>4883</v>
      </c>
      <c r="L503" s="359" t="s">
        <v>4884</v>
      </c>
      <c r="M503" s="330" t="s">
        <v>4885</v>
      </c>
      <c r="N503" s="332" t="s">
        <v>4886</v>
      </c>
      <c r="O503" s="332" t="s">
        <v>4889</v>
      </c>
      <c r="P503" s="277" t="s">
        <v>4886</v>
      </c>
      <c r="Q503" s="277">
        <v>1</v>
      </c>
      <c r="R503" s="333">
        <v>10000</v>
      </c>
      <c r="S503" s="333">
        <v>10000</v>
      </c>
      <c r="T503" s="356">
        <v>1</v>
      </c>
      <c r="U503" s="356">
        <v>1</v>
      </c>
      <c r="V503" s="356">
        <v>11</v>
      </c>
      <c r="W503" s="325" t="s">
        <v>649</v>
      </c>
      <c r="X503" s="356">
        <v>63</v>
      </c>
      <c r="Y503" s="356">
        <v>41</v>
      </c>
      <c r="Z503" s="356">
        <v>19</v>
      </c>
      <c r="AA503" s="356">
        <v>19</v>
      </c>
      <c r="AB503" s="369">
        <v>21</v>
      </c>
      <c r="AC503" s="332" t="s">
        <v>4890</v>
      </c>
      <c r="AD503" s="336" t="s">
        <v>2648</v>
      </c>
      <c r="AE503" s="277">
        <v>4</v>
      </c>
      <c r="AF503" s="277">
        <v>0</v>
      </c>
      <c r="AG503" s="334">
        <v>1</v>
      </c>
      <c r="AH503" s="334"/>
    </row>
    <row r="504" spans="1:34" s="358" customFormat="1" ht="141.75" x14ac:dyDescent="0.2">
      <c r="A504" s="156">
        <v>501</v>
      </c>
      <c r="B504" s="43" t="s">
        <v>1710</v>
      </c>
      <c r="C504" s="277">
        <v>5</v>
      </c>
      <c r="D504" s="277" t="s">
        <v>140</v>
      </c>
      <c r="E504" s="332" t="s">
        <v>4782</v>
      </c>
      <c r="F504" s="332" t="s">
        <v>4891</v>
      </c>
      <c r="G504" s="325" t="s">
        <v>4892</v>
      </c>
      <c r="H504" s="335" t="s">
        <v>4893</v>
      </c>
      <c r="I504" s="298" t="s">
        <v>4894</v>
      </c>
      <c r="J504" s="332" t="s">
        <v>4895</v>
      </c>
      <c r="K504" s="323" t="s">
        <v>4896</v>
      </c>
      <c r="L504" s="359" t="s">
        <v>4897</v>
      </c>
      <c r="M504" s="330" t="s">
        <v>4898</v>
      </c>
      <c r="N504" s="332" t="s">
        <v>4899</v>
      </c>
      <c r="O504" s="332" t="s">
        <v>4900</v>
      </c>
      <c r="P504" s="277" t="s">
        <v>4901</v>
      </c>
      <c r="Q504" s="277">
        <v>1</v>
      </c>
      <c r="R504" s="333">
        <v>60000</v>
      </c>
      <c r="S504" s="333">
        <v>60000</v>
      </c>
      <c r="T504" s="356">
        <v>1</v>
      </c>
      <c r="U504" s="356">
        <v>1</v>
      </c>
      <c r="V504" s="356">
        <v>11</v>
      </c>
      <c r="W504" s="325" t="s">
        <v>670</v>
      </c>
      <c r="X504" s="356">
        <v>3</v>
      </c>
      <c r="Y504" s="356">
        <v>18</v>
      </c>
      <c r="Z504" s="356">
        <v>39</v>
      </c>
      <c r="AA504" s="356">
        <v>29</v>
      </c>
      <c r="AB504" s="369">
        <v>21</v>
      </c>
      <c r="AC504" s="332" t="s">
        <v>4902</v>
      </c>
      <c r="AD504" s="336" t="s">
        <v>2648</v>
      </c>
      <c r="AE504" s="277">
        <v>7</v>
      </c>
      <c r="AF504" s="277">
        <v>1</v>
      </c>
      <c r="AG504" s="334">
        <v>3</v>
      </c>
      <c r="AH504" s="334"/>
    </row>
    <row r="505" spans="1:34" s="358" customFormat="1" ht="189" x14ac:dyDescent="0.2">
      <c r="A505" s="156">
        <v>502</v>
      </c>
      <c r="B505" s="43" t="s">
        <v>1710</v>
      </c>
      <c r="C505" s="277">
        <v>5</v>
      </c>
      <c r="D505" s="277" t="s">
        <v>140</v>
      </c>
      <c r="E505" s="332" t="s">
        <v>4782</v>
      </c>
      <c r="F505" s="332" t="s">
        <v>4903</v>
      </c>
      <c r="G505" s="325" t="s">
        <v>3480</v>
      </c>
      <c r="H505" s="335" t="s">
        <v>4904</v>
      </c>
      <c r="I505" s="298" t="s">
        <v>3481</v>
      </c>
      <c r="J505" s="332" t="s">
        <v>3482</v>
      </c>
      <c r="K505" s="323" t="s">
        <v>4905</v>
      </c>
      <c r="L505" s="359" t="s">
        <v>4906</v>
      </c>
      <c r="M505" s="330" t="s">
        <v>3485</v>
      </c>
      <c r="N505" s="332" t="s">
        <v>3486</v>
      </c>
      <c r="O505" s="332" t="s">
        <v>4907</v>
      </c>
      <c r="P505" s="277" t="s">
        <v>3488</v>
      </c>
      <c r="Q505" s="277">
        <v>1</v>
      </c>
      <c r="R505" s="333">
        <v>10000</v>
      </c>
      <c r="S505" s="333">
        <v>10000</v>
      </c>
      <c r="T505" s="356">
        <v>1</v>
      </c>
      <c r="U505" s="356">
        <v>1</v>
      </c>
      <c r="V505" s="356">
        <v>11</v>
      </c>
      <c r="W505" s="325" t="s">
        <v>670</v>
      </c>
      <c r="X505" s="356">
        <v>19</v>
      </c>
      <c r="Y505" s="356">
        <v>39</v>
      </c>
      <c r="Z505" s="356">
        <v>42</v>
      </c>
      <c r="AA505" s="356">
        <v>42</v>
      </c>
      <c r="AB505" s="369">
        <v>21</v>
      </c>
      <c r="AC505" s="332" t="s">
        <v>4908</v>
      </c>
      <c r="AD505" s="336" t="s">
        <v>2648</v>
      </c>
      <c r="AE505" s="277">
        <v>5</v>
      </c>
      <c r="AF505" s="277">
        <v>0</v>
      </c>
      <c r="AG505" s="334">
        <v>1</v>
      </c>
      <c r="AH505" s="334"/>
    </row>
    <row r="506" spans="1:34" s="358" customFormat="1" ht="110.25" x14ac:dyDescent="0.2">
      <c r="A506" s="156">
        <v>503</v>
      </c>
      <c r="B506" s="43" t="s">
        <v>1710</v>
      </c>
      <c r="C506" s="277">
        <v>5</v>
      </c>
      <c r="D506" s="277" t="s">
        <v>140</v>
      </c>
      <c r="E506" s="332" t="s">
        <v>4782</v>
      </c>
      <c r="F506" s="332" t="s">
        <v>3519</v>
      </c>
      <c r="G506" s="325" t="s">
        <v>2265</v>
      </c>
      <c r="H506" s="335" t="s">
        <v>2266</v>
      </c>
      <c r="I506" s="298" t="s">
        <v>2267</v>
      </c>
      <c r="J506" s="332" t="s">
        <v>3520</v>
      </c>
      <c r="K506" s="332" t="s">
        <v>3521</v>
      </c>
      <c r="L506" s="364" t="s">
        <v>3522</v>
      </c>
      <c r="M506" s="330" t="s">
        <v>3523</v>
      </c>
      <c r="N506" s="332" t="s">
        <v>2269</v>
      </c>
      <c r="O506" s="332" t="s">
        <v>4909</v>
      </c>
      <c r="P506" s="277" t="s">
        <v>4672</v>
      </c>
      <c r="Q506" s="277">
        <v>1</v>
      </c>
      <c r="R506" s="333">
        <v>10000</v>
      </c>
      <c r="S506" s="333">
        <v>10000</v>
      </c>
      <c r="T506" s="356">
        <v>1</v>
      </c>
      <c r="U506" s="356">
        <v>1</v>
      </c>
      <c r="V506" s="356">
        <v>11</v>
      </c>
      <c r="W506" s="325" t="s">
        <v>676</v>
      </c>
      <c r="X506" s="356">
        <v>100</v>
      </c>
      <c r="Y506" s="356">
        <v>41</v>
      </c>
      <c r="Z506" s="356">
        <v>29</v>
      </c>
      <c r="AA506" s="356">
        <v>29</v>
      </c>
      <c r="AB506" s="369">
        <v>21</v>
      </c>
      <c r="AC506" s="332" t="s">
        <v>4910</v>
      </c>
      <c r="AD506" s="336" t="s">
        <v>2648</v>
      </c>
      <c r="AE506" s="277">
        <v>2</v>
      </c>
      <c r="AF506" s="277">
        <v>2</v>
      </c>
      <c r="AG506" s="334">
        <v>0</v>
      </c>
      <c r="AH506" s="334"/>
    </row>
    <row r="507" spans="1:34" s="358" customFormat="1" ht="110.25" x14ac:dyDescent="0.2">
      <c r="A507" s="156">
        <v>504</v>
      </c>
      <c r="B507" s="43" t="s">
        <v>1710</v>
      </c>
      <c r="C507" s="277">
        <v>5</v>
      </c>
      <c r="D507" s="277" t="s">
        <v>140</v>
      </c>
      <c r="E507" s="332" t="s">
        <v>4782</v>
      </c>
      <c r="F507" s="332" t="s">
        <v>4911</v>
      </c>
      <c r="G507" s="325" t="s">
        <v>4912</v>
      </c>
      <c r="H507" s="335" t="s">
        <v>4913</v>
      </c>
      <c r="I507" s="298" t="s">
        <v>4914</v>
      </c>
      <c r="J507" s="332" t="s">
        <v>4915</v>
      </c>
      <c r="K507" s="323" t="s">
        <v>4916</v>
      </c>
      <c r="L507" s="359" t="s">
        <v>4917</v>
      </c>
      <c r="M507" s="330" t="s">
        <v>4918</v>
      </c>
      <c r="N507" s="332" t="s">
        <v>4919</v>
      </c>
      <c r="O507" s="332" t="s">
        <v>4920</v>
      </c>
      <c r="P507" s="332" t="s">
        <v>4919</v>
      </c>
      <c r="Q507" s="277">
        <v>1</v>
      </c>
      <c r="R507" s="333">
        <v>10000</v>
      </c>
      <c r="S507" s="333">
        <v>10000</v>
      </c>
      <c r="T507" s="356">
        <v>1</v>
      </c>
      <c r="U507" s="356">
        <v>1</v>
      </c>
      <c r="V507" s="356">
        <v>11</v>
      </c>
      <c r="W507" s="325" t="s">
        <v>630</v>
      </c>
      <c r="X507" s="356">
        <v>8</v>
      </c>
      <c r="Y507" s="356">
        <v>41</v>
      </c>
      <c r="Z507" s="356">
        <v>19</v>
      </c>
      <c r="AA507" s="356">
        <v>19</v>
      </c>
      <c r="AB507" s="369">
        <v>21</v>
      </c>
      <c r="AC507" s="332" t="s">
        <v>4921</v>
      </c>
      <c r="AD507" s="336" t="s">
        <v>2648</v>
      </c>
      <c r="AE507" s="277">
        <v>18</v>
      </c>
      <c r="AF507" s="277">
        <v>0</v>
      </c>
      <c r="AG507" s="334">
        <v>0</v>
      </c>
      <c r="AH507" s="334"/>
    </row>
    <row r="508" spans="1:34" s="358" customFormat="1" ht="110.25" x14ac:dyDescent="0.2">
      <c r="A508" s="156">
        <v>505</v>
      </c>
      <c r="B508" s="43" t="s">
        <v>1710</v>
      </c>
      <c r="C508" s="277">
        <v>5</v>
      </c>
      <c r="D508" s="277" t="s">
        <v>140</v>
      </c>
      <c r="E508" s="332" t="s">
        <v>4782</v>
      </c>
      <c r="F508" s="332" t="s">
        <v>4922</v>
      </c>
      <c r="G508" s="325" t="s">
        <v>3819</v>
      </c>
      <c r="H508" s="335" t="s">
        <v>3820</v>
      </c>
      <c r="I508" s="298" t="s">
        <v>3821</v>
      </c>
      <c r="J508" s="332" t="s">
        <v>3822</v>
      </c>
      <c r="K508" s="323" t="s">
        <v>4923</v>
      </c>
      <c r="L508" s="359" t="s">
        <v>4924</v>
      </c>
      <c r="M508" s="330" t="s">
        <v>4925</v>
      </c>
      <c r="N508" s="332" t="s">
        <v>3825</v>
      </c>
      <c r="O508" s="332" t="s">
        <v>4926</v>
      </c>
      <c r="P508" s="277" t="s">
        <v>3827</v>
      </c>
      <c r="Q508" s="277">
        <v>1</v>
      </c>
      <c r="R508" s="333">
        <v>10000</v>
      </c>
      <c r="S508" s="333">
        <v>10000</v>
      </c>
      <c r="T508" s="356">
        <v>1</v>
      </c>
      <c r="U508" s="356">
        <v>1</v>
      </c>
      <c r="V508" s="356">
        <v>11</v>
      </c>
      <c r="W508" s="325" t="s">
        <v>634</v>
      </c>
      <c r="X508" s="356">
        <v>63</v>
      </c>
      <c r="Y508" s="356">
        <v>62</v>
      </c>
      <c r="Z508" s="356">
        <v>29</v>
      </c>
      <c r="AA508" s="356">
        <v>19</v>
      </c>
      <c r="AB508" s="369">
        <v>21</v>
      </c>
      <c r="AC508" s="332" t="s">
        <v>4927</v>
      </c>
      <c r="AD508" s="336" t="s">
        <v>2648</v>
      </c>
      <c r="AE508" s="277">
        <v>10</v>
      </c>
      <c r="AF508" s="277">
        <v>0</v>
      </c>
      <c r="AG508" s="334">
        <v>1</v>
      </c>
      <c r="AH508" s="334"/>
    </row>
    <row r="509" spans="1:34" s="358" customFormat="1" ht="141.75" x14ac:dyDescent="0.2">
      <c r="A509" s="156">
        <v>506</v>
      </c>
      <c r="B509" s="43" t="s">
        <v>1710</v>
      </c>
      <c r="C509" s="277">
        <v>5</v>
      </c>
      <c r="D509" s="277" t="s">
        <v>140</v>
      </c>
      <c r="E509" s="332" t="s">
        <v>4782</v>
      </c>
      <c r="F509" s="332" t="s">
        <v>4922</v>
      </c>
      <c r="G509" s="325" t="s">
        <v>3819</v>
      </c>
      <c r="H509" s="335" t="s">
        <v>3820</v>
      </c>
      <c r="I509" s="298" t="s">
        <v>3821</v>
      </c>
      <c r="J509" s="332" t="s">
        <v>3822</v>
      </c>
      <c r="K509" s="323" t="s">
        <v>4923</v>
      </c>
      <c r="L509" s="359" t="s">
        <v>4924</v>
      </c>
      <c r="M509" s="330" t="s">
        <v>4925</v>
      </c>
      <c r="N509" s="332" t="s">
        <v>3825</v>
      </c>
      <c r="O509" s="332" t="s">
        <v>4928</v>
      </c>
      <c r="P509" s="277" t="s">
        <v>3827</v>
      </c>
      <c r="Q509" s="277">
        <v>1</v>
      </c>
      <c r="R509" s="333">
        <v>20000</v>
      </c>
      <c r="S509" s="333">
        <v>20000</v>
      </c>
      <c r="T509" s="356">
        <v>1</v>
      </c>
      <c r="U509" s="356">
        <v>1</v>
      </c>
      <c r="V509" s="356">
        <v>11</v>
      </c>
      <c r="W509" s="325" t="s">
        <v>634</v>
      </c>
      <c r="X509" s="356">
        <v>63</v>
      </c>
      <c r="Y509" s="356">
        <v>41</v>
      </c>
      <c r="Z509" s="356">
        <v>28</v>
      </c>
      <c r="AA509" s="356">
        <v>27</v>
      </c>
      <c r="AB509" s="369">
        <v>21</v>
      </c>
      <c r="AC509" s="332" t="s">
        <v>4929</v>
      </c>
      <c r="AD509" s="336" t="s">
        <v>2648</v>
      </c>
      <c r="AE509" s="277">
        <v>70</v>
      </c>
      <c r="AF509" s="277">
        <v>0</v>
      </c>
      <c r="AG509" s="334">
        <v>1</v>
      </c>
      <c r="AH509" s="334"/>
    </row>
    <row r="510" spans="1:34" s="358" customFormat="1" ht="110.25" x14ac:dyDescent="0.2">
      <c r="A510" s="156">
        <v>507</v>
      </c>
      <c r="B510" s="43" t="s">
        <v>1710</v>
      </c>
      <c r="C510" s="277">
        <v>5</v>
      </c>
      <c r="D510" s="277" t="s">
        <v>140</v>
      </c>
      <c r="E510" s="332" t="s">
        <v>4782</v>
      </c>
      <c r="F510" s="332" t="s">
        <v>4930</v>
      </c>
      <c r="G510" s="325" t="s">
        <v>4931</v>
      </c>
      <c r="H510" s="335" t="s">
        <v>4932</v>
      </c>
      <c r="I510" s="298" t="s">
        <v>4933</v>
      </c>
      <c r="J510" s="332" t="s">
        <v>4934</v>
      </c>
      <c r="K510" s="323" t="s">
        <v>4935</v>
      </c>
      <c r="L510" s="359" t="s">
        <v>4936</v>
      </c>
      <c r="M510" s="330" t="s">
        <v>4937</v>
      </c>
      <c r="N510" s="332" t="s">
        <v>4938</v>
      </c>
      <c r="O510" s="332" t="s">
        <v>4939</v>
      </c>
      <c r="P510" s="277" t="s">
        <v>4940</v>
      </c>
      <c r="Q510" s="277">
        <v>1</v>
      </c>
      <c r="R510" s="333">
        <v>15000</v>
      </c>
      <c r="S510" s="333">
        <v>15000</v>
      </c>
      <c r="T510" s="356">
        <v>1</v>
      </c>
      <c r="U510" s="356">
        <v>1</v>
      </c>
      <c r="V510" s="356">
        <v>11</v>
      </c>
      <c r="W510" s="325" t="s">
        <v>634</v>
      </c>
      <c r="X510" s="356">
        <v>63</v>
      </c>
      <c r="Y510" s="356">
        <v>41</v>
      </c>
      <c r="Z510" s="356">
        <v>29</v>
      </c>
      <c r="AA510" s="356">
        <v>29</v>
      </c>
      <c r="AB510" s="369">
        <v>21</v>
      </c>
      <c r="AC510" s="332" t="s">
        <v>4941</v>
      </c>
      <c r="AD510" s="336" t="s">
        <v>2648</v>
      </c>
      <c r="AE510" s="277">
        <v>8</v>
      </c>
      <c r="AF510" s="277">
        <v>0</v>
      </c>
      <c r="AG510" s="334">
        <v>0</v>
      </c>
      <c r="AH510" s="334"/>
    </row>
    <row r="511" spans="1:34" s="358" customFormat="1" ht="126" x14ac:dyDescent="0.2">
      <c r="A511" s="156">
        <v>508</v>
      </c>
      <c r="B511" s="43" t="s">
        <v>1710</v>
      </c>
      <c r="C511" s="277">
        <v>5</v>
      </c>
      <c r="D511" s="277" t="s">
        <v>140</v>
      </c>
      <c r="E511" s="332" t="s">
        <v>4942</v>
      </c>
      <c r="F511" s="332" t="s">
        <v>3928</v>
      </c>
      <c r="G511" s="325" t="s">
        <v>1095</v>
      </c>
      <c r="H511" s="335" t="s">
        <v>1096</v>
      </c>
      <c r="I511" s="298" t="s">
        <v>1097</v>
      </c>
      <c r="J511" s="332" t="s">
        <v>1098</v>
      </c>
      <c r="K511" s="323" t="s">
        <v>3929</v>
      </c>
      <c r="L511" s="329" t="s">
        <v>3930</v>
      </c>
      <c r="M511" s="330" t="s">
        <v>3931</v>
      </c>
      <c r="N511" s="332" t="s">
        <v>1099</v>
      </c>
      <c r="O511" s="332" t="s">
        <v>4943</v>
      </c>
      <c r="P511" s="277" t="s">
        <v>1099</v>
      </c>
      <c r="Q511" s="277">
        <v>1</v>
      </c>
      <c r="R511" s="333">
        <v>10000</v>
      </c>
      <c r="S511" s="333">
        <v>10000</v>
      </c>
      <c r="T511" s="356">
        <v>1</v>
      </c>
      <c r="U511" s="356">
        <v>1</v>
      </c>
      <c r="V511" s="356">
        <v>11</v>
      </c>
      <c r="W511" s="325" t="s">
        <v>634</v>
      </c>
      <c r="X511" s="356">
        <v>62</v>
      </c>
      <c r="Y511" s="356">
        <v>19</v>
      </c>
      <c r="Z511" s="356">
        <v>20</v>
      </c>
      <c r="AA511" s="356">
        <v>20</v>
      </c>
      <c r="AB511" s="369">
        <v>21</v>
      </c>
      <c r="AC511" s="332" t="s">
        <v>4944</v>
      </c>
      <c r="AD511" s="336" t="s">
        <v>2648</v>
      </c>
      <c r="AE511" s="277">
        <v>3</v>
      </c>
      <c r="AF511" s="277">
        <v>1</v>
      </c>
      <c r="AG511" s="334">
        <v>1</v>
      </c>
      <c r="AH511" s="334"/>
    </row>
    <row r="512" spans="1:34" s="358" customFormat="1" ht="94.5" x14ac:dyDescent="0.2">
      <c r="A512" s="156">
        <v>509</v>
      </c>
      <c r="B512" s="43" t="s">
        <v>1710</v>
      </c>
      <c r="C512" s="277">
        <v>5</v>
      </c>
      <c r="D512" s="277" t="s">
        <v>140</v>
      </c>
      <c r="E512" s="332" t="s">
        <v>4942</v>
      </c>
      <c r="F512" s="332" t="s">
        <v>4945</v>
      </c>
      <c r="G512" s="325" t="s">
        <v>4946</v>
      </c>
      <c r="H512" s="335" t="s">
        <v>4947</v>
      </c>
      <c r="I512" s="298" t="s">
        <v>4948</v>
      </c>
      <c r="J512" s="332" t="s">
        <v>4949</v>
      </c>
      <c r="K512" s="323" t="s">
        <v>4950</v>
      </c>
      <c r="L512" s="359" t="s">
        <v>4951</v>
      </c>
      <c r="M512" s="330" t="s">
        <v>4952</v>
      </c>
      <c r="N512" s="332" t="s">
        <v>4953</v>
      </c>
      <c r="O512" s="332" t="s">
        <v>4954</v>
      </c>
      <c r="P512" s="277" t="s">
        <v>4955</v>
      </c>
      <c r="Q512" s="277">
        <v>1</v>
      </c>
      <c r="R512" s="333">
        <v>10000</v>
      </c>
      <c r="S512" s="333">
        <v>10000</v>
      </c>
      <c r="T512" s="356">
        <v>1</v>
      </c>
      <c r="U512" s="356">
        <v>1</v>
      </c>
      <c r="V512" s="356">
        <v>11</v>
      </c>
      <c r="W512" s="325" t="s">
        <v>634</v>
      </c>
      <c r="X512" s="356">
        <v>18</v>
      </c>
      <c r="Y512" s="356">
        <v>62</v>
      </c>
      <c r="Z512" s="356">
        <v>20</v>
      </c>
      <c r="AA512" s="356">
        <v>20</v>
      </c>
      <c r="AB512" s="369">
        <v>21</v>
      </c>
      <c r="AC512" s="332" t="s">
        <v>4956</v>
      </c>
      <c r="AD512" s="336" t="s">
        <v>2648</v>
      </c>
      <c r="AE512" s="277">
        <v>5</v>
      </c>
      <c r="AF512" s="277">
        <v>1</v>
      </c>
      <c r="AG512" s="334">
        <v>0</v>
      </c>
      <c r="AH512" s="334"/>
    </row>
    <row r="513" spans="1:34" s="358" customFormat="1" ht="94.5" x14ac:dyDescent="0.2">
      <c r="A513" s="156">
        <v>510</v>
      </c>
      <c r="B513" s="43" t="s">
        <v>1710</v>
      </c>
      <c r="C513" s="277">
        <v>5</v>
      </c>
      <c r="D513" s="277" t="s">
        <v>140</v>
      </c>
      <c r="E513" s="332" t="s">
        <v>4942</v>
      </c>
      <c r="F513" s="332" t="s">
        <v>2856</v>
      </c>
      <c r="G513" s="325" t="s">
        <v>2857</v>
      </c>
      <c r="H513" s="335" t="s">
        <v>2469</v>
      </c>
      <c r="I513" s="298" t="s">
        <v>2470</v>
      </c>
      <c r="J513" s="332" t="s">
        <v>2858</v>
      </c>
      <c r="K513" s="323" t="s">
        <v>2859</v>
      </c>
      <c r="L513" s="329" t="s">
        <v>2860</v>
      </c>
      <c r="M513" s="330" t="s">
        <v>2861</v>
      </c>
      <c r="N513" s="332" t="s">
        <v>2471</v>
      </c>
      <c r="O513" s="332" t="s">
        <v>4957</v>
      </c>
      <c r="P513" s="277" t="s">
        <v>2473</v>
      </c>
      <c r="Q513" s="277">
        <v>1</v>
      </c>
      <c r="R513" s="333">
        <v>20000</v>
      </c>
      <c r="S513" s="333">
        <v>20000</v>
      </c>
      <c r="T513" s="356">
        <v>1</v>
      </c>
      <c r="U513" s="356">
        <v>1</v>
      </c>
      <c r="V513" s="356">
        <v>11</v>
      </c>
      <c r="W513" s="325" t="s">
        <v>632</v>
      </c>
      <c r="X513" s="356">
        <v>33</v>
      </c>
      <c r="Y513" s="356">
        <v>36</v>
      </c>
      <c r="Z513" s="356">
        <v>29</v>
      </c>
      <c r="AA513" s="356">
        <v>29</v>
      </c>
      <c r="AB513" s="369">
        <v>21</v>
      </c>
      <c r="AC513" s="332" t="s">
        <v>4958</v>
      </c>
      <c r="AD513" s="336" t="s">
        <v>2648</v>
      </c>
      <c r="AE513" s="277">
        <v>20</v>
      </c>
      <c r="AF513" s="277">
        <v>2</v>
      </c>
      <c r="AG513" s="334">
        <v>0</v>
      </c>
      <c r="AH513" s="334"/>
    </row>
    <row r="514" spans="1:34" s="358" customFormat="1" ht="130.5" customHeight="1" x14ac:dyDescent="0.2">
      <c r="A514" s="156">
        <v>511</v>
      </c>
      <c r="B514" s="43" t="s">
        <v>1710</v>
      </c>
      <c r="C514" s="277">
        <v>5</v>
      </c>
      <c r="D514" s="277" t="s">
        <v>140</v>
      </c>
      <c r="E514" s="332" t="s">
        <v>4942</v>
      </c>
      <c r="F514" s="332" t="s">
        <v>4959</v>
      </c>
      <c r="G514" s="325" t="s">
        <v>4960</v>
      </c>
      <c r="H514" s="335" t="s">
        <v>4961</v>
      </c>
      <c r="I514" s="298" t="s">
        <v>4962</v>
      </c>
      <c r="J514" s="332" t="s">
        <v>2865</v>
      </c>
      <c r="K514" s="323" t="s">
        <v>4963</v>
      </c>
      <c r="L514" s="359" t="s">
        <v>4964</v>
      </c>
      <c r="M514" s="330" t="s">
        <v>2868</v>
      </c>
      <c r="N514" s="332" t="s">
        <v>2869</v>
      </c>
      <c r="O514" s="332" t="s">
        <v>4965</v>
      </c>
      <c r="P514" s="277" t="s">
        <v>2871</v>
      </c>
      <c r="Q514" s="277">
        <v>1</v>
      </c>
      <c r="R514" s="333">
        <v>20000</v>
      </c>
      <c r="S514" s="333">
        <v>20000</v>
      </c>
      <c r="T514" s="356">
        <v>1</v>
      </c>
      <c r="U514" s="356">
        <v>1</v>
      </c>
      <c r="V514" s="356">
        <v>11</v>
      </c>
      <c r="W514" s="325" t="s">
        <v>630</v>
      </c>
      <c r="X514" s="356">
        <v>10</v>
      </c>
      <c r="Y514" s="356">
        <v>41</v>
      </c>
      <c r="Z514" s="356">
        <v>19</v>
      </c>
      <c r="AA514" s="356">
        <v>19</v>
      </c>
      <c r="AB514" s="369">
        <v>21</v>
      </c>
      <c r="AC514" s="332" t="s">
        <v>4966</v>
      </c>
      <c r="AD514" s="336" t="s">
        <v>2648</v>
      </c>
      <c r="AE514" s="277">
        <v>24</v>
      </c>
      <c r="AF514" s="277">
        <v>1</v>
      </c>
      <c r="AG514" s="334">
        <v>1</v>
      </c>
      <c r="AH514" s="334"/>
    </row>
    <row r="515" spans="1:34" s="358" customFormat="1" ht="110.25" x14ac:dyDescent="0.2">
      <c r="A515" s="156">
        <v>512</v>
      </c>
      <c r="B515" s="43" t="s">
        <v>1710</v>
      </c>
      <c r="C515" s="277">
        <v>5</v>
      </c>
      <c r="D515" s="277" t="s">
        <v>140</v>
      </c>
      <c r="E515" s="332" t="s">
        <v>4942</v>
      </c>
      <c r="F515" s="332" t="s">
        <v>4967</v>
      </c>
      <c r="G515" s="325" t="s">
        <v>1888</v>
      </c>
      <c r="H515" s="335" t="s">
        <v>1889</v>
      </c>
      <c r="I515" s="298" t="s">
        <v>1890</v>
      </c>
      <c r="J515" s="332" t="s">
        <v>4968</v>
      </c>
      <c r="K515" s="323" t="s">
        <v>4969</v>
      </c>
      <c r="L515" s="359" t="s">
        <v>1893</v>
      </c>
      <c r="M515" s="330" t="s">
        <v>1894</v>
      </c>
      <c r="N515" s="332" t="s">
        <v>1895</v>
      </c>
      <c r="O515" s="332" t="s">
        <v>4970</v>
      </c>
      <c r="P515" s="277" t="s">
        <v>4971</v>
      </c>
      <c r="Q515" s="277">
        <v>1</v>
      </c>
      <c r="R515" s="333">
        <v>10000</v>
      </c>
      <c r="S515" s="333">
        <v>10000</v>
      </c>
      <c r="T515" s="356">
        <v>1</v>
      </c>
      <c r="U515" s="356">
        <v>1</v>
      </c>
      <c r="V515" s="356">
        <v>11</v>
      </c>
      <c r="W515" s="325" t="s">
        <v>645</v>
      </c>
      <c r="X515" s="356">
        <v>99</v>
      </c>
      <c r="Y515" s="356">
        <v>19</v>
      </c>
      <c r="Z515" s="356">
        <v>20</v>
      </c>
      <c r="AA515" s="356">
        <v>20</v>
      </c>
      <c r="AB515" s="369">
        <v>21</v>
      </c>
      <c r="AC515" s="332" t="s">
        <v>4972</v>
      </c>
      <c r="AD515" s="336" t="s">
        <v>2648</v>
      </c>
      <c r="AE515" s="277">
        <v>20</v>
      </c>
      <c r="AF515" s="277">
        <v>1</v>
      </c>
      <c r="AG515" s="334">
        <v>2</v>
      </c>
      <c r="AH515" s="334"/>
    </row>
    <row r="516" spans="1:34" s="358" customFormat="1" ht="141.75" x14ac:dyDescent="0.2">
      <c r="A516" s="156">
        <v>513</v>
      </c>
      <c r="B516" s="43" t="s">
        <v>1710</v>
      </c>
      <c r="C516" s="277">
        <v>5</v>
      </c>
      <c r="D516" s="277" t="s">
        <v>140</v>
      </c>
      <c r="E516" s="332" t="s">
        <v>4942</v>
      </c>
      <c r="F516" s="332" t="s">
        <v>4973</v>
      </c>
      <c r="G516" s="325" t="s">
        <v>4974</v>
      </c>
      <c r="H516" s="335" t="s">
        <v>4975</v>
      </c>
      <c r="I516" s="298" t="s">
        <v>4976</v>
      </c>
      <c r="J516" s="332" t="s">
        <v>4977</v>
      </c>
      <c r="K516" s="323" t="s">
        <v>4978</v>
      </c>
      <c r="L516" s="359" t="s">
        <v>4979</v>
      </c>
      <c r="M516" s="330" t="s">
        <v>4980</v>
      </c>
      <c r="N516" s="332" t="s">
        <v>4981</v>
      </c>
      <c r="O516" s="332" t="s">
        <v>4982</v>
      </c>
      <c r="P516" s="277" t="s">
        <v>4981</v>
      </c>
      <c r="Q516" s="277">
        <v>1</v>
      </c>
      <c r="R516" s="333">
        <v>20000</v>
      </c>
      <c r="S516" s="333">
        <v>20000</v>
      </c>
      <c r="T516" s="356">
        <v>1</v>
      </c>
      <c r="U516" s="356">
        <v>1</v>
      </c>
      <c r="V516" s="356">
        <v>11</v>
      </c>
      <c r="W516" s="325" t="s">
        <v>645</v>
      </c>
      <c r="X516" s="356">
        <v>99</v>
      </c>
      <c r="Y516" s="356">
        <v>62</v>
      </c>
      <c r="Z516" s="356">
        <v>20</v>
      </c>
      <c r="AA516" s="356">
        <v>20</v>
      </c>
      <c r="AB516" s="369">
        <v>21</v>
      </c>
      <c r="AC516" s="332" t="s">
        <v>4983</v>
      </c>
      <c r="AD516" s="336" t="s">
        <v>2648</v>
      </c>
      <c r="AE516" s="277">
        <v>30</v>
      </c>
      <c r="AF516" s="277">
        <v>1</v>
      </c>
      <c r="AG516" s="334">
        <v>0</v>
      </c>
      <c r="AH516" s="334"/>
    </row>
    <row r="517" spans="1:34" s="358" customFormat="1" ht="63" x14ac:dyDescent="0.2">
      <c r="A517" s="156">
        <v>514</v>
      </c>
      <c r="B517" s="43" t="s">
        <v>1710</v>
      </c>
      <c r="C517" s="277">
        <v>5</v>
      </c>
      <c r="D517" s="277" t="s">
        <v>140</v>
      </c>
      <c r="E517" s="332" t="s">
        <v>4984</v>
      </c>
      <c r="F517" s="332" t="s">
        <v>4985</v>
      </c>
      <c r="G517" s="325" t="s">
        <v>4318</v>
      </c>
      <c r="H517" s="335" t="s">
        <v>4319</v>
      </c>
      <c r="I517" s="298" t="s">
        <v>4320</v>
      </c>
      <c r="J517" s="332" t="s">
        <v>4321</v>
      </c>
      <c r="K517" s="323" t="s">
        <v>4986</v>
      </c>
      <c r="L517" s="359" t="s">
        <v>4987</v>
      </c>
      <c r="M517" s="330" t="s">
        <v>4324</v>
      </c>
      <c r="N517" s="332" t="s">
        <v>4325</v>
      </c>
      <c r="O517" s="332" t="s">
        <v>4988</v>
      </c>
      <c r="P517" s="277" t="s">
        <v>4989</v>
      </c>
      <c r="Q517" s="277">
        <v>1</v>
      </c>
      <c r="R517" s="395">
        <v>990000</v>
      </c>
      <c r="S517" s="395">
        <v>990000</v>
      </c>
      <c r="T517" s="356">
        <v>1</v>
      </c>
      <c r="U517" s="356">
        <v>1</v>
      </c>
      <c r="V517" s="356">
        <v>11</v>
      </c>
      <c r="W517" s="325" t="s">
        <v>634</v>
      </c>
      <c r="X517" s="356">
        <v>3</v>
      </c>
      <c r="Y517" s="356">
        <v>62</v>
      </c>
      <c r="Z517" s="356">
        <v>39</v>
      </c>
      <c r="AA517" s="356">
        <v>39</v>
      </c>
      <c r="AB517" s="369">
        <v>21</v>
      </c>
      <c r="AC517" s="332" t="s">
        <v>4990</v>
      </c>
      <c r="AD517" s="336" t="s">
        <v>2648</v>
      </c>
      <c r="AE517" s="277">
        <v>15</v>
      </c>
      <c r="AF517" s="277">
        <v>7</v>
      </c>
      <c r="AG517" s="334">
        <v>0</v>
      </c>
      <c r="AH517" s="334"/>
    </row>
    <row r="518" spans="1:34" s="358" customFormat="1" ht="126" x14ac:dyDescent="0.2">
      <c r="A518" s="156">
        <v>515</v>
      </c>
      <c r="B518" s="43" t="s">
        <v>1710</v>
      </c>
      <c r="C518" s="277">
        <v>5</v>
      </c>
      <c r="D518" s="277" t="s">
        <v>140</v>
      </c>
      <c r="E518" s="332" t="s">
        <v>4984</v>
      </c>
      <c r="F518" s="332" t="s">
        <v>4985</v>
      </c>
      <c r="G518" s="325" t="s">
        <v>4318</v>
      </c>
      <c r="H518" s="335" t="s">
        <v>4319</v>
      </c>
      <c r="I518" s="298" t="s">
        <v>4320</v>
      </c>
      <c r="J518" s="332" t="s">
        <v>4321</v>
      </c>
      <c r="K518" s="323" t="s">
        <v>4986</v>
      </c>
      <c r="L518" s="359" t="s">
        <v>4987</v>
      </c>
      <c r="M518" s="330" t="s">
        <v>4324</v>
      </c>
      <c r="N518" s="332" t="s">
        <v>4325</v>
      </c>
      <c r="O518" s="332" t="s">
        <v>4991</v>
      </c>
      <c r="P518" s="277" t="s">
        <v>4989</v>
      </c>
      <c r="Q518" s="277">
        <v>1</v>
      </c>
      <c r="R518" s="395">
        <v>990000</v>
      </c>
      <c r="S518" s="395">
        <v>990000</v>
      </c>
      <c r="T518" s="356">
        <v>1</v>
      </c>
      <c r="U518" s="356">
        <v>1</v>
      </c>
      <c r="V518" s="356">
        <v>11</v>
      </c>
      <c r="W518" s="325" t="s">
        <v>638</v>
      </c>
      <c r="X518" s="356">
        <v>3</v>
      </c>
      <c r="Y518" s="356">
        <v>62</v>
      </c>
      <c r="Z518" s="356">
        <v>39</v>
      </c>
      <c r="AA518" s="356">
        <v>42</v>
      </c>
      <c r="AB518" s="369">
        <v>21</v>
      </c>
      <c r="AC518" s="332" t="s">
        <v>4992</v>
      </c>
      <c r="AD518" s="336" t="s">
        <v>2648</v>
      </c>
      <c r="AE518" s="277">
        <v>0</v>
      </c>
      <c r="AF518" s="277">
        <v>7</v>
      </c>
      <c r="AG518" s="334">
        <v>0</v>
      </c>
      <c r="AH518" s="334"/>
    </row>
    <row r="519" spans="1:34" s="358" customFormat="1" ht="141.75" x14ac:dyDescent="0.2">
      <c r="A519" s="156">
        <v>516</v>
      </c>
      <c r="B519" s="43" t="s">
        <v>1710</v>
      </c>
      <c r="C519" s="277">
        <v>5</v>
      </c>
      <c r="D519" s="277" t="s">
        <v>140</v>
      </c>
      <c r="E519" s="332" t="s">
        <v>4984</v>
      </c>
      <c r="F519" s="332" t="s">
        <v>4985</v>
      </c>
      <c r="G519" s="325" t="s">
        <v>4318</v>
      </c>
      <c r="H519" s="335" t="s">
        <v>4319</v>
      </c>
      <c r="I519" s="298" t="s">
        <v>4320</v>
      </c>
      <c r="J519" s="332" t="s">
        <v>4321</v>
      </c>
      <c r="K519" s="323" t="s">
        <v>4986</v>
      </c>
      <c r="L519" s="359" t="s">
        <v>4987</v>
      </c>
      <c r="M519" s="330" t="s">
        <v>4324</v>
      </c>
      <c r="N519" s="332" t="s">
        <v>4325</v>
      </c>
      <c r="O519" s="332" t="s">
        <v>4993</v>
      </c>
      <c r="P519" s="277" t="s">
        <v>4989</v>
      </c>
      <c r="Q519" s="277">
        <v>1</v>
      </c>
      <c r="R519" s="395">
        <v>770000</v>
      </c>
      <c r="S519" s="395">
        <v>770000</v>
      </c>
      <c r="T519" s="356">
        <v>1</v>
      </c>
      <c r="U519" s="356">
        <v>1</v>
      </c>
      <c r="V519" s="356">
        <v>11</v>
      </c>
      <c r="W519" s="325" t="s">
        <v>634</v>
      </c>
      <c r="X519" s="356">
        <v>3</v>
      </c>
      <c r="Y519" s="356">
        <v>62</v>
      </c>
      <c r="Z519" s="356">
        <v>23</v>
      </c>
      <c r="AA519" s="356">
        <v>23</v>
      </c>
      <c r="AB519" s="369">
        <v>21</v>
      </c>
      <c r="AC519" s="332" t="s">
        <v>4994</v>
      </c>
      <c r="AD519" s="336" t="s">
        <v>2648</v>
      </c>
      <c r="AE519" s="277">
        <v>5</v>
      </c>
      <c r="AF519" s="277">
        <v>5</v>
      </c>
      <c r="AG519" s="334">
        <v>0</v>
      </c>
      <c r="AH519" s="334"/>
    </row>
    <row r="520" spans="1:34" s="358" customFormat="1" ht="94.5" x14ac:dyDescent="0.2">
      <c r="A520" s="156">
        <v>517</v>
      </c>
      <c r="B520" s="43" t="s">
        <v>1710</v>
      </c>
      <c r="C520" s="277">
        <v>5</v>
      </c>
      <c r="D520" s="277" t="s">
        <v>140</v>
      </c>
      <c r="E520" s="332" t="s">
        <v>4984</v>
      </c>
      <c r="F520" s="332" t="s">
        <v>2658</v>
      </c>
      <c r="G520" s="325" t="s">
        <v>2659</v>
      </c>
      <c r="H520" s="335" t="s">
        <v>2650</v>
      </c>
      <c r="I520" s="298" t="s">
        <v>5283</v>
      </c>
      <c r="J520" s="332" t="s">
        <v>2660</v>
      </c>
      <c r="K520" s="323" t="s">
        <v>2661</v>
      </c>
      <c r="L520" s="329" t="s">
        <v>2662</v>
      </c>
      <c r="M520" s="330" t="s">
        <v>2663</v>
      </c>
      <c r="N520" s="332" t="s">
        <v>2664</v>
      </c>
      <c r="O520" s="332" t="s">
        <v>4995</v>
      </c>
      <c r="P520" s="277" t="s">
        <v>4996</v>
      </c>
      <c r="Q520" s="277">
        <v>1</v>
      </c>
      <c r="R520" s="395">
        <v>450000</v>
      </c>
      <c r="S520" s="395">
        <v>450000</v>
      </c>
      <c r="T520" s="356">
        <v>1</v>
      </c>
      <c r="U520" s="356">
        <v>1</v>
      </c>
      <c r="V520" s="356">
        <v>11</v>
      </c>
      <c r="W520" s="325" t="s">
        <v>634</v>
      </c>
      <c r="X520" s="356">
        <v>3</v>
      </c>
      <c r="Y520" s="356">
        <v>62</v>
      </c>
      <c r="Z520" s="356">
        <v>23</v>
      </c>
      <c r="AA520" s="356">
        <v>23</v>
      </c>
      <c r="AB520" s="369">
        <v>21</v>
      </c>
      <c r="AC520" s="342" t="s">
        <v>4997</v>
      </c>
      <c r="AD520" s="336" t="s">
        <v>2648</v>
      </c>
      <c r="AE520" s="277">
        <v>0</v>
      </c>
      <c r="AF520" s="277">
        <v>0</v>
      </c>
      <c r="AG520" s="334">
        <v>0</v>
      </c>
      <c r="AH520" s="334"/>
    </row>
    <row r="521" spans="1:34" s="283" customFormat="1" ht="60" customHeight="1" x14ac:dyDescent="0.2">
      <c r="A521" s="156">
        <v>518</v>
      </c>
      <c r="B521" s="43" t="s">
        <v>1710</v>
      </c>
      <c r="C521" s="295">
        <v>5</v>
      </c>
      <c r="D521" s="295" t="s">
        <v>140</v>
      </c>
      <c r="E521" s="396" t="s">
        <v>1441</v>
      </c>
      <c r="F521" s="397" t="s">
        <v>4998</v>
      </c>
      <c r="G521" s="398" t="s">
        <v>2575</v>
      </c>
      <c r="H521" s="399" t="s">
        <v>2491</v>
      </c>
      <c r="I521" s="297" t="s">
        <v>2576</v>
      </c>
      <c r="J521" s="396" t="s">
        <v>4445</v>
      </c>
      <c r="K521" s="400" t="s">
        <v>4446</v>
      </c>
      <c r="L521" s="401" t="s">
        <v>4447</v>
      </c>
      <c r="M521" s="402" t="s">
        <v>2578</v>
      </c>
      <c r="N521" s="396" t="s">
        <v>4448</v>
      </c>
      <c r="O521" s="396" t="s">
        <v>4999</v>
      </c>
      <c r="P521" s="295" t="s">
        <v>4448</v>
      </c>
      <c r="Q521" s="295">
        <v>1</v>
      </c>
      <c r="R521" s="333">
        <v>18000</v>
      </c>
      <c r="S521" s="333">
        <v>18000</v>
      </c>
      <c r="T521" s="279">
        <v>1</v>
      </c>
      <c r="U521" s="279">
        <v>1</v>
      </c>
      <c r="V521" s="279">
        <v>11</v>
      </c>
      <c r="W521" s="398" t="s">
        <v>668</v>
      </c>
      <c r="X521" s="279">
        <v>94</v>
      </c>
      <c r="Y521" s="279">
        <v>94</v>
      </c>
      <c r="Z521" s="279">
        <v>11</v>
      </c>
      <c r="AA521" s="279">
        <v>11</v>
      </c>
      <c r="AB521" s="452">
        <v>21</v>
      </c>
      <c r="AC521" s="396" t="s">
        <v>5000</v>
      </c>
      <c r="AD521" s="244" t="s">
        <v>2648</v>
      </c>
      <c r="AE521" s="295">
        <v>0</v>
      </c>
      <c r="AF521" s="295">
        <v>0</v>
      </c>
      <c r="AG521" s="295">
        <v>0</v>
      </c>
      <c r="AH521" s="306"/>
    </row>
    <row r="522" spans="1:34" s="283" customFormat="1" ht="60.75" customHeight="1" x14ac:dyDescent="0.2">
      <c r="A522" s="156">
        <v>519</v>
      </c>
      <c r="B522" s="43" t="s">
        <v>1710</v>
      </c>
      <c r="C522" s="295">
        <v>5</v>
      </c>
      <c r="D522" s="277" t="s">
        <v>140</v>
      </c>
      <c r="E522" s="332" t="s">
        <v>1441</v>
      </c>
      <c r="F522" s="403" t="s">
        <v>5001</v>
      </c>
      <c r="G522" s="325" t="s">
        <v>5002</v>
      </c>
      <c r="H522" s="335" t="s">
        <v>5003</v>
      </c>
      <c r="I522" s="298" t="s">
        <v>5004</v>
      </c>
      <c r="J522" s="332" t="s">
        <v>5005</v>
      </c>
      <c r="K522" s="323" t="s">
        <v>5006</v>
      </c>
      <c r="L522" s="359" t="s">
        <v>5007</v>
      </c>
      <c r="M522" s="330" t="s">
        <v>5008</v>
      </c>
      <c r="N522" s="332" t="s">
        <v>5009</v>
      </c>
      <c r="O522" s="332" t="s">
        <v>5010</v>
      </c>
      <c r="P522" s="277" t="s">
        <v>5009</v>
      </c>
      <c r="Q522" s="277">
        <v>1</v>
      </c>
      <c r="R522" s="333">
        <v>10000</v>
      </c>
      <c r="S522" s="333">
        <v>10000</v>
      </c>
      <c r="T522" s="279">
        <v>1</v>
      </c>
      <c r="U522" s="279">
        <v>1</v>
      </c>
      <c r="V522" s="279">
        <v>11</v>
      </c>
      <c r="W522" s="398" t="s">
        <v>645</v>
      </c>
      <c r="X522" s="279">
        <v>99</v>
      </c>
      <c r="Y522" s="279">
        <v>19</v>
      </c>
      <c r="Z522" s="279">
        <v>20</v>
      </c>
      <c r="AA522" s="279">
        <v>20</v>
      </c>
      <c r="AB522" s="452">
        <v>21</v>
      </c>
      <c r="AC522" s="332" t="s">
        <v>5011</v>
      </c>
      <c r="AD522" s="336" t="s">
        <v>2648</v>
      </c>
      <c r="AE522" s="277">
        <v>0</v>
      </c>
      <c r="AF522" s="277">
        <v>0</v>
      </c>
      <c r="AG522" s="277">
        <v>0</v>
      </c>
      <c r="AH522" s="306"/>
    </row>
    <row r="523" spans="1:34" s="283" customFormat="1" ht="72.75" customHeight="1" x14ac:dyDescent="0.2">
      <c r="A523" s="156">
        <v>520</v>
      </c>
      <c r="B523" s="43" t="s">
        <v>1710</v>
      </c>
      <c r="C523" s="295">
        <v>5</v>
      </c>
      <c r="D523" s="277" t="s">
        <v>140</v>
      </c>
      <c r="E523" s="332" t="s">
        <v>1441</v>
      </c>
      <c r="F523" s="404" t="s">
        <v>5012</v>
      </c>
      <c r="G523" s="325" t="s">
        <v>5013</v>
      </c>
      <c r="H523" s="335" t="s">
        <v>5014</v>
      </c>
      <c r="I523" s="298" t="s">
        <v>5015</v>
      </c>
      <c r="J523" s="332" t="s">
        <v>5016</v>
      </c>
      <c r="K523" s="323" t="s">
        <v>5017</v>
      </c>
      <c r="L523" s="359" t="s">
        <v>5018</v>
      </c>
      <c r="M523" s="336"/>
      <c r="N523" s="332" t="s">
        <v>5019</v>
      </c>
      <c r="O523" s="332" t="s">
        <v>5020</v>
      </c>
      <c r="P523" s="277" t="s">
        <v>5019</v>
      </c>
      <c r="Q523" s="277">
        <v>1</v>
      </c>
      <c r="R523" s="333">
        <v>15000</v>
      </c>
      <c r="S523" s="333">
        <v>15000</v>
      </c>
      <c r="T523" s="279">
        <v>1</v>
      </c>
      <c r="U523" s="279">
        <v>1</v>
      </c>
      <c r="V523" s="279">
        <v>11</v>
      </c>
      <c r="W523" s="398" t="s">
        <v>645</v>
      </c>
      <c r="X523" s="279">
        <v>99</v>
      </c>
      <c r="Y523" s="279">
        <v>19</v>
      </c>
      <c r="Z523" s="279">
        <v>20</v>
      </c>
      <c r="AA523" s="279">
        <v>20</v>
      </c>
      <c r="AB523" s="452">
        <v>21</v>
      </c>
      <c r="AC523" s="332" t="s">
        <v>5021</v>
      </c>
      <c r="AD523" s="336" t="s">
        <v>2648</v>
      </c>
      <c r="AE523" s="277">
        <v>0</v>
      </c>
      <c r="AF523" s="277">
        <v>0</v>
      </c>
      <c r="AG523" s="277">
        <v>0</v>
      </c>
      <c r="AH523" s="306"/>
    </row>
    <row r="524" spans="1:34" s="283" customFormat="1" ht="82.5" customHeight="1" x14ac:dyDescent="0.2">
      <c r="A524" s="156">
        <v>521</v>
      </c>
      <c r="B524" s="43" t="s">
        <v>1710</v>
      </c>
      <c r="C524" s="295">
        <v>5</v>
      </c>
      <c r="D524" s="277" t="s">
        <v>140</v>
      </c>
      <c r="E524" s="332" t="s">
        <v>1441</v>
      </c>
      <c r="F524" s="403" t="s">
        <v>1164</v>
      </c>
      <c r="G524" s="325" t="s">
        <v>1165</v>
      </c>
      <c r="H524" s="589">
        <v>85852827713</v>
      </c>
      <c r="I524" s="298" t="s">
        <v>1167</v>
      </c>
      <c r="J524" s="332" t="s">
        <v>1168</v>
      </c>
      <c r="K524" s="323" t="s">
        <v>3864</v>
      </c>
      <c r="L524" s="338" t="s">
        <v>3865</v>
      </c>
      <c r="M524" s="330" t="s">
        <v>3866</v>
      </c>
      <c r="N524" s="332" t="s">
        <v>1169</v>
      </c>
      <c r="O524" s="332" t="s">
        <v>5022</v>
      </c>
      <c r="P524" s="277" t="s">
        <v>1169</v>
      </c>
      <c r="Q524" s="277">
        <v>1</v>
      </c>
      <c r="R524" s="333">
        <v>16700</v>
      </c>
      <c r="S524" s="333">
        <v>16700</v>
      </c>
      <c r="T524" s="279">
        <v>1</v>
      </c>
      <c r="U524" s="279">
        <v>1</v>
      </c>
      <c r="V524" s="279">
        <v>11</v>
      </c>
      <c r="W524" s="398" t="s">
        <v>645</v>
      </c>
      <c r="X524" s="279">
        <v>94</v>
      </c>
      <c r="Y524" s="279">
        <v>19</v>
      </c>
      <c r="Z524" s="279">
        <v>11</v>
      </c>
      <c r="AA524" s="279">
        <v>11</v>
      </c>
      <c r="AB524" s="369">
        <v>3</v>
      </c>
      <c r="AC524" s="332" t="s">
        <v>5023</v>
      </c>
      <c r="AD524" s="336" t="s">
        <v>2648</v>
      </c>
      <c r="AE524" s="277">
        <v>0</v>
      </c>
      <c r="AF524" s="277">
        <v>0</v>
      </c>
      <c r="AG524" s="277">
        <v>0</v>
      </c>
      <c r="AH524" s="306"/>
    </row>
    <row r="525" spans="1:34" s="283" customFormat="1" ht="56.25" customHeight="1" x14ac:dyDescent="0.2">
      <c r="A525" s="156">
        <v>522</v>
      </c>
      <c r="B525" s="43" t="s">
        <v>1710</v>
      </c>
      <c r="C525" s="295">
        <v>5</v>
      </c>
      <c r="D525" s="277" t="s">
        <v>140</v>
      </c>
      <c r="E525" s="332" t="s">
        <v>1441</v>
      </c>
      <c r="F525" s="404" t="s">
        <v>5024</v>
      </c>
      <c r="G525" s="325" t="s">
        <v>5025</v>
      </c>
      <c r="H525" s="335" t="s">
        <v>5026</v>
      </c>
      <c r="I525" s="298" t="s">
        <v>9242</v>
      </c>
      <c r="J525" s="332" t="s">
        <v>5027</v>
      </c>
      <c r="K525" s="323" t="s">
        <v>5028</v>
      </c>
      <c r="L525" s="359" t="s">
        <v>5029</v>
      </c>
      <c r="M525" s="330" t="s">
        <v>5030</v>
      </c>
      <c r="N525" s="332" t="s">
        <v>5031</v>
      </c>
      <c r="O525" s="332" t="s">
        <v>5032</v>
      </c>
      <c r="P525" s="277" t="s">
        <v>5031</v>
      </c>
      <c r="Q525" s="277">
        <v>1</v>
      </c>
      <c r="R525" s="333">
        <v>10950</v>
      </c>
      <c r="S525" s="333">
        <v>10950</v>
      </c>
      <c r="T525" s="279">
        <v>1</v>
      </c>
      <c r="U525" s="279">
        <v>1</v>
      </c>
      <c r="V525" s="279">
        <v>11</v>
      </c>
      <c r="W525" s="398" t="s">
        <v>632</v>
      </c>
      <c r="X525" s="279">
        <v>35</v>
      </c>
      <c r="Y525" s="279">
        <v>33</v>
      </c>
      <c r="Z525" s="279">
        <v>42</v>
      </c>
      <c r="AA525" s="279">
        <v>42</v>
      </c>
      <c r="AB525" s="452">
        <v>21</v>
      </c>
      <c r="AC525" s="332" t="s">
        <v>5033</v>
      </c>
      <c r="AD525" s="336" t="s">
        <v>2648</v>
      </c>
      <c r="AE525" s="277">
        <v>0</v>
      </c>
      <c r="AF525" s="277">
        <v>0</v>
      </c>
      <c r="AG525" s="277">
        <v>0</v>
      </c>
      <c r="AH525" s="306"/>
    </row>
    <row r="526" spans="1:34" s="283" customFormat="1" ht="68.25" customHeight="1" x14ac:dyDescent="0.2">
      <c r="A526" s="156">
        <v>523</v>
      </c>
      <c r="B526" s="43" t="s">
        <v>1710</v>
      </c>
      <c r="C526" s="295">
        <v>5</v>
      </c>
      <c r="D526" s="277" t="s">
        <v>140</v>
      </c>
      <c r="E526" s="332" t="s">
        <v>1441</v>
      </c>
      <c r="F526" s="404" t="s">
        <v>5034</v>
      </c>
      <c r="G526" s="325" t="s">
        <v>3612</v>
      </c>
      <c r="H526" s="335" t="s">
        <v>3613</v>
      </c>
      <c r="I526" s="298" t="s">
        <v>3614</v>
      </c>
      <c r="J526" s="332" t="s">
        <v>5035</v>
      </c>
      <c r="K526" s="323" t="s">
        <v>4082</v>
      </c>
      <c r="L526" s="359" t="s">
        <v>5036</v>
      </c>
      <c r="M526" s="330" t="s">
        <v>3616</v>
      </c>
      <c r="N526" s="332" t="s">
        <v>3617</v>
      </c>
      <c r="O526" s="332" t="s">
        <v>5037</v>
      </c>
      <c r="P526" s="332" t="s">
        <v>3617</v>
      </c>
      <c r="Q526" s="277">
        <v>1</v>
      </c>
      <c r="R526" s="333">
        <v>20000</v>
      </c>
      <c r="S526" s="333">
        <v>20000</v>
      </c>
      <c r="T526" s="279">
        <v>1</v>
      </c>
      <c r="U526" s="279">
        <v>1</v>
      </c>
      <c r="V526" s="279">
        <v>11</v>
      </c>
      <c r="W526" s="398" t="s">
        <v>632</v>
      </c>
      <c r="X526" s="279">
        <v>9</v>
      </c>
      <c r="Y526" s="279">
        <v>1</v>
      </c>
      <c r="Z526" s="279">
        <v>10</v>
      </c>
      <c r="AA526" s="279">
        <v>11</v>
      </c>
      <c r="AB526" s="452">
        <v>21</v>
      </c>
      <c r="AC526" s="332" t="s">
        <v>5038</v>
      </c>
      <c r="AD526" s="336" t="s">
        <v>2648</v>
      </c>
      <c r="AE526" s="277">
        <v>0</v>
      </c>
      <c r="AF526" s="277">
        <v>0</v>
      </c>
      <c r="AG526" s="277">
        <v>0</v>
      </c>
      <c r="AH526" s="306"/>
    </row>
    <row r="527" spans="1:34" s="283" customFormat="1" ht="65.25" customHeight="1" x14ac:dyDescent="0.2">
      <c r="A527" s="156">
        <v>524</v>
      </c>
      <c r="B527" s="43" t="s">
        <v>1710</v>
      </c>
      <c r="C527" s="295">
        <v>5</v>
      </c>
      <c r="D527" s="277" t="s">
        <v>140</v>
      </c>
      <c r="E527" s="332" t="s">
        <v>1441</v>
      </c>
      <c r="F527" s="403" t="s">
        <v>5039</v>
      </c>
      <c r="G527" s="325" t="s">
        <v>5040</v>
      </c>
      <c r="H527" s="335" t="s">
        <v>5041</v>
      </c>
      <c r="I527" s="298" t="s">
        <v>9241</v>
      </c>
      <c r="J527" s="332" t="s">
        <v>5042</v>
      </c>
      <c r="K527" s="323" t="s">
        <v>5043</v>
      </c>
      <c r="L527" s="359" t="s">
        <v>5044</v>
      </c>
      <c r="M527" s="330" t="s">
        <v>5045</v>
      </c>
      <c r="N527" s="332" t="s">
        <v>5046</v>
      </c>
      <c r="O527" s="332" t="s">
        <v>5047</v>
      </c>
      <c r="P527" s="277" t="s">
        <v>5046</v>
      </c>
      <c r="Q527" s="277">
        <v>1</v>
      </c>
      <c r="R527" s="405">
        <v>143007.69</v>
      </c>
      <c r="S527" s="405">
        <v>143007.69</v>
      </c>
      <c r="T527" s="279">
        <v>1</v>
      </c>
      <c r="U527" s="279">
        <v>1</v>
      </c>
      <c r="V527" s="279">
        <v>11</v>
      </c>
      <c r="W527" s="398" t="s">
        <v>630</v>
      </c>
      <c r="X527" s="279">
        <v>9</v>
      </c>
      <c r="Y527" s="279">
        <v>115</v>
      </c>
      <c r="Z527" s="279">
        <v>42</v>
      </c>
      <c r="AA527" s="279">
        <v>42</v>
      </c>
      <c r="AB527" s="452">
        <v>21</v>
      </c>
      <c r="AC527" s="332" t="s">
        <v>5048</v>
      </c>
      <c r="AD527" s="336" t="s">
        <v>2648</v>
      </c>
      <c r="AE527" s="277">
        <v>0</v>
      </c>
      <c r="AF527" s="277">
        <v>0</v>
      </c>
      <c r="AG527" s="277">
        <v>0</v>
      </c>
      <c r="AH527" s="306"/>
    </row>
    <row r="528" spans="1:34" s="283" customFormat="1" ht="64.5" customHeight="1" x14ac:dyDescent="0.2">
      <c r="A528" s="156">
        <v>525</v>
      </c>
      <c r="B528" s="43" t="s">
        <v>1710</v>
      </c>
      <c r="C528" s="295">
        <v>5</v>
      </c>
      <c r="D528" s="277" t="s">
        <v>140</v>
      </c>
      <c r="E528" s="332" t="s">
        <v>1441</v>
      </c>
      <c r="F528" s="404" t="s">
        <v>5049</v>
      </c>
      <c r="G528" s="325" t="s">
        <v>5050</v>
      </c>
      <c r="H528" s="335" t="s">
        <v>5051</v>
      </c>
      <c r="I528" s="298" t="s">
        <v>5052</v>
      </c>
      <c r="J528" s="332" t="s">
        <v>5053</v>
      </c>
      <c r="K528" s="323" t="s">
        <v>5054</v>
      </c>
      <c r="L528" s="359" t="s">
        <v>5055</v>
      </c>
      <c r="M528" s="336"/>
      <c r="N528" s="332" t="s">
        <v>5056</v>
      </c>
      <c r="O528" s="332" t="s">
        <v>5057</v>
      </c>
      <c r="P528" s="277" t="s">
        <v>3629</v>
      </c>
      <c r="Q528" s="277">
        <v>1</v>
      </c>
      <c r="R528" s="333">
        <v>15000</v>
      </c>
      <c r="S528" s="333">
        <v>15000</v>
      </c>
      <c r="T528" s="279">
        <v>1</v>
      </c>
      <c r="U528" s="279">
        <v>1</v>
      </c>
      <c r="V528" s="279">
        <v>11</v>
      </c>
      <c r="W528" s="398" t="s">
        <v>626</v>
      </c>
      <c r="X528" s="279">
        <v>62</v>
      </c>
      <c r="Y528" s="279">
        <v>41</v>
      </c>
      <c r="Z528" s="279">
        <v>19</v>
      </c>
      <c r="AA528" s="279">
        <v>19</v>
      </c>
      <c r="AB528" s="452">
        <v>21</v>
      </c>
      <c r="AC528" s="332" t="s">
        <v>5058</v>
      </c>
      <c r="AD528" s="336" t="s">
        <v>2648</v>
      </c>
      <c r="AE528" s="277">
        <v>0</v>
      </c>
      <c r="AF528" s="277">
        <v>0</v>
      </c>
      <c r="AG528" s="277">
        <v>0</v>
      </c>
      <c r="AH528" s="306"/>
    </row>
    <row r="529" spans="1:34" s="283" customFormat="1" ht="68.25" customHeight="1" x14ac:dyDescent="0.2">
      <c r="A529" s="156">
        <v>526</v>
      </c>
      <c r="B529" s="43" t="s">
        <v>1710</v>
      </c>
      <c r="C529" s="295">
        <v>5</v>
      </c>
      <c r="D529" s="277" t="s">
        <v>140</v>
      </c>
      <c r="E529" s="332" t="s">
        <v>1441</v>
      </c>
      <c r="F529" s="404" t="s">
        <v>5059</v>
      </c>
      <c r="G529" s="325" t="s">
        <v>4417</v>
      </c>
      <c r="H529" s="335" t="s">
        <v>4418</v>
      </c>
      <c r="I529" s="298" t="s">
        <v>4419</v>
      </c>
      <c r="J529" s="332" t="s">
        <v>4420</v>
      </c>
      <c r="K529" s="323" t="s">
        <v>4421</v>
      </c>
      <c r="L529" s="359" t="s">
        <v>4422</v>
      </c>
      <c r="M529" s="330" t="s">
        <v>4423</v>
      </c>
      <c r="N529" s="332" t="s">
        <v>4424</v>
      </c>
      <c r="O529" s="332" t="s">
        <v>5060</v>
      </c>
      <c r="P529" s="277" t="s">
        <v>4426</v>
      </c>
      <c r="Q529" s="277">
        <v>1</v>
      </c>
      <c r="R529" s="333">
        <v>25000</v>
      </c>
      <c r="S529" s="333">
        <v>25000</v>
      </c>
      <c r="T529" s="279">
        <v>1</v>
      </c>
      <c r="U529" s="279">
        <v>1</v>
      </c>
      <c r="V529" s="279">
        <v>11</v>
      </c>
      <c r="W529" s="398" t="s">
        <v>626</v>
      </c>
      <c r="X529" s="279">
        <v>62</v>
      </c>
      <c r="Y529" s="279">
        <v>41</v>
      </c>
      <c r="Z529" s="279">
        <v>19</v>
      </c>
      <c r="AA529" s="279">
        <v>19</v>
      </c>
      <c r="AB529" s="452">
        <v>21</v>
      </c>
      <c r="AC529" s="332" t="s">
        <v>5061</v>
      </c>
      <c r="AD529" s="336" t="s">
        <v>2648</v>
      </c>
      <c r="AE529" s="277">
        <v>0</v>
      </c>
      <c r="AF529" s="277">
        <v>0</v>
      </c>
      <c r="AG529" s="277">
        <v>0</v>
      </c>
      <c r="AH529" s="306"/>
    </row>
    <row r="530" spans="1:34" s="283" customFormat="1" ht="67.5" customHeight="1" x14ac:dyDescent="0.2">
      <c r="A530" s="156">
        <v>527</v>
      </c>
      <c r="B530" s="43" t="s">
        <v>1710</v>
      </c>
      <c r="C530" s="295">
        <v>5</v>
      </c>
      <c r="D530" s="295" t="s">
        <v>140</v>
      </c>
      <c r="E530" s="396" t="s">
        <v>1441</v>
      </c>
      <c r="F530" s="406" t="s">
        <v>5062</v>
      </c>
      <c r="G530" s="398" t="s">
        <v>5063</v>
      </c>
      <c r="H530" s="399" t="s">
        <v>5064</v>
      </c>
      <c r="I530" s="297" t="s">
        <v>5065</v>
      </c>
      <c r="J530" s="396" t="s">
        <v>5066</v>
      </c>
      <c r="K530" s="400" t="s">
        <v>5067</v>
      </c>
      <c r="L530" s="401" t="s">
        <v>5068</v>
      </c>
      <c r="M530" s="244"/>
      <c r="N530" s="396" t="s">
        <v>5069</v>
      </c>
      <c r="O530" s="396" t="s">
        <v>5070</v>
      </c>
      <c r="P530" s="295" t="s">
        <v>5071</v>
      </c>
      <c r="Q530" s="295">
        <v>1</v>
      </c>
      <c r="R530" s="333">
        <v>12000</v>
      </c>
      <c r="S530" s="333">
        <v>12000</v>
      </c>
      <c r="T530" s="279">
        <v>1</v>
      </c>
      <c r="U530" s="279">
        <v>1</v>
      </c>
      <c r="V530" s="279">
        <v>11</v>
      </c>
      <c r="W530" s="398" t="s">
        <v>626</v>
      </c>
      <c r="X530" s="279">
        <v>62</v>
      </c>
      <c r="Y530" s="279">
        <v>41</v>
      </c>
      <c r="Z530" s="279">
        <v>21</v>
      </c>
      <c r="AA530" s="279">
        <v>21</v>
      </c>
      <c r="AB530" s="452">
        <v>21</v>
      </c>
      <c r="AC530" s="396" t="s">
        <v>5072</v>
      </c>
      <c r="AD530" s="244" t="s">
        <v>2648</v>
      </c>
      <c r="AE530" s="295">
        <v>0</v>
      </c>
      <c r="AF530" s="295">
        <v>0</v>
      </c>
      <c r="AG530" s="295">
        <v>0</v>
      </c>
      <c r="AH530" s="306"/>
    </row>
    <row r="531" spans="1:34" s="283" customFormat="1" ht="45.75" customHeight="1" x14ac:dyDescent="0.2">
      <c r="A531" s="156">
        <v>528</v>
      </c>
      <c r="B531" s="43" t="s">
        <v>1710</v>
      </c>
      <c r="C531" s="295">
        <v>5</v>
      </c>
      <c r="D531" s="277" t="s">
        <v>140</v>
      </c>
      <c r="E531" s="332" t="s">
        <v>1441</v>
      </c>
      <c r="F531" s="403" t="s">
        <v>5073</v>
      </c>
      <c r="G531" s="325" t="s">
        <v>5074</v>
      </c>
      <c r="H531" s="335" t="s">
        <v>6632</v>
      </c>
      <c r="I531" s="298" t="s">
        <v>6633</v>
      </c>
      <c r="J531" s="332" t="s">
        <v>5075</v>
      </c>
      <c r="K531" s="323" t="s">
        <v>5076</v>
      </c>
      <c r="L531" s="359" t="s">
        <v>5077</v>
      </c>
      <c r="M531" s="330" t="s">
        <v>5078</v>
      </c>
      <c r="N531" s="332" t="s">
        <v>5079</v>
      </c>
      <c r="O531" s="332" t="s">
        <v>5080</v>
      </c>
      <c r="P531" s="277" t="s">
        <v>5081</v>
      </c>
      <c r="Q531" s="277">
        <v>1</v>
      </c>
      <c r="R531" s="333">
        <v>10000</v>
      </c>
      <c r="S531" s="333">
        <v>10000</v>
      </c>
      <c r="T531" s="279">
        <v>1</v>
      </c>
      <c r="U531" s="279">
        <v>1</v>
      </c>
      <c r="V531" s="279">
        <v>11</v>
      </c>
      <c r="W531" s="398" t="s">
        <v>645</v>
      </c>
      <c r="X531" s="279">
        <v>19</v>
      </c>
      <c r="Y531" s="279">
        <v>19</v>
      </c>
      <c r="Z531" s="279">
        <v>19</v>
      </c>
      <c r="AA531" s="279">
        <v>19</v>
      </c>
      <c r="AB531" s="452">
        <v>19</v>
      </c>
      <c r="AC531" s="332" t="s">
        <v>5082</v>
      </c>
      <c r="AD531" s="336" t="s">
        <v>2648</v>
      </c>
      <c r="AE531" s="277">
        <v>0</v>
      </c>
      <c r="AF531" s="277">
        <v>0</v>
      </c>
      <c r="AG531" s="277">
        <v>0</v>
      </c>
      <c r="AH531" s="306"/>
    </row>
    <row r="532" spans="1:34" s="283" customFormat="1" ht="68.25" customHeight="1" x14ac:dyDescent="0.2">
      <c r="A532" s="156">
        <v>529</v>
      </c>
      <c r="B532" s="43" t="s">
        <v>1710</v>
      </c>
      <c r="C532" s="295">
        <v>5</v>
      </c>
      <c r="D532" s="277" t="s">
        <v>140</v>
      </c>
      <c r="E532" s="332" t="s">
        <v>1441</v>
      </c>
      <c r="F532" s="403" t="s">
        <v>5083</v>
      </c>
      <c r="G532" s="325" t="s">
        <v>5084</v>
      </c>
      <c r="H532" s="335" t="s">
        <v>5085</v>
      </c>
      <c r="I532" s="298" t="s">
        <v>5086</v>
      </c>
      <c r="J532" s="332" t="s">
        <v>2680</v>
      </c>
      <c r="K532" s="323" t="s">
        <v>5087</v>
      </c>
      <c r="L532" s="359" t="s">
        <v>5088</v>
      </c>
      <c r="M532" s="330" t="s">
        <v>5089</v>
      </c>
      <c r="N532" s="332" t="s">
        <v>5090</v>
      </c>
      <c r="O532" s="332" t="s">
        <v>5091</v>
      </c>
      <c r="P532" s="277" t="s">
        <v>5090</v>
      </c>
      <c r="Q532" s="277">
        <v>1</v>
      </c>
      <c r="R532" s="333">
        <v>30000</v>
      </c>
      <c r="S532" s="333">
        <v>30000</v>
      </c>
      <c r="T532" s="279">
        <v>1</v>
      </c>
      <c r="U532" s="279">
        <v>1</v>
      </c>
      <c r="V532" s="279">
        <v>11</v>
      </c>
      <c r="W532" s="398" t="s">
        <v>626</v>
      </c>
      <c r="X532" s="279">
        <v>61</v>
      </c>
      <c r="Y532" s="279">
        <v>19</v>
      </c>
      <c r="Z532" s="279">
        <v>21</v>
      </c>
      <c r="AA532" s="279">
        <v>21</v>
      </c>
      <c r="AB532" s="452">
        <v>21</v>
      </c>
      <c r="AC532" s="332" t="s">
        <v>5092</v>
      </c>
      <c r="AD532" s="336" t="s">
        <v>2648</v>
      </c>
      <c r="AE532" s="277">
        <v>0</v>
      </c>
      <c r="AF532" s="277">
        <v>0</v>
      </c>
      <c r="AG532" s="277">
        <v>0</v>
      </c>
      <c r="AH532" s="306"/>
    </row>
    <row r="533" spans="1:34" s="283" customFormat="1" ht="54.75" customHeight="1" x14ac:dyDescent="0.2">
      <c r="A533" s="156">
        <v>530</v>
      </c>
      <c r="B533" s="43" t="s">
        <v>1710</v>
      </c>
      <c r="C533" s="295">
        <v>5</v>
      </c>
      <c r="D533" s="277" t="s">
        <v>140</v>
      </c>
      <c r="E533" s="332" t="s">
        <v>1441</v>
      </c>
      <c r="F533" s="403" t="s">
        <v>4372</v>
      </c>
      <c r="G533" s="325" t="s">
        <v>4373</v>
      </c>
      <c r="H533" s="335" t="s">
        <v>4374</v>
      </c>
      <c r="I533" s="298" t="s">
        <v>4375</v>
      </c>
      <c r="J533" s="332" t="s">
        <v>2569</v>
      </c>
      <c r="K533" s="323" t="s">
        <v>4376</v>
      </c>
      <c r="L533" s="359" t="s">
        <v>4377</v>
      </c>
      <c r="M533" s="330"/>
      <c r="N533" s="332" t="s">
        <v>4378</v>
      </c>
      <c r="O533" s="332" t="s">
        <v>5093</v>
      </c>
      <c r="P533" s="277" t="s">
        <v>4378</v>
      </c>
      <c r="Q533" s="277">
        <v>1</v>
      </c>
      <c r="R533" s="333">
        <v>5000</v>
      </c>
      <c r="S533" s="333">
        <v>5000</v>
      </c>
      <c r="T533" s="279">
        <v>1</v>
      </c>
      <c r="U533" s="279">
        <v>1</v>
      </c>
      <c r="V533" s="279">
        <v>11</v>
      </c>
      <c r="W533" s="398" t="s">
        <v>626</v>
      </c>
      <c r="X533" s="279">
        <v>61</v>
      </c>
      <c r="Y533" s="279">
        <v>19</v>
      </c>
      <c r="Z533" s="279">
        <v>14</v>
      </c>
      <c r="AA533" s="279">
        <v>14</v>
      </c>
      <c r="AB533" s="452">
        <v>21</v>
      </c>
      <c r="AC533" s="332" t="s">
        <v>5094</v>
      </c>
      <c r="AD533" s="336" t="s">
        <v>2648</v>
      </c>
      <c r="AE533" s="277">
        <v>0</v>
      </c>
      <c r="AF533" s="277">
        <v>0</v>
      </c>
      <c r="AG533" s="277">
        <v>0</v>
      </c>
      <c r="AH533" s="306"/>
    </row>
    <row r="534" spans="1:34" s="358" customFormat="1" ht="60" customHeight="1" x14ac:dyDescent="0.2">
      <c r="A534" s="156">
        <v>531</v>
      </c>
      <c r="B534" s="43" t="s">
        <v>1710</v>
      </c>
      <c r="C534" s="277">
        <v>5</v>
      </c>
      <c r="D534" s="277" t="s">
        <v>140</v>
      </c>
      <c r="E534" s="332" t="s">
        <v>1441</v>
      </c>
      <c r="F534" s="403" t="s">
        <v>5095</v>
      </c>
      <c r="G534" s="325" t="s">
        <v>4589</v>
      </c>
      <c r="H534" s="335" t="s">
        <v>4590</v>
      </c>
      <c r="I534" s="298" t="s">
        <v>4591</v>
      </c>
      <c r="J534" s="332" t="s">
        <v>4592</v>
      </c>
      <c r="K534" s="323" t="s">
        <v>4593</v>
      </c>
      <c r="L534" s="359" t="s">
        <v>4594</v>
      </c>
      <c r="M534" s="330" t="s">
        <v>4595</v>
      </c>
      <c r="N534" s="332" t="s">
        <v>4596</v>
      </c>
      <c r="O534" s="332" t="s">
        <v>5096</v>
      </c>
      <c r="P534" s="277" t="s">
        <v>4598</v>
      </c>
      <c r="Q534" s="277">
        <v>1</v>
      </c>
      <c r="R534" s="333">
        <v>5000</v>
      </c>
      <c r="S534" s="333">
        <v>5000</v>
      </c>
      <c r="T534" s="356">
        <v>1</v>
      </c>
      <c r="U534" s="356">
        <v>1</v>
      </c>
      <c r="V534" s="356">
        <v>11</v>
      </c>
      <c r="W534" s="325" t="s">
        <v>626</v>
      </c>
      <c r="X534" s="356">
        <v>61</v>
      </c>
      <c r="Y534" s="356">
        <v>95</v>
      </c>
      <c r="Z534" s="356">
        <v>3</v>
      </c>
      <c r="AA534" s="356">
        <v>3</v>
      </c>
      <c r="AB534" s="369">
        <v>21</v>
      </c>
      <c r="AC534" s="332" t="s">
        <v>5097</v>
      </c>
      <c r="AD534" s="336" t="s">
        <v>2648</v>
      </c>
      <c r="AE534" s="277">
        <v>0</v>
      </c>
      <c r="AF534" s="277">
        <v>0</v>
      </c>
      <c r="AG534" s="277">
        <v>0</v>
      </c>
      <c r="AH534" s="334"/>
    </row>
    <row r="535" spans="1:34" s="283" customFormat="1" ht="55.5" customHeight="1" x14ac:dyDescent="0.2">
      <c r="A535" s="156">
        <v>532</v>
      </c>
      <c r="B535" s="43" t="s">
        <v>1710</v>
      </c>
      <c r="C535" s="295">
        <v>5</v>
      </c>
      <c r="D535" s="277" t="s">
        <v>140</v>
      </c>
      <c r="E535" s="332" t="s">
        <v>1441</v>
      </c>
      <c r="F535" s="403" t="s">
        <v>5098</v>
      </c>
      <c r="G535" s="325" t="s">
        <v>5099</v>
      </c>
      <c r="H535" s="335" t="s">
        <v>5100</v>
      </c>
      <c r="I535" s="298" t="s">
        <v>5101</v>
      </c>
      <c r="J535" s="332" t="s">
        <v>5102</v>
      </c>
      <c r="K535" s="323" t="s">
        <v>5103</v>
      </c>
      <c r="L535" s="338"/>
      <c r="M535" s="336"/>
      <c r="N535" s="332" t="s">
        <v>5104</v>
      </c>
      <c r="O535" s="332" t="s">
        <v>5105</v>
      </c>
      <c r="P535" s="277" t="s">
        <v>5104</v>
      </c>
      <c r="Q535" s="277">
        <v>1</v>
      </c>
      <c r="R535" s="333">
        <v>43000</v>
      </c>
      <c r="S535" s="333">
        <v>43000</v>
      </c>
      <c r="T535" s="279">
        <v>1</v>
      </c>
      <c r="U535" s="279">
        <v>1</v>
      </c>
      <c r="V535" s="279">
        <v>11</v>
      </c>
      <c r="W535" s="398" t="s">
        <v>626</v>
      </c>
      <c r="X535" s="279">
        <v>61</v>
      </c>
      <c r="Y535" s="279">
        <v>41</v>
      </c>
      <c r="Z535" s="279">
        <v>19</v>
      </c>
      <c r="AA535" s="279">
        <v>19</v>
      </c>
      <c r="AB535" s="452">
        <v>21</v>
      </c>
      <c r="AC535" s="332" t="s">
        <v>5106</v>
      </c>
      <c r="AD535" s="336" t="s">
        <v>2648</v>
      </c>
      <c r="AE535" s="277">
        <v>0</v>
      </c>
      <c r="AF535" s="277">
        <v>0</v>
      </c>
      <c r="AG535" s="277">
        <v>0</v>
      </c>
      <c r="AH535" s="306"/>
    </row>
    <row r="536" spans="1:34" s="283" customFormat="1" ht="51.75" customHeight="1" x14ac:dyDescent="0.2">
      <c r="A536" s="156">
        <v>533</v>
      </c>
      <c r="B536" s="43" t="s">
        <v>1710</v>
      </c>
      <c r="C536" s="295">
        <v>5</v>
      </c>
      <c r="D536" s="277" t="s">
        <v>140</v>
      </c>
      <c r="E536" s="332" t="s">
        <v>1441</v>
      </c>
      <c r="F536" s="403" t="s">
        <v>5107</v>
      </c>
      <c r="G536" s="325" t="s">
        <v>5108</v>
      </c>
      <c r="H536" s="335" t="s">
        <v>5109</v>
      </c>
      <c r="I536" s="298" t="s">
        <v>5110</v>
      </c>
      <c r="J536" s="332" t="s">
        <v>5111</v>
      </c>
      <c r="K536" s="323" t="s">
        <v>5112</v>
      </c>
      <c r="L536" s="359" t="s">
        <v>5113</v>
      </c>
      <c r="M536" s="336"/>
      <c r="N536" s="332" t="s">
        <v>5114</v>
      </c>
      <c r="O536" s="332" t="s">
        <v>5115</v>
      </c>
      <c r="P536" s="277" t="s">
        <v>5116</v>
      </c>
      <c r="Q536" s="277">
        <v>1</v>
      </c>
      <c r="R536" s="333">
        <v>12000</v>
      </c>
      <c r="S536" s="333">
        <v>12000</v>
      </c>
      <c r="T536" s="279">
        <v>1</v>
      </c>
      <c r="U536" s="279">
        <v>1</v>
      </c>
      <c r="V536" s="279">
        <v>11</v>
      </c>
      <c r="W536" s="398" t="s">
        <v>626</v>
      </c>
      <c r="X536" s="279">
        <v>61</v>
      </c>
      <c r="Y536" s="279">
        <v>41</v>
      </c>
      <c r="Z536" s="279">
        <v>19</v>
      </c>
      <c r="AA536" s="279">
        <v>19</v>
      </c>
      <c r="AB536" s="452">
        <v>21</v>
      </c>
      <c r="AC536" s="332" t="s">
        <v>5117</v>
      </c>
      <c r="AD536" s="336" t="s">
        <v>2648</v>
      </c>
      <c r="AE536" s="277">
        <v>0</v>
      </c>
      <c r="AF536" s="277">
        <v>0</v>
      </c>
      <c r="AG536" s="277">
        <v>0</v>
      </c>
      <c r="AH536" s="306"/>
    </row>
    <row r="537" spans="1:34" s="358" customFormat="1" ht="76.5" customHeight="1" x14ac:dyDescent="0.2">
      <c r="A537" s="156">
        <v>534</v>
      </c>
      <c r="B537" s="43" t="s">
        <v>1710</v>
      </c>
      <c r="C537" s="277">
        <v>5</v>
      </c>
      <c r="D537" s="277" t="s">
        <v>140</v>
      </c>
      <c r="E537" s="332" t="s">
        <v>1441</v>
      </c>
      <c r="F537" s="403" t="s">
        <v>4973</v>
      </c>
      <c r="G537" s="325" t="s">
        <v>4974</v>
      </c>
      <c r="H537" s="335" t="s">
        <v>4975</v>
      </c>
      <c r="I537" s="298" t="s">
        <v>4976</v>
      </c>
      <c r="J537" s="332" t="s">
        <v>4977</v>
      </c>
      <c r="K537" s="323" t="s">
        <v>4978</v>
      </c>
      <c r="L537" s="359" t="s">
        <v>4979</v>
      </c>
      <c r="M537" s="330" t="s">
        <v>4980</v>
      </c>
      <c r="N537" s="332" t="s">
        <v>4981</v>
      </c>
      <c r="O537" s="332" t="s">
        <v>5118</v>
      </c>
      <c r="P537" s="277" t="s">
        <v>5119</v>
      </c>
      <c r="Q537" s="277">
        <v>1</v>
      </c>
      <c r="R537" s="333">
        <v>25000</v>
      </c>
      <c r="S537" s="333">
        <v>25000</v>
      </c>
      <c r="T537" s="356">
        <v>1</v>
      </c>
      <c r="U537" s="356">
        <v>1</v>
      </c>
      <c r="V537" s="356">
        <v>11</v>
      </c>
      <c r="W537" s="325" t="s">
        <v>626</v>
      </c>
      <c r="X537" s="356">
        <v>99</v>
      </c>
      <c r="Y537" s="356">
        <v>19</v>
      </c>
      <c r="Z537" s="356">
        <v>20</v>
      </c>
      <c r="AA537" s="356">
        <v>20</v>
      </c>
      <c r="AB537" s="369">
        <v>21</v>
      </c>
      <c r="AC537" s="332" t="s">
        <v>5120</v>
      </c>
      <c r="AD537" s="336" t="s">
        <v>2648</v>
      </c>
      <c r="AE537" s="277">
        <v>0</v>
      </c>
      <c r="AF537" s="277">
        <v>0</v>
      </c>
      <c r="AG537" s="277">
        <v>0</v>
      </c>
      <c r="AH537" s="334"/>
    </row>
    <row r="538" spans="1:34" s="283" customFormat="1" ht="58.5" customHeight="1" x14ac:dyDescent="0.2">
      <c r="A538" s="156">
        <v>535</v>
      </c>
      <c r="B538" s="43" t="s">
        <v>1710</v>
      </c>
      <c r="C538" s="295">
        <v>5</v>
      </c>
      <c r="D538" s="277" t="s">
        <v>140</v>
      </c>
      <c r="E538" s="332" t="s">
        <v>1441</v>
      </c>
      <c r="F538" s="403" t="s">
        <v>5121</v>
      </c>
      <c r="G538" s="325" t="s">
        <v>5122</v>
      </c>
      <c r="H538" s="335" t="s">
        <v>5123</v>
      </c>
      <c r="I538" s="298" t="s">
        <v>8858</v>
      </c>
      <c r="J538" s="332" t="s">
        <v>5124</v>
      </c>
      <c r="K538" s="332" t="s">
        <v>5125</v>
      </c>
      <c r="L538" s="407" t="s">
        <v>5126</v>
      </c>
      <c r="M538" s="359" t="s">
        <v>5127</v>
      </c>
      <c r="N538" s="332" t="s">
        <v>5128</v>
      </c>
      <c r="O538" s="332" t="s">
        <v>5129</v>
      </c>
      <c r="P538" s="277" t="s">
        <v>5116</v>
      </c>
      <c r="Q538" s="277">
        <v>1</v>
      </c>
      <c r="R538" s="333">
        <v>15000</v>
      </c>
      <c r="S538" s="333">
        <v>15000</v>
      </c>
      <c r="T538" s="279">
        <v>1</v>
      </c>
      <c r="U538" s="279">
        <v>1</v>
      </c>
      <c r="V538" s="279">
        <v>11</v>
      </c>
      <c r="W538" s="398" t="s">
        <v>672</v>
      </c>
      <c r="X538" s="279">
        <v>19</v>
      </c>
      <c r="Y538" s="279">
        <v>41</v>
      </c>
      <c r="Z538" s="279">
        <v>14</v>
      </c>
      <c r="AA538" s="279">
        <v>14</v>
      </c>
      <c r="AB538" s="452">
        <v>21</v>
      </c>
      <c r="AC538" s="332" t="s">
        <v>5130</v>
      </c>
      <c r="AD538" s="336" t="s">
        <v>2648</v>
      </c>
      <c r="AE538" s="277">
        <v>0</v>
      </c>
      <c r="AF538" s="277">
        <v>0</v>
      </c>
      <c r="AG538" s="277">
        <v>0</v>
      </c>
      <c r="AH538" s="306"/>
    </row>
    <row r="539" spans="1:34" s="358" customFormat="1" ht="63" customHeight="1" x14ac:dyDescent="0.2">
      <c r="A539" s="156">
        <v>536</v>
      </c>
      <c r="B539" s="43" t="s">
        <v>1710</v>
      </c>
      <c r="C539" s="277">
        <v>5</v>
      </c>
      <c r="D539" s="277" t="s">
        <v>140</v>
      </c>
      <c r="E539" s="332" t="s">
        <v>1441</v>
      </c>
      <c r="F539" s="403" t="s">
        <v>5131</v>
      </c>
      <c r="G539" s="325" t="s">
        <v>5132</v>
      </c>
      <c r="H539" s="335" t="s">
        <v>5133</v>
      </c>
      <c r="I539" s="298" t="s">
        <v>5134</v>
      </c>
      <c r="J539" s="332" t="s">
        <v>5135</v>
      </c>
      <c r="K539" s="323" t="s">
        <v>5136</v>
      </c>
      <c r="L539" s="338"/>
      <c r="M539" s="336"/>
      <c r="N539" s="332" t="s">
        <v>5137</v>
      </c>
      <c r="O539" s="332" t="s">
        <v>5138</v>
      </c>
      <c r="P539" s="277" t="s">
        <v>5137</v>
      </c>
      <c r="Q539" s="277">
        <v>1</v>
      </c>
      <c r="R539" s="333">
        <v>8000</v>
      </c>
      <c r="S539" s="333">
        <v>8000</v>
      </c>
      <c r="T539" s="356">
        <v>1</v>
      </c>
      <c r="U539" s="356">
        <v>1</v>
      </c>
      <c r="V539" s="356">
        <v>11</v>
      </c>
      <c r="W539" s="325" t="s">
        <v>626</v>
      </c>
      <c r="X539" s="356">
        <v>95</v>
      </c>
      <c r="Y539" s="356">
        <v>41</v>
      </c>
      <c r="Z539" s="356">
        <v>3</v>
      </c>
      <c r="AA539" s="356">
        <v>19</v>
      </c>
      <c r="AB539" s="369">
        <v>21</v>
      </c>
      <c r="AC539" s="332" t="s">
        <v>5139</v>
      </c>
      <c r="AD539" s="336" t="s">
        <v>2648</v>
      </c>
      <c r="AE539" s="277">
        <v>0</v>
      </c>
      <c r="AF539" s="277">
        <v>0</v>
      </c>
      <c r="AG539" s="277">
        <v>0</v>
      </c>
      <c r="AH539" s="334"/>
    </row>
    <row r="540" spans="1:34" s="283" customFormat="1" ht="71.25" customHeight="1" x14ac:dyDescent="0.2">
      <c r="A540" s="156">
        <v>537</v>
      </c>
      <c r="B540" s="43" t="s">
        <v>1710</v>
      </c>
      <c r="C540" s="295">
        <v>5</v>
      </c>
      <c r="D540" s="277" t="s">
        <v>140</v>
      </c>
      <c r="E540" s="332" t="s">
        <v>1441</v>
      </c>
      <c r="F540" s="403" t="s">
        <v>4100</v>
      </c>
      <c r="G540" s="325" t="s">
        <v>1149</v>
      </c>
      <c r="H540" s="335" t="s">
        <v>1150</v>
      </c>
      <c r="I540" s="298" t="s">
        <v>1151</v>
      </c>
      <c r="J540" s="332" t="s">
        <v>4101</v>
      </c>
      <c r="K540" s="323" t="s">
        <v>4102</v>
      </c>
      <c r="L540" s="359" t="s">
        <v>4103</v>
      </c>
      <c r="M540" s="330" t="s">
        <v>4104</v>
      </c>
      <c r="N540" s="332" t="s">
        <v>1153</v>
      </c>
      <c r="O540" s="332" t="s">
        <v>5140</v>
      </c>
      <c r="P540" s="277" t="s">
        <v>1153</v>
      </c>
      <c r="Q540" s="277">
        <v>1</v>
      </c>
      <c r="R540" s="333">
        <v>35000</v>
      </c>
      <c r="S540" s="333">
        <v>35000</v>
      </c>
      <c r="T540" s="279">
        <v>1</v>
      </c>
      <c r="U540" s="279">
        <v>1</v>
      </c>
      <c r="V540" s="279">
        <v>11</v>
      </c>
      <c r="W540" s="398" t="s">
        <v>644</v>
      </c>
      <c r="X540" s="279">
        <v>112</v>
      </c>
      <c r="Y540" s="279">
        <v>106</v>
      </c>
      <c r="Z540" s="279">
        <v>29</v>
      </c>
      <c r="AA540" s="279">
        <v>19</v>
      </c>
      <c r="AB540" s="452">
        <v>21</v>
      </c>
      <c r="AC540" s="332" t="s">
        <v>5141</v>
      </c>
      <c r="AD540" s="336" t="s">
        <v>2648</v>
      </c>
      <c r="AE540" s="277">
        <v>0</v>
      </c>
      <c r="AF540" s="277">
        <v>0</v>
      </c>
      <c r="AG540" s="277">
        <v>0</v>
      </c>
      <c r="AH540" s="306"/>
    </row>
    <row r="541" spans="1:34" s="283" customFormat="1" ht="79.5" customHeight="1" x14ac:dyDescent="0.2">
      <c r="A541" s="156">
        <v>538</v>
      </c>
      <c r="B541" s="43" t="s">
        <v>1710</v>
      </c>
      <c r="C541" s="295">
        <v>5</v>
      </c>
      <c r="D541" s="277" t="s">
        <v>140</v>
      </c>
      <c r="E541" s="332" t="s">
        <v>1441</v>
      </c>
      <c r="F541" s="403" t="s">
        <v>5142</v>
      </c>
      <c r="G541" s="325" t="s">
        <v>4318</v>
      </c>
      <c r="H541" s="335" t="s">
        <v>4319</v>
      </c>
      <c r="I541" s="298" t="s">
        <v>4320</v>
      </c>
      <c r="J541" s="332" t="s">
        <v>4321</v>
      </c>
      <c r="K541" s="323" t="s">
        <v>5143</v>
      </c>
      <c r="L541" s="359" t="s">
        <v>5144</v>
      </c>
      <c r="M541" s="336" t="s">
        <v>5145</v>
      </c>
      <c r="N541" s="332" t="s">
        <v>4325</v>
      </c>
      <c r="O541" s="332" t="s">
        <v>5146</v>
      </c>
      <c r="P541" s="277" t="s">
        <v>5147</v>
      </c>
      <c r="Q541" s="277">
        <v>1</v>
      </c>
      <c r="R541" s="333">
        <v>300000</v>
      </c>
      <c r="S541" s="333">
        <v>300000</v>
      </c>
      <c r="T541" s="279">
        <v>1</v>
      </c>
      <c r="U541" s="279">
        <v>1</v>
      </c>
      <c r="V541" s="279">
        <v>11</v>
      </c>
      <c r="W541" s="398" t="s">
        <v>634</v>
      </c>
      <c r="X541" s="279">
        <v>19</v>
      </c>
      <c r="Y541" s="279">
        <v>62</v>
      </c>
      <c r="Z541" s="279">
        <v>42</v>
      </c>
      <c r="AA541" s="279">
        <v>42</v>
      </c>
      <c r="AB541" s="452">
        <v>21</v>
      </c>
      <c r="AC541" s="332" t="s">
        <v>5148</v>
      </c>
      <c r="AD541" s="336" t="s">
        <v>2648</v>
      </c>
      <c r="AE541" s="277">
        <v>0</v>
      </c>
      <c r="AF541" s="277">
        <v>0</v>
      </c>
      <c r="AG541" s="277">
        <v>0</v>
      </c>
      <c r="AH541" s="306"/>
    </row>
    <row r="542" spans="1:34" s="283" customFormat="1" ht="68.25" customHeight="1" x14ac:dyDescent="0.2">
      <c r="A542" s="156">
        <v>539</v>
      </c>
      <c r="B542" s="43" t="s">
        <v>1710</v>
      </c>
      <c r="C542" s="295">
        <v>5</v>
      </c>
      <c r="D542" s="277" t="s">
        <v>140</v>
      </c>
      <c r="E542" s="332" t="s">
        <v>1441</v>
      </c>
      <c r="F542" s="403" t="s">
        <v>5149</v>
      </c>
      <c r="G542" s="325" t="s">
        <v>5150</v>
      </c>
      <c r="H542" s="335" t="s">
        <v>5151</v>
      </c>
      <c r="I542" s="298" t="s">
        <v>5152</v>
      </c>
      <c r="J542" s="332" t="s">
        <v>5153</v>
      </c>
      <c r="K542" s="323" t="s">
        <v>5154</v>
      </c>
      <c r="L542" s="338"/>
      <c r="M542" s="336"/>
      <c r="N542" s="332" t="s">
        <v>5155</v>
      </c>
      <c r="O542" s="332" t="s">
        <v>5156</v>
      </c>
      <c r="P542" s="277" t="s">
        <v>5157</v>
      </c>
      <c r="Q542" s="277">
        <v>1</v>
      </c>
      <c r="R542" s="408">
        <v>45000</v>
      </c>
      <c r="S542" s="408">
        <v>45000</v>
      </c>
      <c r="T542" s="279">
        <v>1</v>
      </c>
      <c r="U542" s="279">
        <v>1</v>
      </c>
      <c r="V542" s="279">
        <v>11</v>
      </c>
      <c r="W542" s="398" t="s">
        <v>672</v>
      </c>
      <c r="X542" s="279">
        <v>96</v>
      </c>
      <c r="Y542" s="279">
        <v>19</v>
      </c>
      <c r="Z542" s="279">
        <v>19</v>
      </c>
      <c r="AA542" s="279">
        <v>19</v>
      </c>
      <c r="AB542" s="452">
        <v>21</v>
      </c>
      <c r="AC542" s="332" t="s">
        <v>5158</v>
      </c>
      <c r="AD542" s="336" t="s">
        <v>2648</v>
      </c>
      <c r="AE542" s="277">
        <v>0</v>
      </c>
      <c r="AF542" s="277">
        <v>0</v>
      </c>
      <c r="AG542" s="277">
        <v>0</v>
      </c>
      <c r="AH542" s="306"/>
    </row>
    <row r="543" spans="1:34" s="283" customFormat="1" ht="75" customHeight="1" x14ac:dyDescent="0.2">
      <c r="A543" s="156">
        <v>540</v>
      </c>
      <c r="B543" s="43" t="s">
        <v>1710</v>
      </c>
      <c r="C543" s="295">
        <v>5</v>
      </c>
      <c r="D543" s="277" t="s">
        <v>140</v>
      </c>
      <c r="E543" s="332" t="s">
        <v>1441</v>
      </c>
      <c r="F543" s="403" t="s">
        <v>5159</v>
      </c>
      <c r="G543" s="325" t="s">
        <v>5160</v>
      </c>
      <c r="H543" s="335" t="s">
        <v>1781</v>
      </c>
      <c r="I543" s="541" t="s">
        <v>1782</v>
      </c>
      <c r="J543" s="332" t="s">
        <v>5161</v>
      </c>
      <c r="K543" s="323" t="s">
        <v>5162</v>
      </c>
      <c r="L543" s="359" t="s">
        <v>5163</v>
      </c>
      <c r="M543" s="330" t="s">
        <v>5164</v>
      </c>
      <c r="N543" s="332" t="s">
        <v>1784</v>
      </c>
      <c r="O543" s="332" t="s">
        <v>5165</v>
      </c>
      <c r="P543" s="277" t="s">
        <v>5166</v>
      </c>
      <c r="Q543" s="277">
        <v>1</v>
      </c>
      <c r="R543" s="333">
        <v>27000</v>
      </c>
      <c r="S543" s="333">
        <v>27000</v>
      </c>
      <c r="T543" s="279">
        <v>1</v>
      </c>
      <c r="U543" s="279">
        <v>1</v>
      </c>
      <c r="V543" s="279">
        <v>11</v>
      </c>
      <c r="W543" s="398" t="s">
        <v>630</v>
      </c>
      <c r="X543" s="279">
        <v>8</v>
      </c>
      <c r="Y543" s="279">
        <v>41</v>
      </c>
      <c r="Z543" s="279">
        <v>19</v>
      </c>
      <c r="AA543" s="279">
        <v>19</v>
      </c>
      <c r="AB543" s="452">
        <v>21</v>
      </c>
      <c r="AC543" s="332" t="s">
        <v>5167</v>
      </c>
      <c r="AD543" s="336" t="s">
        <v>2648</v>
      </c>
      <c r="AE543" s="277">
        <v>0</v>
      </c>
      <c r="AF543" s="277">
        <v>0</v>
      </c>
      <c r="AG543" s="277">
        <v>0</v>
      </c>
      <c r="AH543" s="306"/>
    </row>
    <row r="544" spans="1:34" s="283" customFormat="1" ht="84" customHeight="1" x14ac:dyDescent="0.2">
      <c r="A544" s="156">
        <v>541</v>
      </c>
      <c r="B544" s="43" t="s">
        <v>1710</v>
      </c>
      <c r="C544" s="295">
        <v>5</v>
      </c>
      <c r="D544" s="277" t="s">
        <v>140</v>
      </c>
      <c r="E544" s="332" t="s">
        <v>1441</v>
      </c>
      <c r="F544" s="409" t="s">
        <v>5168</v>
      </c>
      <c r="G544" s="325" t="s">
        <v>5169</v>
      </c>
      <c r="H544" s="335" t="s">
        <v>5170</v>
      </c>
      <c r="I544" s="298" t="s">
        <v>5171</v>
      </c>
      <c r="J544" s="332" t="s">
        <v>5172</v>
      </c>
      <c r="K544" s="323" t="s">
        <v>5173</v>
      </c>
      <c r="L544" s="359" t="s">
        <v>5174</v>
      </c>
      <c r="M544" s="330" t="s">
        <v>5175</v>
      </c>
      <c r="N544" s="332" t="s">
        <v>5176</v>
      </c>
      <c r="O544" s="332" t="s">
        <v>5177</v>
      </c>
      <c r="P544" s="277" t="s">
        <v>5116</v>
      </c>
      <c r="Q544" s="277">
        <v>1</v>
      </c>
      <c r="R544" s="333">
        <v>35000</v>
      </c>
      <c r="S544" s="333">
        <v>35000</v>
      </c>
      <c r="T544" s="279">
        <v>1</v>
      </c>
      <c r="U544" s="279">
        <v>1</v>
      </c>
      <c r="V544" s="279">
        <v>11</v>
      </c>
      <c r="W544" s="398" t="s">
        <v>672</v>
      </c>
      <c r="X544" s="279">
        <v>95</v>
      </c>
      <c r="Y544" s="279">
        <v>19</v>
      </c>
      <c r="Z544" s="279">
        <v>3</v>
      </c>
      <c r="AA544" s="279">
        <v>19</v>
      </c>
      <c r="AB544" s="452">
        <v>21</v>
      </c>
      <c r="AC544" s="396" t="s">
        <v>5178</v>
      </c>
      <c r="AD544" s="336" t="s">
        <v>2648</v>
      </c>
      <c r="AE544" s="277">
        <v>0</v>
      </c>
      <c r="AF544" s="277">
        <v>0</v>
      </c>
      <c r="AG544" s="277">
        <v>0</v>
      </c>
      <c r="AH544" s="306"/>
    </row>
    <row r="545" spans="1:34" s="358" customFormat="1" ht="57.75" customHeight="1" x14ac:dyDescent="0.2">
      <c r="A545" s="156">
        <v>542</v>
      </c>
      <c r="B545" s="43" t="s">
        <v>1710</v>
      </c>
      <c r="C545" s="277">
        <v>5</v>
      </c>
      <c r="D545" s="277" t="s">
        <v>140</v>
      </c>
      <c r="E545" s="332" t="s">
        <v>1441</v>
      </c>
      <c r="F545" s="403" t="s">
        <v>5179</v>
      </c>
      <c r="G545" s="325" t="s">
        <v>5180</v>
      </c>
      <c r="H545" s="335" t="s">
        <v>5181</v>
      </c>
      <c r="I545" s="298" t="s">
        <v>5182</v>
      </c>
      <c r="J545" s="332" t="s">
        <v>5183</v>
      </c>
      <c r="K545" s="323" t="s">
        <v>5184</v>
      </c>
      <c r="L545" s="359" t="s">
        <v>5185</v>
      </c>
      <c r="M545" s="336"/>
      <c r="N545" s="332" t="s">
        <v>5186</v>
      </c>
      <c r="O545" s="332" t="s">
        <v>5187</v>
      </c>
      <c r="P545" s="277" t="s">
        <v>5116</v>
      </c>
      <c r="Q545" s="277">
        <v>1</v>
      </c>
      <c r="R545" s="333">
        <v>5000</v>
      </c>
      <c r="S545" s="333">
        <v>5000</v>
      </c>
      <c r="T545" s="356">
        <v>1</v>
      </c>
      <c r="U545" s="356">
        <v>1</v>
      </c>
      <c r="V545" s="356">
        <v>11</v>
      </c>
      <c r="W545" s="325" t="s">
        <v>638</v>
      </c>
      <c r="X545" s="356">
        <v>41</v>
      </c>
      <c r="Y545" s="356">
        <v>19</v>
      </c>
      <c r="Z545" s="356">
        <v>41</v>
      </c>
      <c r="AA545" s="356">
        <v>41</v>
      </c>
      <c r="AB545" s="369">
        <v>21</v>
      </c>
      <c r="AC545" s="332" t="s">
        <v>5178</v>
      </c>
      <c r="AD545" s="336" t="s">
        <v>2648</v>
      </c>
      <c r="AE545" s="277">
        <v>0</v>
      </c>
      <c r="AF545" s="277">
        <v>0</v>
      </c>
      <c r="AG545" s="277">
        <v>0</v>
      </c>
      <c r="AH545" s="334"/>
    </row>
    <row r="546" spans="1:34" s="283" customFormat="1" ht="87.75" customHeight="1" x14ac:dyDescent="0.2">
      <c r="A546" s="156">
        <v>543</v>
      </c>
      <c r="B546" s="43" t="s">
        <v>1710</v>
      </c>
      <c r="C546" s="295">
        <v>5</v>
      </c>
      <c r="D546" s="277" t="s">
        <v>140</v>
      </c>
      <c r="E546" s="332" t="s">
        <v>1441</v>
      </c>
      <c r="F546" s="403" t="s">
        <v>5188</v>
      </c>
      <c r="G546" s="325" t="s">
        <v>5189</v>
      </c>
      <c r="H546" s="335" t="s">
        <v>5190</v>
      </c>
      <c r="I546" s="298" t="s">
        <v>5191</v>
      </c>
      <c r="J546" s="332" t="s">
        <v>5192</v>
      </c>
      <c r="K546" s="323" t="s">
        <v>5193</v>
      </c>
      <c r="L546" s="359" t="s">
        <v>5194</v>
      </c>
      <c r="M546" s="330" t="s">
        <v>5195</v>
      </c>
      <c r="N546" s="332" t="s">
        <v>5196</v>
      </c>
      <c r="O546" s="332" t="s">
        <v>5197</v>
      </c>
      <c r="P546" s="332" t="s">
        <v>5196</v>
      </c>
      <c r="Q546" s="277">
        <v>1</v>
      </c>
      <c r="R546" s="333">
        <v>19000</v>
      </c>
      <c r="S546" s="333">
        <v>19000</v>
      </c>
      <c r="T546" s="279">
        <v>1</v>
      </c>
      <c r="U546" s="279">
        <v>1</v>
      </c>
      <c r="V546" s="279">
        <v>11</v>
      </c>
      <c r="W546" s="398" t="s">
        <v>630</v>
      </c>
      <c r="X546" s="279">
        <v>16</v>
      </c>
      <c r="Y546" s="279">
        <v>41</v>
      </c>
      <c r="Z546" s="279">
        <v>5</v>
      </c>
      <c r="AA546" s="279">
        <v>5</v>
      </c>
      <c r="AB546" s="452">
        <v>21</v>
      </c>
      <c r="AC546" s="332" t="s">
        <v>5198</v>
      </c>
      <c r="AD546" s="336" t="s">
        <v>2648</v>
      </c>
      <c r="AE546" s="277">
        <v>0</v>
      </c>
      <c r="AF546" s="277">
        <v>0</v>
      </c>
      <c r="AG546" s="277">
        <v>0</v>
      </c>
      <c r="AH546" s="306"/>
    </row>
    <row r="547" spans="1:34" s="283" customFormat="1" ht="84.75" customHeight="1" x14ac:dyDescent="0.2">
      <c r="A547" s="156">
        <v>544</v>
      </c>
      <c r="B547" s="43" t="s">
        <v>1710</v>
      </c>
      <c r="C547" s="295">
        <v>5</v>
      </c>
      <c r="D547" s="277" t="s">
        <v>140</v>
      </c>
      <c r="E547" s="332" t="s">
        <v>1441</v>
      </c>
      <c r="F547" s="403" t="s">
        <v>5199</v>
      </c>
      <c r="G547" s="325" t="s">
        <v>4946</v>
      </c>
      <c r="H547" s="335" t="s">
        <v>4947</v>
      </c>
      <c r="I547" s="298" t="s">
        <v>4948</v>
      </c>
      <c r="J547" s="332" t="s">
        <v>4949</v>
      </c>
      <c r="K547" s="323" t="s">
        <v>4950</v>
      </c>
      <c r="L547" s="359" t="s">
        <v>4951</v>
      </c>
      <c r="M547" s="330" t="s">
        <v>4952</v>
      </c>
      <c r="N547" s="332" t="s">
        <v>4953</v>
      </c>
      <c r="O547" s="332" t="s">
        <v>5200</v>
      </c>
      <c r="P547" s="277" t="s">
        <v>5201</v>
      </c>
      <c r="Q547" s="277">
        <v>1</v>
      </c>
      <c r="R547" s="333">
        <v>35000</v>
      </c>
      <c r="S547" s="333">
        <v>35000</v>
      </c>
      <c r="T547" s="279">
        <v>1</v>
      </c>
      <c r="U547" s="279">
        <v>1</v>
      </c>
      <c r="V547" s="279">
        <v>11</v>
      </c>
      <c r="W547" s="398" t="s">
        <v>645</v>
      </c>
      <c r="X547" s="279">
        <v>99</v>
      </c>
      <c r="Y547" s="279">
        <v>19</v>
      </c>
      <c r="Z547" s="279">
        <v>10</v>
      </c>
      <c r="AA547" s="279">
        <v>12</v>
      </c>
      <c r="AB547" s="452">
        <v>21</v>
      </c>
      <c r="AC547" s="332" t="s">
        <v>5202</v>
      </c>
      <c r="AD547" s="336" t="s">
        <v>2648</v>
      </c>
      <c r="AE547" s="277">
        <v>0</v>
      </c>
      <c r="AF547" s="277">
        <v>0</v>
      </c>
      <c r="AG547" s="277">
        <v>0</v>
      </c>
      <c r="AH547" s="306"/>
    </row>
    <row r="548" spans="1:34" s="358" customFormat="1" ht="48.75" customHeight="1" x14ac:dyDescent="0.2">
      <c r="A548" s="156">
        <v>545</v>
      </c>
      <c r="B548" s="43" t="s">
        <v>1710</v>
      </c>
      <c r="C548" s="277">
        <v>5</v>
      </c>
      <c r="D548" s="277" t="s">
        <v>140</v>
      </c>
      <c r="E548" s="332" t="s">
        <v>1441</v>
      </c>
      <c r="F548" s="404" t="s">
        <v>4760</v>
      </c>
      <c r="G548" s="325" t="s">
        <v>4761</v>
      </c>
      <c r="H548" s="335" t="s">
        <v>4762</v>
      </c>
      <c r="I548" s="298" t="s">
        <v>4763</v>
      </c>
      <c r="J548" s="332" t="s">
        <v>4764</v>
      </c>
      <c r="K548" s="323" t="s">
        <v>4765</v>
      </c>
      <c r="L548" s="338" t="s">
        <v>4766</v>
      </c>
      <c r="M548" s="330" t="s">
        <v>4767</v>
      </c>
      <c r="N548" s="332" t="s">
        <v>4768</v>
      </c>
      <c r="O548" s="332" t="s">
        <v>5203</v>
      </c>
      <c r="P548" s="277" t="s">
        <v>4770</v>
      </c>
      <c r="Q548" s="277">
        <v>1</v>
      </c>
      <c r="R548" s="333">
        <v>10000</v>
      </c>
      <c r="S548" s="333">
        <v>10000</v>
      </c>
      <c r="T548" s="356">
        <v>1</v>
      </c>
      <c r="U548" s="356">
        <v>1</v>
      </c>
      <c r="V548" s="356">
        <v>11</v>
      </c>
      <c r="W548" s="325" t="s">
        <v>634</v>
      </c>
      <c r="X548" s="356">
        <v>62</v>
      </c>
      <c r="Y548" s="356">
        <v>19</v>
      </c>
      <c r="Z548" s="356">
        <v>42</v>
      </c>
      <c r="AA548" s="356">
        <v>42</v>
      </c>
      <c r="AB548" s="369">
        <v>21</v>
      </c>
      <c r="AC548" s="332" t="s">
        <v>5178</v>
      </c>
      <c r="AD548" s="336" t="s">
        <v>2648</v>
      </c>
      <c r="AE548" s="277">
        <v>0</v>
      </c>
      <c r="AF548" s="277">
        <v>0</v>
      </c>
      <c r="AG548" s="277">
        <v>0</v>
      </c>
      <c r="AH548" s="334"/>
    </row>
    <row r="549" spans="1:34" s="358" customFormat="1" ht="74.25" customHeight="1" x14ac:dyDescent="0.2">
      <c r="A549" s="156">
        <v>546</v>
      </c>
      <c r="B549" s="43" t="s">
        <v>1710</v>
      </c>
      <c r="C549" s="277">
        <v>5</v>
      </c>
      <c r="D549" s="277" t="s">
        <v>140</v>
      </c>
      <c r="E549" s="332" t="s">
        <v>1441</v>
      </c>
      <c r="F549" s="403" t="s">
        <v>5204</v>
      </c>
      <c r="G549" s="325" t="s">
        <v>3952</v>
      </c>
      <c r="H549" s="335" t="s">
        <v>3953</v>
      </c>
      <c r="I549" s="298" t="s">
        <v>5205</v>
      </c>
      <c r="J549" s="332" t="s">
        <v>3955</v>
      </c>
      <c r="K549" s="323" t="s">
        <v>5206</v>
      </c>
      <c r="L549" s="359" t="s">
        <v>3957</v>
      </c>
      <c r="M549" s="330" t="s">
        <v>3958</v>
      </c>
      <c r="N549" s="332" t="s">
        <v>4300</v>
      </c>
      <c r="O549" s="332" t="s">
        <v>5207</v>
      </c>
      <c r="P549" s="332" t="s">
        <v>4300</v>
      </c>
      <c r="Q549" s="277">
        <v>1</v>
      </c>
      <c r="R549" s="333">
        <v>25000</v>
      </c>
      <c r="S549" s="333">
        <v>25000</v>
      </c>
      <c r="T549" s="356">
        <v>1</v>
      </c>
      <c r="U549" s="356">
        <v>1</v>
      </c>
      <c r="V549" s="356">
        <v>11</v>
      </c>
      <c r="W549" s="325" t="s">
        <v>668</v>
      </c>
      <c r="X549" s="356">
        <v>1</v>
      </c>
      <c r="Y549" s="356">
        <v>96</v>
      </c>
      <c r="Z549" s="356">
        <v>6</v>
      </c>
      <c r="AA549" s="356">
        <v>6</v>
      </c>
      <c r="AB549" s="369">
        <v>4</v>
      </c>
      <c r="AC549" s="332" t="s">
        <v>5208</v>
      </c>
      <c r="AD549" s="336" t="s">
        <v>2648</v>
      </c>
      <c r="AE549" s="277">
        <v>0</v>
      </c>
      <c r="AF549" s="277">
        <v>0</v>
      </c>
      <c r="AG549" s="277">
        <v>0</v>
      </c>
      <c r="AH549" s="334"/>
    </row>
    <row r="550" spans="1:34" s="283" customFormat="1" ht="78.75" x14ac:dyDescent="0.2">
      <c r="A550" s="156">
        <v>547</v>
      </c>
      <c r="B550" s="43" t="s">
        <v>1710</v>
      </c>
      <c r="C550" s="295">
        <v>5</v>
      </c>
      <c r="D550" s="295" t="s">
        <v>140</v>
      </c>
      <c r="E550" s="396" t="s">
        <v>1441</v>
      </c>
      <c r="F550" s="410" t="s">
        <v>5209</v>
      </c>
      <c r="G550" s="398" t="s">
        <v>4284</v>
      </c>
      <c r="H550" s="399" t="s">
        <v>4285</v>
      </c>
      <c r="I550" s="297" t="s">
        <v>4286</v>
      </c>
      <c r="J550" s="396" t="s">
        <v>4287</v>
      </c>
      <c r="K550" s="400" t="s">
        <v>4288</v>
      </c>
      <c r="L550" s="401" t="s">
        <v>4289</v>
      </c>
      <c r="M550" s="244"/>
      <c r="N550" s="396" t="s">
        <v>4290</v>
      </c>
      <c r="O550" s="396" t="s">
        <v>5210</v>
      </c>
      <c r="P550" s="295" t="s">
        <v>5116</v>
      </c>
      <c r="Q550" s="295">
        <v>1</v>
      </c>
      <c r="R550" s="333">
        <v>15000</v>
      </c>
      <c r="S550" s="333">
        <v>15000</v>
      </c>
      <c r="T550" s="279">
        <v>1</v>
      </c>
      <c r="U550" s="279">
        <v>1</v>
      </c>
      <c r="V550" s="279">
        <v>11</v>
      </c>
      <c r="W550" s="398" t="s">
        <v>626</v>
      </c>
      <c r="X550" s="279">
        <v>95</v>
      </c>
      <c r="Y550" s="279">
        <v>61</v>
      </c>
      <c r="Z550" s="279">
        <v>10</v>
      </c>
      <c r="AA550" s="279">
        <v>10</v>
      </c>
      <c r="AB550" s="452">
        <v>21</v>
      </c>
      <c r="AC550" s="396" t="s">
        <v>5211</v>
      </c>
      <c r="AD550" s="244" t="s">
        <v>2648</v>
      </c>
      <c r="AE550" s="295">
        <v>0</v>
      </c>
      <c r="AF550" s="295">
        <v>0</v>
      </c>
      <c r="AG550" s="295">
        <v>0</v>
      </c>
      <c r="AH550" s="306"/>
    </row>
    <row r="551" spans="1:34" s="283" customFormat="1" ht="126" x14ac:dyDescent="0.2">
      <c r="A551" s="156">
        <v>548</v>
      </c>
      <c r="B551" s="43" t="s">
        <v>1710</v>
      </c>
      <c r="C551" s="295">
        <v>5</v>
      </c>
      <c r="D551" s="277" t="s">
        <v>140</v>
      </c>
      <c r="E551" s="332" t="s">
        <v>1441</v>
      </c>
      <c r="F551" s="404" t="s">
        <v>5212</v>
      </c>
      <c r="G551" s="325" t="s">
        <v>2785</v>
      </c>
      <c r="H551" s="335" t="s">
        <v>3856</v>
      </c>
      <c r="I551" s="298" t="s">
        <v>2787</v>
      </c>
      <c r="J551" s="332" t="s">
        <v>2788</v>
      </c>
      <c r="K551" s="323" t="s">
        <v>3857</v>
      </c>
      <c r="L551" s="338" t="s">
        <v>3858</v>
      </c>
      <c r="M551" s="330" t="s">
        <v>2791</v>
      </c>
      <c r="N551" s="332" t="s">
        <v>3860</v>
      </c>
      <c r="O551" s="332" t="s">
        <v>5213</v>
      </c>
      <c r="P551" s="277" t="s">
        <v>2792</v>
      </c>
      <c r="Q551" s="277">
        <v>1</v>
      </c>
      <c r="R551" s="333">
        <v>30000</v>
      </c>
      <c r="S551" s="333">
        <v>30000</v>
      </c>
      <c r="T551" s="279">
        <v>1</v>
      </c>
      <c r="U551" s="279">
        <v>1</v>
      </c>
      <c r="V551" s="279">
        <v>11</v>
      </c>
      <c r="W551" s="398" t="s">
        <v>664</v>
      </c>
      <c r="X551" s="279">
        <v>8</v>
      </c>
      <c r="Y551" s="279">
        <v>75</v>
      </c>
      <c r="Z551" s="279">
        <v>31</v>
      </c>
      <c r="AA551" s="279">
        <v>19</v>
      </c>
      <c r="AB551" s="452">
        <v>21</v>
      </c>
      <c r="AC551" s="332" t="s">
        <v>5214</v>
      </c>
      <c r="AD551" s="336" t="s">
        <v>2648</v>
      </c>
      <c r="AE551" s="277">
        <v>0</v>
      </c>
      <c r="AF551" s="277">
        <v>0</v>
      </c>
      <c r="AG551" s="277">
        <v>0</v>
      </c>
      <c r="AH551" s="306"/>
    </row>
    <row r="552" spans="1:34" s="358" customFormat="1" ht="81" customHeight="1" x14ac:dyDescent="0.2">
      <c r="A552" s="156">
        <v>549</v>
      </c>
      <c r="B552" s="43" t="s">
        <v>1710</v>
      </c>
      <c r="C552" s="277">
        <v>5</v>
      </c>
      <c r="D552" s="277" t="s">
        <v>140</v>
      </c>
      <c r="E552" s="332" t="s">
        <v>1441</v>
      </c>
      <c r="F552" s="404" t="s">
        <v>5215</v>
      </c>
      <c r="G552" s="325" t="s">
        <v>1760</v>
      </c>
      <c r="H552" s="335" t="s">
        <v>1939</v>
      </c>
      <c r="I552" s="298" t="s">
        <v>1761</v>
      </c>
      <c r="J552" s="332" t="s">
        <v>5216</v>
      </c>
      <c r="K552" s="323" t="s">
        <v>5217</v>
      </c>
      <c r="L552" s="359" t="s">
        <v>1942</v>
      </c>
      <c r="M552" s="330" t="s">
        <v>1943</v>
      </c>
      <c r="N552" s="332" t="s">
        <v>1763</v>
      </c>
      <c r="O552" s="332" t="s">
        <v>5218</v>
      </c>
      <c r="P552" s="277" t="s">
        <v>1763</v>
      </c>
      <c r="Q552" s="277">
        <v>1</v>
      </c>
      <c r="R552" s="333">
        <v>30000</v>
      </c>
      <c r="S552" s="333">
        <v>30000</v>
      </c>
      <c r="T552" s="356">
        <v>1</v>
      </c>
      <c r="U552" s="356">
        <v>1</v>
      </c>
      <c r="V552" s="356">
        <v>11</v>
      </c>
      <c r="W552" s="325" t="s">
        <v>672</v>
      </c>
      <c r="X552" s="356">
        <v>8</v>
      </c>
      <c r="Y552" s="356">
        <v>19</v>
      </c>
      <c r="Z552" s="356">
        <v>19</v>
      </c>
      <c r="AA552" s="356">
        <v>19</v>
      </c>
      <c r="AB552" s="369">
        <v>21</v>
      </c>
      <c r="AC552" s="332" t="s">
        <v>5219</v>
      </c>
      <c r="AD552" s="336" t="s">
        <v>2648</v>
      </c>
      <c r="AE552" s="277">
        <v>0</v>
      </c>
      <c r="AF552" s="277">
        <v>0</v>
      </c>
      <c r="AG552" s="277">
        <v>0</v>
      </c>
      <c r="AH552" s="334"/>
    </row>
    <row r="553" spans="1:34" s="358" customFormat="1" ht="56.25" customHeight="1" x14ac:dyDescent="0.2">
      <c r="A553" s="156">
        <v>550</v>
      </c>
      <c r="B553" s="43" t="s">
        <v>1710</v>
      </c>
      <c r="C553" s="277">
        <v>5</v>
      </c>
      <c r="D553" s="277" t="s">
        <v>140</v>
      </c>
      <c r="E553" s="332" t="s">
        <v>1441</v>
      </c>
      <c r="F553" s="404" t="s">
        <v>5220</v>
      </c>
      <c r="G553" s="325" t="s">
        <v>5221</v>
      </c>
      <c r="H553" s="335" t="s">
        <v>5222</v>
      </c>
      <c r="I553" s="298" t="s">
        <v>5223</v>
      </c>
      <c r="J553" s="332" t="s">
        <v>5224</v>
      </c>
      <c r="K553" s="323" t="s">
        <v>5225</v>
      </c>
      <c r="L553" s="359" t="s">
        <v>5226</v>
      </c>
      <c r="M553" s="330" t="s">
        <v>5227</v>
      </c>
      <c r="N553" s="332" t="s">
        <v>5228</v>
      </c>
      <c r="O553" s="332" t="s">
        <v>5229</v>
      </c>
      <c r="P553" s="277" t="s">
        <v>5230</v>
      </c>
      <c r="Q553" s="277">
        <v>1</v>
      </c>
      <c r="R553" s="333">
        <v>38091</v>
      </c>
      <c r="S553" s="333">
        <v>38091</v>
      </c>
      <c r="T553" s="356">
        <v>1</v>
      </c>
      <c r="U553" s="356">
        <v>1</v>
      </c>
      <c r="V553" s="356">
        <v>11</v>
      </c>
      <c r="W553" s="325" t="s">
        <v>692</v>
      </c>
      <c r="X553" s="356">
        <v>99</v>
      </c>
      <c r="Y553" s="356">
        <v>19</v>
      </c>
      <c r="Z553" s="356">
        <v>20</v>
      </c>
      <c r="AA553" s="356">
        <v>20</v>
      </c>
      <c r="AB553" s="369">
        <v>21</v>
      </c>
      <c r="AC553" s="332" t="s">
        <v>5178</v>
      </c>
      <c r="AD553" s="336" t="s">
        <v>2648</v>
      </c>
      <c r="AE553" s="277">
        <v>0</v>
      </c>
      <c r="AF553" s="277">
        <v>0</v>
      </c>
      <c r="AG553" s="277">
        <v>0</v>
      </c>
      <c r="AH553" s="334"/>
    </row>
    <row r="554" spans="1:34" s="283" customFormat="1" ht="94.5" x14ac:dyDescent="0.2">
      <c r="A554" s="156">
        <v>551</v>
      </c>
      <c r="B554" s="43" t="s">
        <v>1710</v>
      </c>
      <c r="C554" s="295">
        <v>5</v>
      </c>
      <c r="D554" s="277" t="s">
        <v>140</v>
      </c>
      <c r="E554" s="332" t="s">
        <v>1441</v>
      </c>
      <c r="F554" s="404" t="s">
        <v>5231</v>
      </c>
      <c r="G554" s="325" t="s">
        <v>4362</v>
      </c>
      <c r="H554" s="335" t="s">
        <v>4363</v>
      </c>
      <c r="I554" s="298" t="s">
        <v>4364</v>
      </c>
      <c r="J554" s="332" t="s">
        <v>4365</v>
      </c>
      <c r="K554" s="323" t="s">
        <v>4366</v>
      </c>
      <c r="L554" s="359" t="s">
        <v>4367</v>
      </c>
      <c r="M554" s="330" t="s">
        <v>4368</v>
      </c>
      <c r="N554" s="332" t="s">
        <v>4369</v>
      </c>
      <c r="O554" s="332" t="s">
        <v>5232</v>
      </c>
      <c r="P554" s="277" t="s">
        <v>4369</v>
      </c>
      <c r="Q554" s="277">
        <v>1</v>
      </c>
      <c r="R554" s="411">
        <v>10000</v>
      </c>
      <c r="S554" s="411">
        <v>10000</v>
      </c>
      <c r="T554" s="279">
        <v>1</v>
      </c>
      <c r="U554" s="279">
        <v>1</v>
      </c>
      <c r="V554" s="279">
        <v>11</v>
      </c>
      <c r="W554" s="398" t="s">
        <v>632</v>
      </c>
      <c r="X554" s="279">
        <v>88</v>
      </c>
      <c r="Y554" s="279">
        <v>41</v>
      </c>
      <c r="Z554" s="279">
        <v>5</v>
      </c>
      <c r="AA554" s="279">
        <v>5</v>
      </c>
      <c r="AB554" s="452">
        <v>21</v>
      </c>
      <c r="AC554" s="332" t="s">
        <v>5233</v>
      </c>
      <c r="AD554" s="336" t="s">
        <v>2648</v>
      </c>
      <c r="AE554" s="277">
        <v>0</v>
      </c>
      <c r="AF554" s="277">
        <v>0</v>
      </c>
      <c r="AG554" s="277">
        <v>0</v>
      </c>
      <c r="AH554" s="306"/>
    </row>
    <row r="555" spans="1:34" s="283" customFormat="1" ht="110.25" x14ac:dyDescent="0.2">
      <c r="A555" s="156">
        <v>552</v>
      </c>
      <c r="B555" s="43" t="s">
        <v>1710</v>
      </c>
      <c r="C555" s="295">
        <v>5</v>
      </c>
      <c r="D555" s="277" t="s">
        <v>140</v>
      </c>
      <c r="E555" s="332" t="s">
        <v>1441</v>
      </c>
      <c r="F555" s="404" t="s">
        <v>5234</v>
      </c>
      <c r="G555" s="325" t="s">
        <v>5235</v>
      </c>
      <c r="H555" s="335" t="s">
        <v>13401</v>
      </c>
      <c r="I555" s="298" t="s">
        <v>5236</v>
      </c>
      <c r="J555" s="332" t="s">
        <v>4533</v>
      </c>
      <c r="K555" s="323" t="s">
        <v>5237</v>
      </c>
      <c r="L555" s="359" t="s">
        <v>5238</v>
      </c>
      <c r="M555" s="330" t="s">
        <v>5239</v>
      </c>
      <c r="N555" s="332" t="s">
        <v>5240</v>
      </c>
      <c r="O555" s="332" t="s">
        <v>5241</v>
      </c>
      <c r="P555" s="277" t="s">
        <v>5242</v>
      </c>
      <c r="Q555" s="277">
        <v>1</v>
      </c>
      <c r="R555" s="411">
        <v>15000</v>
      </c>
      <c r="S555" s="411">
        <v>15000</v>
      </c>
      <c r="T555" s="279">
        <v>1</v>
      </c>
      <c r="U555" s="279">
        <v>1</v>
      </c>
      <c r="V555" s="279">
        <v>11</v>
      </c>
      <c r="W555" s="398" t="s">
        <v>634</v>
      </c>
      <c r="X555" s="279">
        <v>62</v>
      </c>
      <c r="Y555" s="279">
        <v>41</v>
      </c>
      <c r="Z555" s="279">
        <v>42</v>
      </c>
      <c r="AA555" s="279">
        <v>42</v>
      </c>
      <c r="AB555" s="452">
        <v>21</v>
      </c>
      <c r="AC555" s="332" t="s">
        <v>5243</v>
      </c>
      <c r="AD555" s="336" t="s">
        <v>2648</v>
      </c>
      <c r="AE555" s="277">
        <v>0</v>
      </c>
      <c r="AF555" s="277">
        <v>0</v>
      </c>
      <c r="AG555" s="277">
        <v>0</v>
      </c>
      <c r="AH555" s="306"/>
    </row>
    <row r="556" spans="1:34" s="283" customFormat="1" ht="126" x14ac:dyDescent="0.2">
      <c r="A556" s="156">
        <v>553</v>
      </c>
      <c r="B556" s="43" t="s">
        <v>1710</v>
      </c>
      <c r="C556" s="295">
        <v>5</v>
      </c>
      <c r="D556" s="277" t="s">
        <v>140</v>
      </c>
      <c r="E556" s="332" t="s">
        <v>1441</v>
      </c>
      <c r="F556" s="404" t="s">
        <v>5244</v>
      </c>
      <c r="G556" s="325" t="s">
        <v>5245</v>
      </c>
      <c r="H556" s="335" t="s">
        <v>5246</v>
      </c>
      <c r="I556" s="298" t="s">
        <v>5247</v>
      </c>
      <c r="J556" s="332" t="s">
        <v>5248</v>
      </c>
      <c r="K556" s="323" t="s">
        <v>5249</v>
      </c>
      <c r="L556" s="359" t="s">
        <v>5250</v>
      </c>
      <c r="M556" s="330" t="s">
        <v>5251</v>
      </c>
      <c r="N556" s="332" t="s">
        <v>5252</v>
      </c>
      <c r="O556" s="332" t="s">
        <v>5253</v>
      </c>
      <c r="P556" s="277" t="s">
        <v>5116</v>
      </c>
      <c r="Q556" s="277">
        <v>1</v>
      </c>
      <c r="R556" s="411">
        <v>30000</v>
      </c>
      <c r="S556" s="411">
        <v>30000</v>
      </c>
      <c r="T556" s="279">
        <v>1</v>
      </c>
      <c r="U556" s="279">
        <v>1</v>
      </c>
      <c r="V556" s="279">
        <v>11</v>
      </c>
      <c r="W556" s="398" t="s">
        <v>638</v>
      </c>
      <c r="X556" s="279">
        <v>75</v>
      </c>
      <c r="Y556" s="279">
        <v>41</v>
      </c>
      <c r="Z556" s="279">
        <v>25</v>
      </c>
      <c r="AA556" s="279">
        <v>42</v>
      </c>
      <c r="AB556" s="452">
        <v>21</v>
      </c>
      <c r="AC556" s="332" t="s">
        <v>5254</v>
      </c>
      <c r="AD556" s="336" t="s">
        <v>2648</v>
      </c>
      <c r="AE556" s="277">
        <v>0</v>
      </c>
      <c r="AF556" s="277">
        <v>0</v>
      </c>
      <c r="AG556" s="277">
        <v>0</v>
      </c>
      <c r="AH556" s="306"/>
    </row>
    <row r="557" spans="1:34" s="358" customFormat="1" ht="94.5" x14ac:dyDescent="0.2">
      <c r="A557" s="156">
        <v>554</v>
      </c>
      <c r="B557" s="43" t="s">
        <v>1710</v>
      </c>
      <c r="C557" s="277">
        <v>5</v>
      </c>
      <c r="D557" s="277" t="s">
        <v>140</v>
      </c>
      <c r="E557" s="332" t="s">
        <v>1441</v>
      </c>
      <c r="F557" s="403" t="s">
        <v>4973</v>
      </c>
      <c r="G557" s="325" t="s">
        <v>4974</v>
      </c>
      <c r="H557" s="335" t="s">
        <v>4975</v>
      </c>
      <c r="I557" s="298" t="s">
        <v>4976</v>
      </c>
      <c r="J557" s="332" t="s">
        <v>4977</v>
      </c>
      <c r="K557" s="323" t="s">
        <v>4978</v>
      </c>
      <c r="L557" s="359" t="s">
        <v>4979</v>
      </c>
      <c r="M557" s="330" t="s">
        <v>4980</v>
      </c>
      <c r="N557" s="332" t="s">
        <v>4981</v>
      </c>
      <c r="O557" s="332" t="s">
        <v>5255</v>
      </c>
      <c r="P557" s="277" t="s">
        <v>5119</v>
      </c>
      <c r="Q557" s="277">
        <v>1</v>
      </c>
      <c r="R557" s="333">
        <v>25000</v>
      </c>
      <c r="S557" s="333">
        <v>25000</v>
      </c>
      <c r="T557" s="356">
        <v>1</v>
      </c>
      <c r="U557" s="356">
        <v>1</v>
      </c>
      <c r="V557" s="356">
        <v>11</v>
      </c>
      <c r="W557" s="325" t="s">
        <v>645</v>
      </c>
      <c r="X557" s="356">
        <v>99</v>
      </c>
      <c r="Y557" s="356">
        <v>19</v>
      </c>
      <c r="Z557" s="356">
        <v>20</v>
      </c>
      <c r="AA557" s="356">
        <v>10</v>
      </c>
      <c r="AB557" s="369">
        <v>21</v>
      </c>
      <c r="AC557" s="332" t="s">
        <v>5256</v>
      </c>
      <c r="AD557" s="336" t="s">
        <v>2648</v>
      </c>
      <c r="AE557" s="277">
        <v>0</v>
      </c>
      <c r="AF557" s="277">
        <v>0</v>
      </c>
      <c r="AG557" s="277">
        <v>0</v>
      </c>
      <c r="AH557" s="334"/>
    </row>
    <row r="558" spans="1:34" s="283" customFormat="1" ht="79.5" customHeight="1" x14ac:dyDescent="0.2">
      <c r="A558" s="156">
        <v>555</v>
      </c>
      <c r="B558" s="43" t="s">
        <v>1710</v>
      </c>
      <c r="C558" s="295">
        <v>5</v>
      </c>
      <c r="D558" s="277" t="s">
        <v>140</v>
      </c>
      <c r="E558" s="332" t="s">
        <v>1441</v>
      </c>
      <c r="F558" s="404" t="s">
        <v>5257</v>
      </c>
      <c r="G558" s="325" t="s">
        <v>5258</v>
      </c>
      <c r="H558" s="335" t="s">
        <v>5259</v>
      </c>
      <c r="I558" s="298" t="s">
        <v>5260</v>
      </c>
      <c r="J558" s="332" t="s">
        <v>5261</v>
      </c>
      <c r="K558" s="323" t="s">
        <v>5262</v>
      </c>
      <c r="L558" s="359" t="s">
        <v>5263</v>
      </c>
      <c r="M558" s="336"/>
      <c r="N558" s="332" t="s">
        <v>5264</v>
      </c>
      <c r="O558" s="332" t="s">
        <v>5265</v>
      </c>
      <c r="P558" s="277" t="s">
        <v>5116</v>
      </c>
      <c r="Q558" s="277">
        <v>1</v>
      </c>
      <c r="R558" s="333">
        <v>26000</v>
      </c>
      <c r="S558" s="333">
        <v>26000</v>
      </c>
      <c r="T558" s="279">
        <v>1</v>
      </c>
      <c r="U558" s="279">
        <v>1</v>
      </c>
      <c r="V558" s="279">
        <v>11</v>
      </c>
      <c r="W558" s="325" t="s">
        <v>645</v>
      </c>
      <c r="X558" s="279">
        <v>19</v>
      </c>
      <c r="Y558" s="279">
        <v>19</v>
      </c>
      <c r="Z558" s="279">
        <v>42</v>
      </c>
      <c r="AA558" s="279">
        <v>42</v>
      </c>
      <c r="AB558" s="452">
        <v>21</v>
      </c>
      <c r="AC558" s="332" t="s">
        <v>5266</v>
      </c>
      <c r="AD558" s="336" t="s">
        <v>2648</v>
      </c>
      <c r="AE558" s="277">
        <v>0</v>
      </c>
      <c r="AF558" s="277">
        <v>0</v>
      </c>
      <c r="AG558" s="277">
        <v>0</v>
      </c>
      <c r="AH558" s="306"/>
    </row>
    <row r="559" spans="1:34" s="283" customFormat="1" ht="79.5" customHeight="1" x14ac:dyDescent="0.2">
      <c r="A559" s="156">
        <v>556</v>
      </c>
      <c r="B559" s="43" t="s">
        <v>1710</v>
      </c>
      <c r="C559" s="295">
        <v>5</v>
      </c>
      <c r="D559" s="277" t="s">
        <v>140</v>
      </c>
      <c r="E559" s="332" t="s">
        <v>1441</v>
      </c>
      <c r="F559" s="404" t="s">
        <v>5062</v>
      </c>
      <c r="G559" s="325" t="s">
        <v>5267</v>
      </c>
      <c r="H559" s="335" t="s">
        <v>5064</v>
      </c>
      <c r="I559" s="325" t="s">
        <v>5065</v>
      </c>
      <c r="J559" s="332" t="s">
        <v>5066</v>
      </c>
      <c r="K559" s="323" t="s">
        <v>5067</v>
      </c>
      <c r="L559" s="359" t="s">
        <v>5068</v>
      </c>
      <c r="M559" s="336"/>
      <c r="N559" s="332" t="s">
        <v>5069</v>
      </c>
      <c r="O559" s="332" t="s">
        <v>5268</v>
      </c>
      <c r="P559" s="277" t="s">
        <v>5071</v>
      </c>
      <c r="Q559" s="277">
        <v>1</v>
      </c>
      <c r="R559" s="412">
        <v>35000</v>
      </c>
      <c r="S559" s="412">
        <v>35000</v>
      </c>
      <c r="T559" s="279">
        <v>1</v>
      </c>
      <c r="U559" s="279">
        <v>1</v>
      </c>
      <c r="V559" s="279">
        <v>11</v>
      </c>
      <c r="W559" s="398" t="s">
        <v>626</v>
      </c>
      <c r="X559" s="279">
        <v>61</v>
      </c>
      <c r="Y559" s="279">
        <v>41</v>
      </c>
      <c r="Z559" s="279">
        <v>3</v>
      </c>
      <c r="AA559" s="279">
        <v>42</v>
      </c>
      <c r="AB559" s="452">
        <v>21</v>
      </c>
      <c r="AC559" s="332" t="s">
        <v>5269</v>
      </c>
      <c r="AD559" s="336" t="s">
        <v>2648</v>
      </c>
      <c r="AE559" s="277">
        <v>0</v>
      </c>
      <c r="AF559" s="277">
        <v>0</v>
      </c>
      <c r="AG559" s="277">
        <v>0</v>
      </c>
      <c r="AH559" s="306"/>
    </row>
    <row r="560" spans="1:34" s="283" customFormat="1" ht="141.75" x14ac:dyDescent="0.2">
      <c r="A560" s="156">
        <v>557</v>
      </c>
      <c r="B560" s="43" t="s">
        <v>1710</v>
      </c>
      <c r="C560" s="295">
        <v>5</v>
      </c>
      <c r="D560" s="277" t="s">
        <v>140</v>
      </c>
      <c r="E560" s="332" t="s">
        <v>1441</v>
      </c>
      <c r="F560" s="404" t="s">
        <v>5270</v>
      </c>
      <c r="G560" s="325" t="s">
        <v>5271</v>
      </c>
      <c r="H560" s="335" t="s">
        <v>5272</v>
      </c>
      <c r="I560" s="298" t="s">
        <v>5273</v>
      </c>
      <c r="J560" s="332" t="s">
        <v>5274</v>
      </c>
      <c r="K560" s="323" t="s">
        <v>5275</v>
      </c>
      <c r="L560" s="359" t="s">
        <v>5276</v>
      </c>
      <c r="M560" s="330" t="s">
        <v>5277</v>
      </c>
      <c r="N560" s="332" t="s">
        <v>5278</v>
      </c>
      <c r="O560" s="332" t="s">
        <v>5279</v>
      </c>
      <c r="P560" s="277" t="s">
        <v>5116</v>
      </c>
      <c r="Q560" s="277">
        <v>1</v>
      </c>
      <c r="R560" s="333">
        <v>11000</v>
      </c>
      <c r="S560" s="333">
        <v>11000</v>
      </c>
      <c r="T560" s="279">
        <v>1</v>
      </c>
      <c r="U560" s="279">
        <v>1</v>
      </c>
      <c r="V560" s="279">
        <v>11</v>
      </c>
      <c r="W560" s="398" t="s">
        <v>642</v>
      </c>
      <c r="X560" s="279">
        <v>61</v>
      </c>
      <c r="Y560" s="279">
        <v>41</v>
      </c>
      <c r="Z560" s="279">
        <v>42</v>
      </c>
      <c r="AA560" s="279">
        <v>42</v>
      </c>
      <c r="AB560" s="452">
        <v>21</v>
      </c>
      <c r="AC560" s="332" t="s">
        <v>5280</v>
      </c>
      <c r="AD560" s="336" t="s">
        <v>2648</v>
      </c>
      <c r="AE560" s="277">
        <v>0</v>
      </c>
      <c r="AF560" s="277">
        <v>0</v>
      </c>
      <c r="AG560" s="277">
        <v>0</v>
      </c>
      <c r="AH560" s="306"/>
    </row>
    <row r="561" spans="1:34" s="283" customFormat="1" ht="69.75" customHeight="1" x14ac:dyDescent="0.2">
      <c r="A561" s="156">
        <v>558</v>
      </c>
      <c r="B561" s="43" t="s">
        <v>1710</v>
      </c>
      <c r="C561" s="295">
        <v>5</v>
      </c>
      <c r="D561" s="277" t="s">
        <v>140</v>
      </c>
      <c r="E561" s="332" t="s">
        <v>1441</v>
      </c>
      <c r="F561" s="403" t="s">
        <v>5281</v>
      </c>
      <c r="G561" s="325" t="s">
        <v>5282</v>
      </c>
      <c r="H561" s="335" t="s">
        <v>2650</v>
      </c>
      <c r="I561" s="298" t="s">
        <v>5283</v>
      </c>
      <c r="J561" s="332" t="s">
        <v>5284</v>
      </c>
      <c r="K561" s="323" t="s">
        <v>5285</v>
      </c>
      <c r="L561" s="359" t="s">
        <v>5286</v>
      </c>
      <c r="M561" s="330" t="s">
        <v>2663</v>
      </c>
      <c r="N561" s="332" t="s">
        <v>5287</v>
      </c>
      <c r="O561" s="332" t="s">
        <v>5288</v>
      </c>
      <c r="P561" s="277" t="s">
        <v>5116</v>
      </c>
      <c r="Q561" s="277">
        <v>1</v>
      </c>
      <c r="R561" s="412">
        <v>60000</v>
      </c>
      <c r="S561" s="412">
        <v>60000</v>
      </c>
      <c r="T561" s="279">
        <v>1</v>
      </c>
      <c r="U561" s="279">
        <v>1</v>
      </c>
      <c r="V561" s="279">
        <v>11</v>
      </c>
      <c r="W561" s="398" t="s">
        <v>634</v>
      </c>
      <c r="X561" s="279">
        <v>62</v>
      </c>
      <c r="Y561" s="279">
        <v>41</v>
      </c>
      <c r="Z561" s="279">
        <v>42</v>
      </c>
      <c r="AA561" s="279">
        <v>42</v>
      </c>
      <c r="AB561" s="452">
        <v>21</v>
      </c>
      <c r="AC561" s="332" t="s">
        <v>5289</v>
      </c>
      <c r="AD561" s="336" t="s">
        <v>2648</v>
      </c>
      <c r="AE561" s="277">
        <v>0</v>
      </c>
      <c r="AF561" s="277">
        <v>0</v>
      </c>
      <c r="AG561" s="277">
        <v>0</v>
      </c>
      <c r="AH561" s="306"/>
    </row>
    <row r="562" spans="1:34" s="283" customFormat="1" ht="72" customHeight="1" x14ac:dyDescent="0.2">
      <c r="A562" s="156">
        <v>559</v>
      </c>
      <c r="B562" s="43" t="s">
        <v>1710</v>
      </c>
      <c r="C562" s="295">
        <v>5</v>
      </c>
      <c r="D562" s="277" t="s">
        <v>140</v>
      </c>
      <c r="E562" s="332" t="s">
        <v>1441</v>
      </c>
      <c r="F562" s="404" t="s">
        <v>5290</v>
      </c>
      <c r="G562" s="325" t="s">
        <v>5291</v>
      </c>
      <c r="H562" s="335" t="s">
        <v>5292</v>
      </c>
      <c r="I562" s="298" t="s">
        <v>5293</v>
      </c>
      <c r="J562" s="332" t="s">
        <v>5294</v>
      </c>
      <c r="K562" s="323" t="s">
        <v>5295</v>
      </c>
      <c r="L562" s="359" t="s">
        <v>5296</v>
      </c>
      <c r="M562" s="330" t="s">
        <v>5297</v>
      </c>
      <c r="N562" s="332" t="s">
        <v>5298</v>
      </c>
      <c r="O562" s="332" t="s">
        <v>5299</v>
      </c>
      <c r="P562" s="277" t="s">
        <v>5298</v>
      </c>
      <c r="Q562" s="277">
        <v>1</v>
      </c>
      <c r="R562" s="333">
        <v>16000</v>
      </c>
      <c r="S562" s="333">
        <v>16000</v>
      </c>
      <c r="T562" s="279">
        <v>1</v>
      </c>
      <c r="U562" s="279">
        <v>1</v>
      </c>
      <c r="V562" s="279">
        <v>11</v>
      </c>
      <c r="W562" s="398" t="s">
        <v>160</v>
      </c>
      <c r="X562" s="279">
        <v>61</v>
      </c>
      <c r="Y562" s="279">
        <v>41</v>
      </c>
      <c r="Z562" s="279">
        <v>42</v>
      </c>
      <c r="AA562" s="279">
        <v>42</v>
      </c>
      <c r="AB562" s="452">
        <v>21</v>
      </c>
      <c r="AC562" s="332" t="s">
        <v>5300</v>
      </c>
      <c r="AD562" s="336" t="s">
        <v>2648</v>
      </c>
      <c r="AE562" s="277">
        <v>0</v>
      </c>
      <c r="AF562" s="277">
        <v>0</v>
      </c>
      <c r="AG562" s="277">
        <v>0</v>
      </c>
      <c r="AH562" s="306"/>
    </row>
    <row r="563" spans="1:34" s="283" customFormat="1" ht="57.75" customHeight="1" x14ac:dyDescent="0.2">
      <c r="A563" s="156">
        <v>560</v>
      </c>
      <c r="B563" s="43" t="s">
        <v>1710</v>
      </c>
      <c r="C563" s="295">
        <v>5</v>
      </c>
      <c r="D563" s="277" t="s">
        <v>140</v>
      </c>
      <c r="E563" s="332" t="s">
        <v>1441</v>
      </c>
      <c r="F563" s="404" t="s">
        <v>5301</v>
      </c>
      <c r="G563" s="325" t="s">
        <v>5302</v>
      </c>
      <c r="H563" s="335" t="s">
        <v>5303</v>
      </c>
      <c r="I563" s="298" t="s">
        <v>5302</v>
      </c>
      <c r="J563" s="332" t="s">
        <v>5304</v>
      </c>
      <c r="K563" s="323" t="s">
        <v>5305</v>
      </c>
      <c r="L563" s="359" t="s">
        <v>5306</v>
      </c>
      <c r="M563" s="336" t="s">
        <v>5307</v>
      </c>
      <c r="N563" s="332" t="s">
        <v>5308</v>
      </c>
      <c r="O563" s="332" t="s">
        <v>5309</v>
      </c>
      <c r="P563" s="277" t="s">
        <v>5308</v>
      </c>
      <c r="Q563" s="277">
        <v>1</v>
      </c>
      <c r="R563" s="405">
        <v>20000</v>
      </c>
      <c r="S563" s="405">
        <v>20000</v>
      </c>
      <c r="T563" s="279">
        <v>1</v>
      </c>
      <c r="U563" s="279">
        <v>1</v>
      </c>
      <c r="V563" s="279">
        <v>11</v>
      </c>
      <c r="W563" s="398" t="s">
        <v>634</v>
      </c>
      <c r="X563" s="279">
        <v>62</v>
      </c>
      <c r="Y563" s="279">
        <v>19</v>
      </c>
      <c r="Z563" s="279">
        <v>42</v>
      </c>
      <c r="AA563" s="279">
        <v>16</v>
      </c>
      <c r="AB563" s="452">
        <v>21</v>
      </c>
      <c r="AC563" s="332" t="s">
        <v>5310</v>
      </c>
      <c r="AD563" s="336" t="s">
        <v>2648</v>
      </c>
      <c r="AE563" s="277">
        <v>0</v>
      </c>
      <c r="AF563" s="277">
        <v>0</v>
      </c>
      <c r="AG563" s="277">
        <v>0</v>
      </c>
      <c r="AH563" s="306"/>
    </row>
    <row r="564" spans="1:34" s="283" customFormat="1" ht="94.5" x14ac:dyDescent="0.2">
      <c r="A564" s="156">
        <v>561</v>
      </c>
      <c r="B564" s="43" t="s">
        <v>1710</v>
      </c>
      <c r="C564" s="295">
        <v>5</v>
      </c>
      <c r="D564" s="277" t="s">
        <v>140</v>
      </c>
      <c r="E564" s="332" t="s">
        <v>1441</v>
      </c>
      <c r="F564" s="404" t="s">
        <v>5311</v>
      </c>
      <c r="G564" s="325" t="s">
        <v>4490</v>
      </c>
      <c r="H564" s="335" t="s">
        <v>4491</v>
      </c>
      <c r="I564" s="298" t="s">
        <v>4492</v>
      </c>
      <c r="J564" s="332" t="s">
        <v>4493</v>
      </c>
      <c r="K564" s="323" t="s">
        <v>5312</v>
      </c>
      <c r="L564" s="359" t="s">
        <v>4495</v>
      </c>
      <c r="M564" s="330" t="s">
        <v>4496</v>
      </c>
      <c r="N564" s="332" t="s">
        <v>4497</v>
      </c>
      <c r="O564" s="332" t="s">
        <v>5313</v>
      </c>
      <c r="P564" s="277" t="s">
        <v>4497</v>
      </c>
      <c r="Q564" s="277">
        <v>1</v>
      </c>
      <c r="R564" s="333">
        <v>35000</v>
      </c>
      <c r="S564" s="333">
        <v>35000</v>
      </c>
      <c r="T564" s="279">
        <v>1</v>
      </c>
      <c r="U564" s="279">
        <v>1</v>
      </c>
      <c r="V564" s="279">
        <v>11</v>
      </c>
      <c r="W564" s="398" t="s">
        <v>626</v>
      </c>
      <c r="X564" s="279">
        <v>61</v>
      </c>
      <c r="Y564" s="279">
        <v>41</v>
      </c>
      <c r="Z564" s="279">
        <v>42</v>
      </c>
      <c r="AA564" s="279">
        <v>42</v>
      </c>
      <c r="AB564" s="452">
        <v>21</v>
      </c>
      <c r="AC564" s="332" t="s">
        <v>5314</v>
      </c>
      <c r="AD564" s="336" t="s">
        <v>2648</v>
      </c>
      <c r="AE564" s="277">
        <v>0</v>
      </c>
      <c r="AF564" s="277">
        <v>0</v>
      </c>
      <c r="AG564" s="277">
        <v>0</v>
      </c>
      <c r="AH564" s="306"/>
    </row>
    <row r="565" spans="1:34" s="283" customFormat="1" ht="94.5" x14ac:dyDescent="0.2">
      <c r="A565" s="156">
        <v>562</v>
      </c>
      <c r="B565" s="43" t="s">
        <v>1710</v>
      </c>
      <c r="C565" s="295">
        <v>5</v>
      </c>
      <c r="D565" s="277" t="s">
        <v>140</v>
      </c>
      <c r="E565" s="332" t="s">
        <v>1441</v>
      </c>
      <c r="F565" s="404" t="s">
        <v>5315</v>
      </c>
      <c r="G565" s="325" t="s">
        <v>4868</v>
      </c>
      <c r="H565" s="335" t="s">
        <v>4869</v>
      </c>
      <c r="I565" s="298" t="s">
        <v>4870</v>
      </c>
      <c r="J565" s="332" t="s">
        <v>4871</v>
      </c>
      <c r="K565" s="323" t="s">
        <v>4872</v>
      </c>
      <c r="L565" s="359" t="s">
        <v>4873</v>
      </c>
      <c r="M565" s="330" t="s">
        <v>4874</v>
      </c>
      <c r="N565" s="332" t="s">
        <v>3191</v>
      </c>
      <c r="O565" s="332" t="s">
        <v>5316</v>
      </c>
      <c r="P565" s="277" t="s">
        <v>4876</v>
      </c>
      <c r="Q565" s="277">
        <v>1</v>
      </c>
      <c r="R565" s="333">
        <v>13000</v>
      </c>
      <c r="S565" s="333">
        <v>13000</v>
      </c>
      <c r="T565" s="279">
        <v>1</v>
      </c>
      <c r="U565" s="279">
        <v>1</v>
      </c>
      <c r="V565" s="279">
        <v>11</v>
      </c>
      <c r="W565" s="398" t="s">
        <v>634</v>
      </c>
      <c r="X565" s="279">
        <v>62</v>
      </c>
      <c r="Y565" s="279">
        <v>61</v>
      </c>
      <c r="Z565" s="279">
        <v>42</v>
      </c>
      <c r="AA565" s="279">
        <v>42</v>
      </c>
      <c r="AB565" s="452">
        <v>21</v>
      </c>
      <c r="AC565" s="332" t="s">
        <v>5317</v>
      </c>
      <c r="AD565" s="336" t="s">
        <v>2648</v>
      </c>
      <c r="AE565" s="277">
        <v>0</v>
      </c>
      <c r="AF565" s="277">
        <v>0</v>
      </c>
      <c r="AG565" s="277">
        <v>0</v>
      </c>
      <c r="AH565" s="306"/>
    </row>
    <row r="566" spans="1:34" s="358" customFormat="1" ht="66.75" customHeight="1" x14ac:dyDescent="0.2">
      <c r="A566" s="156">
        <v>563</v>
      </c>
      <c r="B566" s="43" t="s">
        <v>1710</v>
      </c>
      <c r="C566" s="277">
        <v>5</v>
      </c>
      <c r="D566" s="277" t="s">
        <v>140</v>
      </c>
      <c r="E566" s="332" t="s">
        <v>1441</v>
      </c>
      <c r="F566" s="404" t="s">
        <v>5318</v>
      </c>
      <c r="G566" s="325" t="s">
        <v>5319</v>
      </c>
      <c r="H566" s="335" t="s">
        <v>5320</v>
      </c>
      <c r="I566" s="298" t="s">
        <v>5321</v>
      </c>
      <c r="J566" s="332" t="s">
        <v>5322</v>
      </c>
      <c r="K566" s="323" t="s">
        <v>5323</v>
      </c>
      <c r="L566" s="359" t="s">
        <v>5324</v>
      </c>
      <c r="M566" s="330" t="s">
        <v>5325</v>
      </c>
      <c r="N566" s="332" t="s">
        <v>5326</v>
      </c>
      <c r="O566" s="332" t="s">
        <v>5327</v>
      </c>
      <c r="P566" s="277" t="s">
        <v>5328</v>
      </c>
      <c r="Q566" s="277">
        <v>1</v>
      </c>
      <c r="R566" s="411">
        <v>7800</v>
      </c>
      <c r="S566" s="411">
        <v>7800</v>
      </c>
      <c r="T566" s="356">
        <v>1</v>
      </c>
      <c r="U566" s="356">
        <v>1</v>
      </c>
      <c r="V566" s="356">
        <v>11</v>
      </c>
      <c r="W566" s="325" t="s">
        <v>630</v>
      </c>
      <c r="X566" s="356">
        <v>8</v>
      </c>
      <c r="Y566" s="356">
        <v>41</v>
      </c>
      <c r="Z566" s="356">
        <v>42</v>
      </c>
      <c r="AA566" s="356">
        <v>42</v>
      </c>
      <c r="AB566" s="369">
        <v>11</v>
      </c>
      <c r="AC566" s="332" t="s">
        <v>5329</v>
      </c>
      <c r="AD566" s="336" t="s">
        <v>2648</v>
      </c>
      <c r="AE566" s="277">
        <v>0</v>
      </c>
      <c r="AF566" s="277">
        <v>0</v>
      </c>
      <c r="AG566" s="277">
        <v>0</v>
      </c>
      <c r="AH566" s="334"/>
    </row>
    <row r="567" spans="1:34" s="283" customFormat="1" ht="61.5" customHeight="1" x14ac:dyDescent="0.2">
      <c r="A567" s="156">
        <v>564</v>
      </c>
      <c r="B567" s="43" t="s">
        <v>1710</v>
      </c>
      <c r="C567" s="295">
        <v>5</v>
      </c>
      <c r="D567" s="277" t="s">
        <v>140</v>
      </c>
      <c r="E567" s="332" t="s">
        <v>1441</v>
      </c>
      <c r="F567" s="404" t="s">
        <v>5330</v>
      </c>
      <c r="G567" s="325" t="s">
        <v>5331</v>
      </c>
      <c r="H567" s="335" t="s">
        <v>5332</v>
      </c>
      <c r="I567" s="298" t="s">
        <v>6652</v>
      </c>
      <c r="J567" s="332" t="s">
        <v>5333</v>
      </c>
      <c r="K567" s="323" t="s">
        <v>5334</v>
      </c>
      <c r="L567" s="338"/>
      <c r="M567" s="330" t="s">
        <v>5335</v>
      </c>
      <c r="N567" s="332" t="s">
        <v>5336</v>
      </c>
      <c r="O567" s="332" t="s">
        <v>5337</v>
      </c>
      <c r="P567" s="277" t="s">
        <v>5116</v>
      </c>
      <c r="Q567" s="277">
        <v>1</v>
      </c>
      <c r="R567" s="411">
        <v>13800</v>
      </c>
      <c r="S567" s="411">
        <v>13800</v>
      </c>
      <c r="T567" s="279">
        <v>1</v>
      </c>
      <c r="U567" s="279">
        <v>1</v>
      </c>
      <c r="V567" s="279">
        <v>11</v>
      </c>
      <c r="W567" s="398" t="s">
        <v>645</v>
      </c>
      <c r="X567" s="279">
        <v>19</v>
      </c>
      <c r="Y567" s="279">
        <v>41</v>
      </c>
      <c r="Z567" s="279">
        <v>42</v>
      </c>
      <c r="AA567" s="279">
        <v>42</v>
      </c>
      <c r="AB567" s="452">
        <v>21</v>
      </c>
      <c r="AC567" s="332" t="s">
        <v>5178</v>
      </c>
      <c r="AD567" s="336" t="s">
        <v>2648</v>
      </c>
      <c r="AE567" s="277">
        <v>0</v>
      </c>
      <c r="AF567" s="277">
        <v>0</v>
      </c>
      <c r="AG567" s="277">
        <v>0</v>
      </c>
      <c r="AH567" s="306"/>
    </row>
    <row r="568" spans="1:34" s="283" customFormat="1" ht="78.75" x14ac:dyDescent="0.2">
      <c r="A568" s="156">
        <v>565</v>
      </c>
      <c r="B568" s="43" t="s">
        <v>1710</v>
      </c>
      <c r="C568" s="295">
        <v>5</v>
      </c>
      <c r="D568" s="277" t="s">
        <v>140</v>
      </c>
      <c r="E568" s="332" t="s">
        <v>1441</v>
      </c>
      <c r="F568" s="404" t="s">
        <v>5338</v>
      </c>
      <c r="G568" s="325" t="s">
        <v>5339</v>
      </c>
      <c r="H568" s="335" t="s">
        <v>5340</v>
      </c>
      <c r="I568" s="298" t="s">
        <v>5341</v>
      </c>
      <c r="J568" s="332" t="s">
        <v>5342</v>
      </c>
      <c r="K568" s="323" t="s">
        <v>5343</v>
      </c>
      <c r="L568" s="359" t="s">
        <v>5344</v>
      </c>
      <c r="M568" s="330" t="s">
        <v>5345</v>
      </c>
      <c r="N568" s="332" t="s">
        <v>5346</v>
      </c>
      <c r="O568" s="332" t="s">
        <v>5347</v>
      </c>
      <c r="P568" s="277" t="s">
        <v>5348</v>
      </c>
      <c r="Q568" s="277">
        <v>1</v>
      </c>
      <c r="R568" s="333">
        <v>9000</v>
      </c>
      <c r="S568" s="333">
        <v>9000</v>
      </c>
      <c r="T568" s="279">
        <v>1</v>
      </c>
      <c r="U568" s="279">
        <v>1</v>
      </c>
      <c r="V568" s="279">
        <v>11</v>
      </c>
      <c r="W568" s="398" t="s">
        <v>626</v>
      </c>
      <c r="X568" s="279">
        <v>62</v>
      </c>
      <c r="Y568" s="279">
        <v>61</v>
      </c>
      <c r="Z568" s="279">
        <v>42</v>
      </c>
      <c r="AA568" s="279">
        <v>42</v>
      </c>
      <c r="AB568" s="452">
        <v>13</v>
      </c>
      <c r="AC568" s="332" t="s">
        <v>5349</v>
      </c>
      <c r="AD568" s="336" t="s">
        <v>2648</v>
      </c>
      <c r="AE568" s="277">
        <v>0</v>
      </c>
      <c r="AF568" s="277">
        <v>0</v>
      </c>
      <c r="AG568" s="277">
        <v>0</v>
      </c>
      <c r="AH568" s="306"/>
    </row>
    <row r="569" spans="1:34" s="283" customFormat="1" ht="102" customHeight="1" x14ac:dyDescent="0.2">
      <c r="A569" s="156">
        <v>566</v>
      </c>
      <c r="B569" s="43" t="s">
        <v>1710</v>
      </c>
      <c r="C569" s="295">
        <v>5</v>
      </c>
      <c r="D569" s="277" t="s">
        <v>140</v>
      </c>
      <c r="E569" s="332" t="s">
        <v>1441</v>
      </c>
      <c r="F569" s="404" t="s">
        <v>5350</v>
      </c>
      <c r="G569" s="325" t="s">
        <v>5351</v>
      </c>
      <c r="H569" s="335" t="s">
        <v>5352</v>
      </c>
      <c r="I569" s="298" t="s">
        <v>5353</v>
      </c>
      <c r="J569" s="332" t="s">
        <v>5354</v>
      </c>
      <c r="K569" s="323" t="s">
        <v>5355</v>
      </c>
      <c r="L569" s="359" t="s">
        <v>5356</v>
      </c>
      <c r="M569" s="330" t="s">
        <v>5357</v>
      </c>
      <c r="N569" s="332" t="s">
        <v>5358</v>
      </c>
      <c r="O569" s="332" t="s">
        <v>5359</v>
      </c>
      <c r="P569" s="277" t="s">
        <v>5358</v>
      </c>
      <c r="Q569" s="277">
        <v>1</v>
      </c>
      <c r="R569" s="411">
        <v>5000</v>
      </c>
      <c r="S569" s="411">
        <v>5000</v>
      </c>
      <c r="T569" s="279">
        <v>1</v>
      </c>
      <c r="U569" s="279">
        <v>1</v>
      </c>
      <c r="V569" s="279">
        <v>11</v>
      </c>
      <c r="W569" s="398" t="s">
        <v>634</v>
      </c>
      <c r="X569" s="279">
        <v>62</v>
      </c>
      <c r="Y569" s="279">
        <v>41</v>
      </c>
      <c r="Z569" s="279">
        <v>42</v>
      </c>
      <c r="AA569" s="279">
        <v>42</v>
      </c>
      <c r="AB569" s="452">
        <v>21</v>
      </c>
      <c r="AC569" s="332" t="s">
        <v>5360</v>
      </c>
      <c r="AD569" s="336" t="s">
        <v>2648</v>
      </c>
      <c r="AE569" s="277">
        <v>0</v>
      </c>
      <c r="AF569" s="277">
        <v>0</v>
      </c>
      <c r="AG569" s="277">
        <v>0</v>
      </c>
      <c r="AH569" s="306"/>
    </row>
    <row r="570" spans="1:34" s="283" customFormat="1" ht="94.5" x14ac:dyDescent="0.2">
      <c r="A570" s="156">
        <v>567</v>
      </c>
      <c r="B570" s="43" t="s">
        <v>1710</v>
      </c>
      <c r="C570" s="295">
        <v>5</v>
      </c>
      <c r="D570" s="277" t="s">
        <v>140</v>
      </c>
      <c r="E570" s="332" t="s">
        <v>1441</v>
      </c>
      <c r="F570" s="404" t="s">
        <v>5361</v>
      </c>
      <c r="G570" s="325" t="s">
        <v>4206</v>
      </c>
      <c r="H570" s="335" t="s">
        <v>4207</v>
      </c>
      <c r="I570" s="298" t="s">
        <v>4208</v>
      </c>
      <c r="J570" s="332" t="s">
        <v>4209</v>
      </c>
      <c r="K570" s="323" t="s">
        <v>4210</v>
      </c>
      <c r="L570" s="359" t="s">
        <v>4211</v>
      </c>
      <c r="M570" s="330" t="s">
        <v>4212</v>
      </c>
      <c r="N570" s="332" t="s">
        <v>4213</v>
      </c>
      <c r="O570" s="332" t="s">
        <v>5362</v>
      </c>
      <c r="P570" s="277"/>
      <c r="Q570" s="277">
        <v>1</v>
      </c>
      <c r="R570" s="411">
        <v>19000</v>
      </c>
      <c r="S570" s="411">
        <v>19000</v>
      </c>
      <c r="T570" s="279">
        <v>1</v>
      </c>
      <c r="U570" s="279">
        <v>1</v>
      </c>
      <c r="V570" s="279">
        <v>11</v>
      </c>
      <c r="W570" s="398" t="s">
        <v>645</v>
      </c>
      <c r="X570" s="279">
        <v>19</v>
      </c>
      <c r="Y570" s="279">
        <v>41</v>
      </c>
      <c r="Z570" s="279">
        <v>42</v>
      </c>
      <c r="AA570" s="279">
        <v>42</v>
      </c>
      <c r="AB570" s="452">
        <v>21</v>
      </c>
      <c r="AC570" s="332" t="s">
        <v>5363</v>
      </c>
      <c r="AD570" s="336" t="s">
        <v>2648</v>
      </c>
      <c r="AE570" s="277">
        <v>0</v>
      </c>
      <c r="AF570" s="277">
        <v>0</v>
      </c>
      <c r="AG570" s="277">
        <v>0</v>
      </c>
      <c r="AH570" s="306"/>
    </row>
    <row r="571" spans="1:34" s="283" customFormat="1" ht="126" x14ac:dyDescent="0.2">
      <c r="A571" s="156">
        <v>568</v>
      </c>
      <c r="B571" s="43" t="s">
        <v>1710</v>
      </c>
      <c r="C571" s="295">
        <v>5</v>
      </c>
      <c r="D571" s="277" t="s">
        <v>140</v>
      </c>
      <c r="E571" s="332" t="s">
        <v>1441</v>
      </c>
      <c r="F571" s="403" t="s">
        <v>5364</v>
      </c>
      <c r="G571" s="325" t="s">
        <v>3327</v>
      </c>
      <c r="H571" s="335" t="s">
        <v>2036</v>
      </c>
      <c r="I571" s="298" t="s">
        <v>2037</v>
      </c>
      <c r="J571" s="332" t="s">
        <v>5365</v>
      </c>
      <c r="K571" s="323" t="s">
        <v>5366</v>
      </c>
      <c r="L571" s="359" t="s">
        <v>2040</v>
      </c>
      <c r="M571" s="336"/>
      <c r="N571" s="332" t="s">
        <v>2041</v>
      </c>
      <c r="O571" s="332" t="s">
        <v>5367</v>
      </c>
      <c r="P571" s="277" t="s">
        <v>2041</v>
      </c>
      <c r="Q571" s="277">
        <v>1</v>
      </c>
      <c r="R571" s="413">
        <v>19950</v>
      </c>
      <c r="S571" s="413">
        <v>19950</v>
      </c>
      <c r="T571" s="279">
        <v>1</v>
      </c>
      <c r="U571" s="279">
        <v>1</v>
      </c>
      <c r="V571" s="279">
        <v>11</v>
      </c>
      <c r="W571" s="398" t="s">
        <v>672</v>
      </c>
      <c r="X571" s="279">
        <v>8</v>
      </c>
      <c r="Y571" s="279">
        <v>41</v>
      </c>
      <c r="Z571" s="279">
        <v>42</v>
      </c>
      <c r="AA571" s="279">
        <v>42</v>
      </c>
      <c r="AB571" s="452">
        <v>21</v>
      </c>
      <c r="AC571" s="332" t="s">
        <v>5368</v>
      </c>
      <c r="AD571" s="336" t="s">
        <v>2648</v>
      </c>
      <c r="AE571" s="277">
        <v>0</v>
      </c>
      <c r="AF571" s="277">
        <v>0</v>
      </c>
      <c r="AG571" s="277">
        <v>0</v>
      </c>
      <c r="AH571" s="306"/>
    </row>
    <row r="572" spans="1:34" s="283" customFormat="1" ht="94.5" x14ac:dyDescent="0.2">
      <c r="A572" s="156">
        <v>569</v>
      </c>
      <c r="B572" s="43" t="s">
        <v>1710</v>
      </c>
      <c r="C572" s="295">
        <v>5</v>
      </c>
      <c r="D572" s="277" t="s">
        <v>140</v>
      </c>
      <c r="E572" s="332" t="s">
        <v>1441</v>
      </c>
      <c r="F572" s="404" t="s">
        <v>5212</v>
      </c>
      <c r="G572" s="325" t="s">
        <v>2785</v>
      </c>
      <c r="H572" s="335" t="s">
        <v>3856</v>
      </c>
      <c r="I572" s="298" t="s">
        <v>2787</v>
      </c>
      <c r="J572" s="332" t="s">
        <v>2788</v>
      </c>
      <c r="K572" s="323" t="s">
        <v>3857</v>
      </c>
      <c r="L572" s="338" t="s">
        <v>3858</v>
      </c>
      <c r="M572" s="330" t="s">
        <v>2791</v>
      </c>
      <c r="N572" s="332" t="s">
        <v>3860</v>
      </c>
      <c r="O572" s="332" t="s">
        <v>5369</v>
      </c>
      <c r="P572" s="277" t="s">
        <v>5116</v>
      </c>
      <c r="Q572" s="277">
        <v>1</v>
      </c>
      <c r="R572" s="413">
        <v>20000</v>
      </c>
      <c r="S572" s="413">
        <v>20000</v>
      </c>
      <c r="T572" s="279">
        <v>1</v>
      </c>
      <c r="U572" s="279">
        <v>1</v>
      </c>
      <c r="V572" s="279">
        <v>11</v>
      </c>
      <c r="W572" s="398" t="s">
        <v>651</v>
      </c>
      <c r="X572" s="279">
        <v>8</v>
      </c>
      <c r="Y572" s="279">
        <v>41</v>
      </c>
      <c r="Z572" s="279">
        <v>42</v>
      </c>
      <c r="AA572" s="279">
        <v>42</v>
      </c>
      <c r="AB572" s="452">
        <v>21</v>
      </c>
      <c r="AC572" s="332" t="s">
        <v>5370</v>
      </c>
      <c r="AD572" s="336" t="s">
        <v>2648</v>
      </c>
      <c r="AE572" s="277">
        <v>0</v>
      </c>
      <c r="AF572" s="277">
        <v>0</v>
      </c>
      <c r="AG572" s="277">
        <v>0</v>
      </c>
      <c r="AH572" s="306"/>
    </row>
    <row r="573" spans="1:34" s="358" customFormat="1" ht="118.5" customHeight="1" x14ac:dyDescent="0.2">
      <c r="A573" s="156">
        <v>570</v>
      </c>
      <c r="B573" s="43" t="s">
        <v>1710</v>
      </c>
      <c r="C573" s="277">
        <v>5</v>
      </c>
      <c r="D573" s="277" t="s">
        <v>140</v>
      </c>
      <c r="E573" s="332" t="s">
        <v>1441</v>
      </c>
      <c r="F573" s="404" t="s">
        <v>5371</v>
      </c>
      <c r="G573" s="325" t="s">
        <v>5372</v>
      </c>
      <c r="H573" s="335" t="s">
        <v>5373</v>
      </c>
      <c r="I573" s="298" t="s">
        <v>9240</v>
      </c>
      <c r="J573" s="332" t="s">
        <v>5374</v>
      </c>
      <c r="K573" s="323" t="s">
        <v>5375</v>
      </c>
      <c r="L573" s="359" t="s">
        <v>5376</v>
      </c>
      <c r="M573" s="336"/>
      <c r="N573" s="332" t="s">
        <v>5377</v>
      </c>
      <c r="O573" s="332" t="s">
        <v>5378</v>
      </c>
      <c r="P573" s="277" t="s">
        <v>5116</v>
      </c>
      <c r="Q573" s="277">
        <v>1</v>
      </c>
      <c r="R573" s="413">
        <v>10000</v>
      </c>
      <c r="S573" s="413">
        <v>10000</v>
      </c>
      <c r="T573" s="356">
        <v>1</v>
      </c>
      <c r="U573" s="356">
        <v>1</v>
      </c>
      <c r="V573" s="356">
        <v>11</v>
      </c>
      <c r="W573" s="325" t="s">
        <v>645</v>
      </c>
      <c r="X573" s="356">
        <v>8</v>
      </c>
      <c r="Y573" s="356">
        <v>19</v>
      </c>
      <c r="Z573" s="356">
        <v>29</v>
      </c>
      <c r="AA573" s="356">
        <v>29</v>
      </c>
      <c r="AB573" s="369">
        <v>21</v>
      </c>
      <c r="AC573" s="396" t="s">
        <v>5379</v>
      </c>
      <c r="AD573" s="336" t="s">
        <v>2648</v>
      </c>
      <c r="AE573" s="277">
        <v>0</v>
      </c>
      <c r="AF573" s="277">
        <v>0</v>
      </c>
      <c r="AG573" s="277">
        <v>0</v>
      </c>
      <c r="AH573" s="334"/>
    </row>
    <row r="574" spans="1:34" s="283" customFormat="1" ht="108" customHeight="1" x14ac:dyDescent="0.2">
      <c r="A574" s="156">
        <v>571</v>
      </c>
      <c r="B574" s="43" t="s">
        <v>1710</v>
      </c>
      <c r="C574" s="295">
        <v>5</v>
      </c>
      <c r="D574" s="277" t="s">
        <v>140</v>
      </c>
      <c r="E574" s="332" t="s">
        <v>1441</v>
      </c>
      <c r="F574" s="403" t="s">
        <v>5380</v>
      </c>
      <c r="G574" s="325" t="s">
        <v>5381</v>
      </c>
      <c r="H574" s="335" t="s">
        <v>5382</v>
      </c>
      <c r="I574" s="298" t="s">
        <v>5383</v>
      </c>
      <c r="J574" s="332" t="s">
        <v>5384</v>
      </c>
      <c r="K574" s="323" t="s">
        <v>5385</v>
      </c>
      <c r="L574" s="359" t="s">
        <v>5386</v>
      </c>
      <c r="M574" s="330" t="s">
        <v>5387</v>
      </c>
      <c r="N574" s="332" t="s">
        <v>5388</v>
      </c>
      <c r="O574" s="332" t="s">
        <v>5389</v>
      </c>
      <c r="P574" s="277" t="s">
        <v>5116</v>
      </c>
      <c r="Q574" s="277">
        <v>1</v>
      </c>
      <c r="R574" s="413">
        <v>25000</v>
      </c>
      <c r="S574" s="413">
        <v>25000</v>
      </c>
      <c r="T574" s="279">
        <v>1</v>
      </c>
      <c r="U574" s="279">
        <v>1</v>
      </c>
      <c r="V574" s="279">
        <v>11</v>
      </c>
      <c r="W574" s="398" t="s">
        <v>645</v>
      </c>
      <c r="X574" s="279">
        <v>34</v>
      </c>
      <c r="Y574" s="279">
        <v>41</v>
      </c>
      <c r="Z574" s="279">
        <v>42</v>
      </c>
      <c r="AA574" s="279">
        <v>42</v>
      </c>
      <c r="AB574" s="452">
        <v>21</v>
      </c>
      <c r="AC574" s="332" t="s">
        <v>5390</v>
      </c>
      <c r="AD574" s="336" t="s">
        <v>2648</v>
      </c>
      <c r="AE574" s="277">
        <v>0</v>
      </c>
      <c r="AF574" s="277">
        <v>0</v>
      </c>
      <c r="AG574" s="277">
        <v>0</v>
      </c>
      <c r="AH574" s="306"/>
    </row>
    <row r="575" spans="1:34" s="283" customFormat="1" ht="110.25" x14ac:dyDescent="0.2">
      <c r="A575" s="156">
        <v>572</v>
      </c>
      <c r="B575" s="43" t="s">
        <v>1710</v>
      </c>
      <c r="C575" s="295">
        <v>5</v>
      </c>
      <c r="D575" s="277" t="s">
        <v>140</v>
      </c>
      <c r="E575" s="332" t="s">
        <v>1441</v>
      </c>
      <c r="F575" s="404" t="s">
        <v>5391</v>
      </c>
      <c r="G575" s="325" t="s">
        <v>5392</v>
      </c>
      <c r="H575" s="335" t="s">
        <v>2891</v>
      </c>
      <c r="I575" s="298" t="s">
        <v>5393</v>
      </c>
      <c r="J575" s="332" t="s">
        <v>2893</v>
      </c>
      <c r="K575" s="323" t="s">
        <v>5394</v>
      </c>
      <c r="L575" s="359" t="s">
        <v>2895</v>
      </c>
      <c r="M575" s="330" t="s">
        <v>2896</v>
      </c>
      <c r="N575" s="332" t="s">
        <v>2899</v>
      </c>
      <c r="O575" s="332" t="s">
        <v>5395</v>
      </c>
      <c r="P575" s="277" t="s">
        <v>2899</v>
      </c>
      <c r="Q575" s="277">
        <v>1</v>
      </c>
      <c r="R575" s="413">
        <v>25000</v>
      </c>
      <c r="S575" s="413">
        <v>25000</v>
      </c>
      <c r="T575" s="279">
        <v>1</v>
      </c>
      <c r="U575" s="279">
        <v>1</v>
      </c>
      <c r="V575" s="279">
        <v>11</v>
      </c>
      <c r="W575" s="398" t="s">
        <v>672</v>
      </c>
      <c r="X575" s="279">
        <v>12</v>
      </c>
      <c r="Y575" s="279">
        <v>41</v>
      </c>
      <c r="Z575" s="279">
        <v>31</v>
      </c>
      <c r="AA575" s="279">
        <v>31</v>
      </c>
      <c r="AB575" s="452">
        <v>21</v>
      </c>
      <c r="AC575" s="332" t="s">
        <v>5396</v>
      </c>
      <c r="AD575" s="336" t="s">
        <v>2648</v>
      </c>
      <c r="AE575" s="277">
        <v>0</v>
      </c>
      <c r="AF575" s="277">
        <v>0</v>
      </c>
      <c r="AG575" s="277">
        <v>0</v>
      </c>
      <c r="AH575" s="306"/>
    </row>
    <row r="576" spans="1:34" s="283" customFormat="1" ht="126" x14ac:dyDescent="0.2">
      <c r="A576" s="156">
        <v>573</v>
      </c>
      <c r="B576" s="43" t="s">
        <v>1710</v>
      </c>
      <c r="C576" s="295">
        <v>5</v>
      </c>
      <c r="D576" s="277" t="s">
        <v>140</v>
      </c>
      <c r="E576" s="332" t="s">
        <v>1441</v>
      </c>
      <c r="F576" s="404" t="s">
        <v>5397</v>
      </c>
      <c r="G576" s="325" t="s">
        <v>5398</v>
      </c>
      <c r="H576" s="335" t="s">
        <v>5399</v>
      </c>
      <c r="I576" s="298" t="s">
        <v>5400</v>
      </c>
      <c r="J576" s="332" t="s">
        <v>5401</v>
      </c>
      <c r="K576" s="323" t="s">
        <v>5402</v>
      </c>
      <c r="L576" s="359" t="s">
        <v>5403</v>
      </c>
      <c r="M576" s="330" t="s">
        <v>5404</v>
      </c>
      <c r="N576" s="332" t="s">
        <v>5405</v>
      </c>
      <c r="O576" s="332" t="s">
        <v>5406</v>
      </c>
      <c r="P576" s="277" t="s">
        <v>5405</v>
      </c>
      <c r="Q576" s="277">
        <v>1</v>
      </c>
      <c r="R576" s="413">
        <v>22500</v>
      </c>
      <c r="S576" s="413">
        <v>22500</v>
      </c>
      <c r="T576" s="279">
        <v>1</v>
      </c>
      <c r="U576" s="279">
        <v>1</v>
      </c>
      <c r="V576" s="279">
        <v>11</v>
      </c>
      <c r="W576" s="398" t="s">
        <v>632</v>
      </c>
      <c r="X576" s="279">
        <v>33</v>
      </c>
      <c r="Y576" s="279">
        <v>41</v>
      </c>
      <c r="Z576" s="279">
        <v>19</v>
      </c>
      <c r="AA576" s="279">
        <v>19</v>
      </c>
      <c r="AB576" s="452">
        <v>21</v>
      </c>
      <c r="AC576" s="332" t="s">
        <v>5407</v>
      </c>
      <c r="AD576" s="336" t="s">
        <v>2648</v>
      </c>
      <c r="AE576" s="277">
        <v>0</v>
      </c>
      <c r="AF576" s="277">
        <v>0</v>
      </c>
      <c r="AG576" s="277">
        <v>0</v>
      </c>
      <c r="AH576" s="306"/>
    </row>
    <row r="577" spans="1:34" s="283" customFormat="1" ht="126" x14ac:dyDescent="0.2">
      <c r="A577" s="156">
        <v>574</v>
      </c>
      <c r="B577" s="43" t="s">
        <v>1710</v>
      </c>
      <c r="C577" s="295">
        <v>5</v>
      </c>
      <c r="D577" s="277" t="s">
        <v>140</v>
      </c>
      <c r="E577" s="332" t="s">
        <v>1441</v>
      </c>
      <c r="F577" s="410" t="s">
        <v>5408</v>
      </c>
      <c r="G577" s="325" t="s">
        <v>5409</v>
      </c>
      <c r="H577" s="335" t="s">
        <v>5410</v>
      </c>
      <c r="I577" s="298" t="s">
        <v>9252</v>
      </c>
      <c r="J577" s="332" t="s">
        <v>5411</v>
      </c>
      <c r="K577" s="323" t="s">
        <v>5412</v>
      </c>
      <c r="L577" s="359" t="s">
        <v>3552</v>
      </c>
      <c r="M577" s="330" t="s">
        <v>5413</v>
      </c>
      <c r="N577" s="332" t="s">
        <v>3555</v>
      </c>
      <c r="O577" s="332" t="s">
        <v>5414</v>
      </c>
      <c r="P577" s="277"/>
      <c r="Q577" s="277">
        <v>1</v>
      </c>
      <c r="R577" s="411">
        <v>27000</v>
      </c>
      <c r="S577" s="411">
        <v>27000</v>
      </c>
      <c r="T577" s="279">
        <v>1</v>
      </c>
      <c r="U577" s="279">
        <v>1</v>
      </c>
      <c r="V577" s="279">
        <v>11</v>
      </c>
      <c r="W577" s="398" t="s">
        <v>645</v>
      </c>
      <c r="X577" s="279">
        <v>8</v>
      </c>
      <c r="Y577" s="279">
        <v>41</v>
      </c>
      <c r="Z577" s="279">
        <v>14</v>
      </c>
      <c r="AA577" s="279">
        <v>19</v>
      </c>
      <c r="AB577" s="452">
        <v>21</v>
      </c>
      <c r="AC577" s="332" t="s">
        <v>5415</v>
      </c>
      <c r="AD577" s="336" t="s">
        <v>2648</v>
      </c>
      <c r="AE577" s="277">
        <v>0</v>
      </c>
      <c r="AF577" s="277">
        <v>0</v>
      </c>
      <c r="AG577" s="277">
        <v>0</v>
      </c>
      <c r="AH577" s="306"/>
    </row>
    <row r="578" spans="1:34" s="283" customFormat="1" ht="126" x14ac:dyDescent="0.2">
      <c r="A578" s="156">
        <v>575</v>
      </c>
      <c r="B578" s="43" t="s">
        <v>1710</v>
      </c>
      <c r="C578" s="295">
        <v>5</v>
      </c>
      <c r="D578" s="277" t="s">
        <v>140</v>
      </c>
      <c r="E578" s="332" t="s">
        <v>1441</v>
      </c>
      <c r="F578" s="410" t="s">
        <v>5416</v>
      </c>
      <c r="G578" s="325" t="s">
        <v>5417</v>
      </c>
      <c r="H578" s="335" t="s">
        <v>5418</v>
      </c>
      <c r="I578" s="298" t="s">
        <v>5419</v>
      </c>
      <c r="J578" s="332" t="s">
        <v>5420</v>
      </c>
      <c r="K578" s="323" t="s">
        <v>5421</v>
      </c>
      <c r="L578" s="359" t="s">
        <v>5422</v>
      </c>
      <c r="M578" s="330" t="s">
        <v>5423</v>
      </c>
      <c r="N578" s="332" t="s">
        <v>5424</v>
      </c>
      <c r="O578" s="332" t="s">
        <v>5425</v>
      </c>
      <c r="P578" s="332" t="s">
        <v>5424</v>
      </c>
      <c r="Q578" s="277">
        <v>1</v>
      </c>
      <c r="R578" s="413">
        <v>25000</v>
      </c>
      <c r="S578" s="413">
        <v>25000</v>
      </c>
      <c r="T578" s="279">
        <v>1</v>
      </c>
      <c r="U578" s="279">
        <v>1</v>
      </c>
      <c r="V578" s="279">
        <v>11</v>
      </c>
      <c r="W578" s="398" t="s">
        <v>645</v>
      </c>
      <c r="X578" s="279">
        <v>96</v>
      </c>
      <c r="Y578" s="279">
        <v>19</v>
      </c>
      <c r="Z578" s="279">
        <v>42</v>
      </c>
      <c r="AA578" s="279">
        <v>42</v>
      </c>
      <c r="AB578" s="452">
        <v>21</v>
      </c>
      <c r="AC578" s="332" t="s">
        <v>5426</v>
      </c>
      <c r="AD578" s="336" t="s">
        <v>2648</v>
      </c>
      <c r="AE578" s="277">
        <v>0</v>
      </c>
      <c r="AF578" s="277">
        <v>0</v>
      </c>
      <c r="AG578" s="277">
        <v>0</v>
      </c>
      <c r="AH578" s="306"/>
    </row>
    <row r="579" spans="1:34" s="358" customFormat="1" ht="139.5" customHeight="1" x14ac:dyDescent="0.2">
      <c r="A579" s="156">
        <v>576</v>
      </c>
      <c r="B579" s="43" t="s">
        <v>1710</v>
      </c>
      <c r="C579" s="277">
        <v>5</v>
      </c>
      <c r="D579" s="277" t="s">
        <v>140</v>
      </c>
      <c r="E579" s="332" t="s">
        <v>1441</v>
      </c>
      <c r="F579" s="404" t="s">
        <v>5427</v>
      </c>
      <c r="G579" s="325" t="s">
        <v>5221</v>
      </c>
      <c r="H579" s="335" t="s">
        <v>5222</v>
      </c>
      <c r="I579" s="298" t="s">
        <v>5223</v>
      </c>
      <c r="J579" s="332" t="s">
        <v>5224</v>
      </c>
      <c r="K579" s="323" t="s">
        <v>5225</v>
      </c>
      <c r="L579" s="359" t="s">
        <v>5226</v>
      </c>
      <c r="M579" s="330" t="s">
        <v>5227</v>
      </c>
      <c r="N579" s="332" t="s">
        <v>5228</v>
      </c>
      <c r="O579" s="332" t="s">
        <v>5428</v>
      </c>
      <c r="P579" s="277" t="s">
        <v>5230</v>
      </c>
      <c r="Q579" s="277">
        <v>1</v>
      </c>
      <c r="R579" s="413">
        <v>25953.08</v>
      </c>
      <c r="S579" s="413">
        <v>25953.08</v>
      </c>
      <c r="T579" s="356">
        <v>1</v>
      </c>
      <c r="U579" s="356">
        <v>1</v>
      </c>
      <c r="V579" s="356">
        <v>11</v>
      </c>
      <c r="W579" s="325" t="s">
        <v>692</v>
      </c>
      <c r="X579" s="356">
        <v>16</v>
      </c>
      <c r="Y579" s="356">
        <v>19</v>
      </c>
      <c r="Z579" s="356">
        <v>19</v>
      </c>
      <c r="AA579" s="356">
        <v>6</v>
      </c>
      <c r="AB579" s="369">
        <v>21</v>
      </c>
      <c r="AC579" s="332" t="s">
        <v>5429</v>
      </c>
      <c r="AD579" s="336" t="s">
        <v>2648</v>
      </c>
      <c r="AE579" s="277">
        <v>0</v>
      </c>
      <c r="AF579" s="277">
        <v>0</v>
      </c>
      <c r="AG579" s="277">
        <v>0</v>
      </c>
      <c r="AH579" s="334"/>
    </row>
    <row r="580" spans="1:34" s="283" customFormat="1" ht="78.75" x14ac:dyDescent="0.2">
      <c r="A580" s="156">
        <v>577</v>
      </c>
      <c r="B580" s="43" t="s">
        <v>1710</v>
      </c>
      <c r="C580" s="295">
        <v>5</v>
      </c>
      <c r="D580" s="277" t="s">
        <v>140</v>
      </c>
      <c r="E580" s="332" t="s">
        <v>1441</v>
      </c>
      <c r="F580" s="414" t="s">
        <v>5430</v>
      </c>
      <c r="G580" s="325" t="s">
        <v>3378</v>
      </c>
      <c r="H580" s="335" t="s">
        <v>3379</v>
      </c>
      <c r="I580" s="298" t="s">
        <v>3380</v>
      </c>
      <c r="J580" s="332" t="s">
        <v>3381</v>
      </c>
      <c r="K580" s="323" t="s">
        <v>5431</v>
      </c>
      <c r="L580" s="359" t="s">
        <v>5432</v>
      </c>
      <c r="M580" s="330" t="s">
        <v>3384</v>
      </c>
      <c r="N580" s="332" t="s">
        <v>5433</v>
      </c>
      <c r="O580" s="332" t="s">
        <v>5434</v>
      </c>
      <c r="P580" s="277" t="s">
        <v>3387</v>
      </c>
      <c r="Q580" s="277">
        <v>1</v>
      </c>
      <c r="R580" s="411">
        <v>37000</v>
      </c>
      <c r="S580" s="411">
        <v>37000</v>
      </c>
      <c r="T580" s="279">
        <v>1</v>
      </c>
      <c r="U580" s="279">
        <v>1</v>
      </c>
      <c r="V580" s="279">
        <v>11</v>
      </c>
      <c r="W580" s="398" t="s">
        <v>630</v>
      </c>
      <c r="X580" s="279">
        <v>8</v>
      </c>
      <c r="Y580" s="279">
        <v>41</v>
      </c>
      <c r="Z580" s="279">
        <v>32</v>
      </c>
      <c r="AA580" s="279">
        <v>31</v>
      </c>
      <c r="AB580" s="452">
        <v>21</v>
      </c>
      <c r="AC580" s="332" t="s">
        <v>5435</v>
      </c>
      <c r="AD580" s="336" t="s">
        <v>2648</v>
      </c>
      <c r="AE580" s="277">
        <v>0</v>
      </c>
      <c r="AF580" s="277">
        <v>0</v>
      </c>
      <c r="AG580" s="277">
        <v>0</v>
      </c>
      <c r="AH580" s="306"/>
    </row>
    <row r="581" spans="1:34" s="283" customFormat="1" ht="110.25" x14ac:dyDescent="0.2">
      <c r="A581" s="156">
        <v>578</v>
      </c>
      <c r="B581" s="43" t="s">
        <v>1710</v>
      </c>
      <c r="C581" s="295">
        <v>5</v>
      </c>
      <c r="D581" s="277" t="s">
        <v>140</v>
      </c>
      <c r="E581" s="332" t="s">
        <v>1441</v>
      </c>
      <c r="F581" s="406" t="s">
        <v>5436</v>
      </c>
      <c r="G581" s="325" t="s">
        <v>5437</v>
      </c>
      <c r="H581" s="335" t="s">
        <v>5438</v>
      </c>
      <c r="I581" s="298" t="s">
        <v>5439</v>
      </c>
      <c r="J581" s="332" t="s">
        <v>5440</v>
      </c>
      <c r="K581" s="323" t="s">
        <v>5441</v>
      </c>
      <c r="L581" s="359" t="s">
        <v>5442</v>
      </c>
      <c r="M581" s="330" t="s">
        <v>5443</v>
      </c>
      <c r="N581" s="332" t="s">
        <v>5444</v>
      </c>
      <c r="O581" s="332" t="s">
        <v>5445</v>
      </c>
      <c r="P581" s="277" t="s">
        <v>5444</v>
      </c>
      <c r="Q581" s="277">
        <v>1</v>
      </c>
      <c r="R581" s="413">
        <v>18400</v>
      </c>
      <c r="S581" s="413">
        <v>18400</v>
      </c>
      <c r="T581" s="279">
        <v>1</v>
      </c>
      <c r="U581" s="279">
        <v>1</v>
      </c>
      <c r="V581" s="279">
        <v>11</v>
      </c>
      <c r="W581" s="398" t="s">
        <v>649</v>
      </c>
      <c r="X581" s="279">
        <v>26</v>
      </c>
      <c r="Y581" s="279">
        <v>41</v>
      </c>
      <c r="Z581" s="279">
        <v>29</v>
      </c>
      <c r="AA581" s="279">
        <v>42</v>
      </c>
      <c r="AB581" s="452">
        <v>21</v>
      </c>
      <c r="AC581" s="332" t="s">
        <v>5446</v>
      </c>
      <c r="AD581" s="336" t="s">
        <v>2648</v>
      </c>
      <c r="AE581" s="277">
        <v>0</v>
      </c>
      <c r="AF581" s="277">
        <v>0</v>
      </c>
      <c r="AG581" s="277">
        <v>0</v>
      </c>
      <c r="AH581" s="306"/>
    </row>
    <row r="582" spans="1:34" s="283" customFormat="1" ht="78.75" x14ac:dyDescent="0.2">
      <c r="A582" s="156">
        <v>579</v>
      </c>
      <c r="B582" s="43" t="s">
        <v>1710</v>
      </c>
      <c r="C582" s="295">
        <v>5</v>
      </c>
      <c r="D582" s="277" t="s">
        <v>140</v>
      </c>
      <c r="E582" s="332" t="s">
        <v>1441</v>
      </c>
      <c r="F582" s="406" t="s">
        <v>5447</v>
      </c>
      <c r="G582" s="325" t="s">
        <v>5448</v>
      </c>
      <c r="H582" s="335" t="s">
        <v>5449</v>
      </c>
      <c r="I582" s="298" t="s">
        <v>5450</v>
      </c>
      <c r="J582" s="332" t="s">
        <v>5451</v>
      </c>
      <c r="K582" s="323" t="s">
        <v>5452</v>
      </c>
      <c r="L582" s="359" t="s">
        <v>5453</v>
      </c>
      <c r="M582" s="330" t="s">
        <v>5454</v>
      </c>
      <c r="N582" s="332" t="s">
        <v>5455</v>
      </c>
      <c r="O582" s="332" t="s">
        <v>5456</v>
      </c>
      <c r="P582" s="277" t="s">
        <v>5455</v>
      </c>
      <c r="Q582" s="277">
        <v>1</v>
      </c>
      <c r="R582" s="413">
        <v>40000</v>
      </c>
      <c r="S582" s="413">
        <v>40000</v>
      </c>
      <c r="T582" s="279">
        <v>1</v>
      </c>
      <c r="U582" s="279">
        <v>1</v>
      </c>
      <c r="V582" s="279">
        <v>11</v>
      </c>
      <c r="W582" s="398" t="s">
        <v>634</v>
      </c>
      <c r="X582" s="279">
        <v>63</v>
      </c>
      <c r="Y582" s="279">
        <v>41</v>
      </c>
      <c r="Z582" s="279">
        <v>29</v>
      </c>
      <c r="AA582" s="279">
        <v>29</v>
      </c>
      <c r="AB582" s="452">
        <v>21</v>
      </c>
      <c r="AC582" s="332" t="s">
        <v>5457</v>
      </c>
      <c r="AD582" s="336" t="s">
        <v>2648</v>
      </c>
      <c r="AE582" s="277">
        <v>0</v>
      </c>
      <c r="AF582" s="277">
        <v>0</v>
      </c>
      <c r="AG582" s="277">
        <v>0</v>
      </c>
      <c r="AH582" s="306"/>
    </row>
    <row r="583" spans="1:34" s="283" customFormat="1" ht="98.25" customHeight="1" x14ac:dyDescent="0.2">
      <c r="A583" s="156">
        <v>580</v>
      </c>
      <c r="B583" s="43" t="s">
        <v>1710</v>
      </c>
      <c r="C583" s="295">
        <v>5</v>
      </c>
      <c r="D583" s="277" t="s">
        <v>140</v>
      </c>
      <c r="E583" s="332" t="s">
        <v>1441</v>
      </c>
      <c r="F583" s="406" t="s">
        <v>5458</v>
      </c>
      <c r="G583" s="325" t="s">
        <v>5459</v>
      </c>
      <c r="H583" s="335" t="s">
        <v>5460</v>
      </c>
      <c r="I583" s="298" t="s">
        <v>5461</v>
      </c>
      <c r="J583" s="332" t="s">
        <v>5462</v>
      </c>
      <c r="K583" s="323" t="s">
        <v>5463</v>
      </c>
      <c r="L583" s="359" t="s">
        <v>5464</v>
      </c>
      <c r="M583" s="336"/>
      <c r="N583" s="332" t="s">
        <v>5465</v>
      </c>
      <c r="O583" s="332" t="s">
        <v>5466</v>
      </c>
      <c r="P583" s="277" t="s">
        <v>5465</v>
      </c>
      <c r="Q583" s="277">
        <v>1</v>
      </c>
      <c r="R583" s="413">
        <v>10000</v>
      </c>
      <c r="S583" s="413">
        <v>10000</v>
      </c>
      <c r="T583" s="279">
        <v>1</v>
      </c>
      <c r="U583" s="279">
        <v>1</v>
      </c>
      <c r="V583" s="279">
        <v>11</v>
      </c>
      <c r="W583" s="398" t="s">
        <v>672</v>
      </c>
      <c r="X583" s="279">
        <v>62</v>
      </c>
      <c r="Y583" s="279">
        <v>19</v>
      </c>
      <c r="Z583" s="279">
        <v>19</v>
      </c>
      <c r="AA583" s="279">
        <v>19</v>
      </c>
      <c r="AB583" s="452">
        <v>21</v>
      </c>
      <c r="AC583" s="332" t="s">
        <v>5467</v>
      </c>
      <c r="AD583" s="336" t="s">
        <v>2648</v>
      </c>
      <c r="AE583" s="277">
        <v>0</v>
      </c>
      <c r="AF583" s="277">
        <v>0</v>
      </c>
      <c r="AG583" s="277">
        <v>0</v>
      </c>
      <c r="AH583" s="306"/>
    </row>
    <row r="584" spans="1:34" s="283" customFormat="1" ht="141.75" x14ac:dyDescent="0.2">
      <c r="A584" s="156">
        <v>581</v>
      </c>
      <c r="B584" s="43" t="s">
        <v>1710</v>
      </c>
      <c r="C584" s="295">
        <v>5</v>
      </c>
      <c r="D584" s="277" t="s">
        <v>140</v>
      </c>
      <c r="E584" s="332" t="s">
        <v>1441</v>
      </c>
      <c r="F584" s="415" t="s">
        <v>5468</v>
      </c>
      <c r="G584" s="325" t="s">
        <v>3538</v>
      </c>
      <c r="H584" s="335" t="s">
        <v>3539</v>
      </c>
      <c r="I584" s="298" t="s">
        <v>3540</v>
      </c>
      <c r="J584" s="332" t="s">
        <v>3541</v>
      </c>
      <c r="K584" s="323" t="s">
        <v>3542</v>
      </c>
      <c r="L584" s="338" t="s">
        <v>3543</v>
      </c>
      <c r="M584" s="330" t="s">
        <v>3544</v>
      </c>
      <c r="N584" s="332" t="s">
        <v>3545</v>
      </c>
      <c r="O584" s="332" t="s">
        <v>5469</v>
      </c>
      <c r="P584" s="277" t="s">
        <v>3545</v>
      </c>
      <c r="Q584" s="277">
        <v>1</v>
      </c>
      <c r="R584" s="411">
        <v>27000</v>
      </c>
      <c r="S584" s="411">
        <v>27000</v>
      </c>
      <c r="T584" s="279">
        <v>1</v>
      </c>
      <c r="U584" s="279">
        <v>1</v>
      </c>
      <c r="V584" s="279">
        <v>11</v>
      </c>
      <c r="W584" s="398" t="s">
        <v>645</v>
      </c>
      <c r="X584" s="279">
        <v>19</v>
      </c>
      <c r="Y584" s="279">
        <v>41</v>
      </c>
      <c r="Z584" s="279">
        <v>6</v>
      </c>
      <c r="AA584" s="279">
        <v>42</v>
      </c>
      <c r="AB584" s="452">
        <v>21</v>
      </c>
      <c r="AC584" s="332" t="s">
        <v>5470</v>
      </c>
      <c r="AD584" s="336" t="s">
        <v>2648</v>
      </c>
      <c r="AE584" s="277">
        <v>0</v>
      </c>
      <c r="AF584" s="277">
        <v>0</v>
      </c>
      <c r="AG584" s="277">
        <v>0</v>
      </c>
      <c r="AH584" s="306"/>
    </row>
    <row r="585" spans="1:34" s="283" customFormat="1" ht="110.25" x14ac:dyDescent="0.2">
      <c r="A585" s="156">
        <v>582</v>
      </c>
      <c r="B585" s="43" t="s">
        <v>1710</v>
      </c>
      <c r="C585" s="295">
        <v>5</v>
      </c>
      <c r="D585" s="277" t="s">
        <v>140</v>
      </c>
      <c r="E585" s="332" t="s">
        <v>1441</v>
      </c>
      <c r="F585" s="415" t="s">
        <v>5471</v>
      </c>
      <c r="G585" s="325" t="s">
        <v>5472</v>
      </c>
      <c r="H585" s="335" t="s">
        <v>5473</v>
      </c>
      <c r="I585" s="298" t="s">
        <v>5474</v>
      </c>
      <c r="J585" s="332" t="s">
        <v>5475</v>
      </c>
      <c r="K585" s="323" t="s">
        <v>5476</v>
      </c>
      <c r="L585" s="359" t="s">
        <v>5477</v>
      </c>
      <c r="M585" s="330" t="s">
        <v>5478</v>
      </c>
      <c r="N585" s="332" t="s">
        <v>5479</v>
      </c>
      <c r="O585" s="332" t="s">
        <v>5480</v>
      </c>
      <c r="P585" s="277" t="s">
        <v>5481</v>
      </c>
      <c r="Q585" s="277">
        <v>1</v>
      </c>
      <c r="R585" s="413">
        <v>30000</v>
      </c>
      <c r="S585" s="413">
        <v>30000</v>
      </c>
      <c r="T585" s="279">
        <v>1</v>
      </c>
      <c r="U585" s="279">
        <v>1</v>
      </c>
      <c r="V585" s="279">
        <v>11</v>
      </c>
      <c r="W585" s="398" t="s">
        <v>645</v>
      </c>
      <c r="X585" s="279">
        <v>8</v>
      </c>
      <c r="Y585" s="279">
        <v>41</v>
      </c>
      <c r="Z585" s="279">
        <v>18</v>
      </c>
      <c r="AA585" s="279">
        <v>19</v>
      </c>
      <c r="AB585" s="452">
        <v>21</v>
      </c>
      <c r="AC585" s="332" t="s">
        <v>5482</v>
      </c>
      <c r="AD585" s="336" t="s">
        <v>2648</v>
      </c>
      <c r="AE585" s="277">
        <v>0</v>
      </c>
      <c r="AF585" s="277">
        <v>0</v>
      </c>
      <c r="AG585" s="277">
        <v>0</v>
      </c>
      <c r="AH585" s="306"/>
    </row>
    <row r="586" spans="1:34" s="283" customFormat="1" ht="141.75" x14ac:dyDescent="0.2">
      <c r="A586" s="156">
        <v>583</v>
      </c>
      <c r="B586" s="43" t="s">
        <v>1710</v>
      </c>
      <c r="C586" s="295">
        <v>5</v>
      </c>
      <c r="D586" s="277" t="s">
        <v>140</v>
      </c>
      <c r="E586" s="332" t="s">
        <v>1441</v>
      </c>
      <c r="F586" s="406" t="s">
        <v>5483</v>
      </c>
      <c r="G586" s="325" t="s">
        <v>5484</v>
      </c>
      <c r="H586" s="335" t="s">
        <v>5485</v>
      </c>
      <c r="I586" s="298" t="s">
        <v>5486</v>
      </c>
      <c r="J586" s="332" t="s">
        <v>5487</v>
      </c>
      <c r="K586" s="323" t="s">
        <v>5488</v>
      </c>
      <c r="L586" s="359" t="s">
        <v>5489</v>
      </c>
      <c r="M586" s="336"/>
      <c r="N586" s="332" t="s">
        <v>5490</v>
      </c>
      <c r="O586" s="332" t="s">
        <v>5491</v>
      </c>
      <c r="P586" s="277" t="s">
        <v>5116</v>
      </c>
      <c r="Q586" s="277">
        <v>1</v>
      </c>
      <c r="R586" s="413">
        <v>25000</v>
      </c>
      <c r="S586" s="413">
        <v>25000</v>
      </c>
      <c r="T586" s="279">
        <v>1</v>
      </c>
      <c r="U586" s="279">
        <v>1</v>
      </c>
      <c r="V586" s="279">
        <v>11</v>
      </c>
      <c r="W586" s="398" t="s">
        <v>645</v>
      </c>
      <c r="X586" s="279">
        <v>19</v>
      </c>
      <c r="Y586" s="279">
        <v>41</v>
      </c>
      <c r="Z586" s="279">
        <v>33</v>
      </c>
      <c r="AA586" s="279">
        <v>19</v>
      </c>
      <c r="AB586" s="452">
        <v>21</v>
      </c>
      <c r="AC586" s="332" t="s">
        <v>5492</v>
      </c>
      <c r="AD586" s="336" t="s">
        <v>2648</v>
      </c>
      <c r="AE586" s="277">
        <v>0</v>
      </c>
      <c r="AF586" s="277">
        <v>0</v>
      </c>
      <c r="AG586" s="277">
        <v>0</v>
      </c>
      <c r="AH586" s="306"/>
    </row>
    <row r="587" spans="1:34" s="283" customFormat="1" ht="133.5" customHeight="1" x14ac:dyDescent="0.2">
      <c r="A587" s="156">
        <v>584</v>
      </c>
      <c r="B587" s="43" t="s">
        <v>1710</v>
      </c>
      <c r="C587" s="295">
        <v>5</v>
      </c>
      <c r="D587" s="277" t="s">
        <v>140</v>
      </c>
      <c r="E587" s="332" t="s">
        <v>1441</v>
      </c>
      <c r="F587" s="406" t="s">
        <v>5493</v>
      </c>
      <c r="G587" s="325" t="s">
        <v>5494</v>
      </c>
      <c r="H587" s="335" t="s">
        <v>5495</v>
      </c>
      <c r="I587" s="298" t="s">
        <v>5496</v>
      </c>
      <c r="J587" s="332" t="s">
        <v>3030</v>
      </c>
      <c r="K587" s="323" t="s">
        <v>5497</v>
      </c>
      <c r="L587" s="359" t="s">
        <v>5498</v>
      </c>
      <c r="M587" s="330" t="s">
        <v>5499</v>
      </c>
      <c r="N587" s="332" t="s">
        <v>3563</v>
      </c>
      <c r="O587" s="332" t="s">
        <v>5500</v>
      </c>
      <c r="P587" s="277" t="s">
        <v>5501</v>
      </c>
      <c r="Q587" s="277">
        <v>1</v>
      </c>
      <c r="R587" s="413">
        <v>35000</v>
      </c>
      <c r="S587" s="413">
        <v>35000</v>
      </c>
      <c r="T587" s="279">
        <v>1</v>
      </c>
      <c r="U587" s="279">
        <v>1</v>
      </c>
      <c r="V587" s="279">
        <v>11</v>
      </c>
      <c r="W587" s="398" t="s">
        <v>632</v>
      </c>
      <c r="X587" s="279">
        <v>33</v>
      </c>
      <c r="Y587" s="279">
        <v>41</v>
      </c>
      <c r="Z587" s="279">
        <v>19</v>
      </c>
      <c r="AA587" s="279">
        <v>19</v>
      </c>
      <c r="AB587" s="452">
        <v>21</v>
      </c>
      <c r="AC587" s="332" t="s">
        <v>5502</v>
      </c>
      <c r="AD587" s="336" t="s">
        <v>2648</v>
      </c>
      <c r="AE587" s="277">
        <v>0</v>
      </c>
      <c r="AF587" s="277">
        <v>0</v>
      </c>
      <c r="AG587" s="277">
        <v>0</v>
      </c>
      <c r="AH587" s="306"/>
    </row>
    <row r="588" spans="1:34" s="283" customFormat="1" ht="94.5" x14ac:dyDescent="0.2">
      <c r="A588" s="156">
        <v>585</v>
      </c>
      <c r="B588" s="43" t="s">
        <v>1710</v>
      </c>
      <c r="C588" s="295">
        <v>5</v>
      </c>
      <c r="D588" s="277" t="s">
        <v>140</v>
      </c>
      <c r="E588" s="332" t="s">
        <v>1441</v>
      </c>
      <c r="F588" s="415" t="s">
        <v>5503</v>
      </c>
      <c r="G588" s="325" t="s">
        <v>5504</v>
      </c>
      <c r="H588" s="335" t="s">
        <v>5505</v>
      </c>
      <c r="I588" s="298" t="s">
        <v>5506</v>
      </c>
      <c r="J588" s="332" t="s">
        <v>5507</v>
      </c>
      <c r="K588" s="323" t="s">
        <v>5508</v>
      </c>
      <c r="L588" s="359" t="s">
        <v>5509</v>
      </c>
      <c r="M588" s="336"/>
      <c r="N588" s="332" t="s">
        <v>5510</v>
      </c>
      <c r="O588" s="332" t="s">
        <v>5511</v>
      </c>
      <c r="P588" s="277" t="s">
        <v>5512</v>
      </c>
      <c r="Q588" s="277">
        <v>1</v>
      </c>
      <c r="R588" s="413">
        <v>33100</v>
      </c>
      <c r="S588" s="413">
        <v>33100</v>
      </c>
      <c r="T588" s="279">
        <v>1</v>
      </c>
      <c r="U588" s="279">
        <v>1</v>
      </c>
      <c r="V588" s="279">
        <v>11</v>
      </c>
      <c r="W588" s="398" t="s">
        <v>645</v>
      </c>
      <c r="X588" s="279">
        <v>8</v>
      </c>
      <c r="Y588" s="279">
        <v>41</v>
      </c>
      <c r="Z588" s="279">
        <v>19</v>
      </c>
      <c r="AA588" s="279">
        <v>19</v>
      </c>
      <c r="AB588" s="452">
        <v>21</v>
      </c>
      <c r="AC588" s="332" t="s">
        <v>5513</v>
      </c>
      <c r="AD588" s="336" t="s">
        <v>2648</v>
      </c>
      <c r="AE588" s="277">
        <v>0</v>
      </c>
      <c r="AF588" s="277">
        <v>0</v>
      </c>
      <c r="AG588" s="277">
        <v>0</v>
      </c>
      <c r="AH588" s="306"/>
    </row>
    <row r="589" spans="1:34" s="283" customFormat="1" ht="81" customHeight="1" x14ac:dyDescent="0.2">
      <c r="A589" s="156">
        <v>586</v>
      </c>
      <c r="B589" s="43" t="s">
        <v>1710</v>
      </c>
      <c r="C589" s="295">
        <v>5</v>
      </c>
      <c r="D589" s="277" t="s">
        <v>140</v>
      </c>
      <c r="E589" s="332" t="s">
        <v>1441</v>
      </c>
      <c r="F589" s="415" t="s">
        <v>5514</v>
      </c>
      <c r="G589" s="325" t="s">
        <v>5515</v>
      </c>
      <c r="H589" s="335" t="s">
        <v>1127</v>
      </c>
      <c r="I589" s="298" t="s">
        <v>4108</v>
      </c>
      <c r="J589" s="332" t="s">
        <v>5516</v>
      </c>
      <c r="K589" s="323" t="s">
        <v>5517</v>
      </c>
      <c r="L589" s="359" t="s">
        <v>4111</v>
      </c>
      <c r="M589" s="330" t="s">
        <v>4110</v>
      </c>
      <c r="N589" s="332" t="s">
        <v>4112</v>
      </c>
      <c r="O589" s="332" t="s">
        <v>5518</v>
      </c>
      <c r="P589" s="277" t="s">
        <v>5116</v>
      </c>
      <c r="Q589" s="277">
        <v>1</v>
      </c>
      <c r="R589" s="416">
        <v>30000</v>
      </c>
      <c r="S589" s="416">
        <v>30000</v>
      </c>
      <c r="T589" s="279">
        <v>1</v>
      </c>
      <c r="U589" s="279">
        <v>1</v>
      </c>
      <c r="V589" s="279">
        <v>11</v>
      </c>
      <c r="W589" s="398" t="s">
        <v>645</v>
      </c>
      <c r="X589" s="279">
        <v>33</v>
      </c>
      <c r="Y589" s="279">
        <v>41</v>
      </c>
      <c r="Z589" s="279">
        <v>29</v>
      </c>
      <c r="AA589" s="279">
        <v>29</v>
      </c>
      <c r="AB589" s="452">
        <v>21</v>
      </c>
      <c r="AC589" s="332" t="s">
        <v>5519</v>
      </c>
      <c r="AD589" s="336" t="s">
        <v>2648</v>
      </c>
      <c r="AE589" s="277">
        <v>0</v>
      </c>
      <c r="AF589" s="277">
        <v>0</v>
      </c>
      <c r="AG589" s="277">
        <v>0</v>
      </c>
      <c r="AH589" s="306"/>
    </row>
    <row r="590" spans="1:34" s="283" customFormat="1" ht="94.5" x14ac:dyDescent="0.2">
      <c r="A590" s="156">
        <v>587</v>
      </c>
      <c r="B590" s="43" t="s">
        <v>1710</v>
      </c>
      <c r="C590" s="295">
        <v>5</v>
      </c>
      <c r="D590" s="277" t="s">
        <v>140</v>
      </c>
      <c r="E590" s="332" t="s">
        <v>1441</v>
      </c>
      <c r="F590" s="415" t="s">
        <v>5520</v>
      </c>
      <c r="G590" s="325" t="s">
        <v>3302</v>
      </c>
      <c r="H590" s="335" t="s">
        <v>3303</v>
      </c>
      <c r="I590" s="298" t="s">
        <v>3304</v>
      </c>
      <c r="J590" s="332" t="s">
        <v>3305</v>
      </c>
      <c r="K590" s="323" t="s">
        <v>5521</v>
      </c>
      <c r="L590" s="359" t="s">
        <v>3307</v>
      </c>
      <c r="M590" s="330" t="s">
        <v>5522</v>
      </c>
      <c r="N590" s="332" t="s">
        <v>3310</v>
      </c>
      <c r="O590" s="332" t="s">
        <v>5523</v>
      </c>
      <c r="P590" s="277" t="s">
        <v>3310</v>
      </c>
      <c r="Q590" s="277">
        <v>1</v>
      </c>
      <c r="R590" s="416">
        <v>20000</v>
      </c>
      <c r="S590" s="416">
        <v>20000</v>
      </c>
      <c r="T590" s="279">
        <v>1</v>
      </c>
      <c r="U590" s="279">
        <v>1</v>
      </c>
      <c r="V590" s="279">
        <v>11</v>
      </c>
      <c r="W590" s="398" t="s">
        <v>672</v>
      </c>
      <c r="X590" s="279">
        <v>8</v>
      </c>
      <c r="Y590" s="279">
        <v>41</v>
      </c>
      <c r="Z590" s="279">
        <v>32</v>
      </c>
      <c r="AA590" s="279">
        <v>31</v>
      </c>
      <c r="AB590" s="452">
        <v>19</v>
      </c>
      <c r="AC590" s="332" t="s">
        <v>5524</v>
      </c>
      <c r="AD590" s="336" t="s">
        <v>2648</v>
      </c>
      <c r="AE590" s="277">
        <v>0</v>
      </c>
      <c r="AF590" s="277">
        <v>0</v>
      </c>
      <c r="AG590" s="277">
        <v>0</v>
      </c>
      <c r="AH590" s="306"/>
    </row>
    <row r="591" spans="1:34" s="283" customFormat="1" ht="110.25" x14ac:dyDescent="0.2">
      <c r="A591" s="156">
        <v>588</v>
      </c>
      <c r="B591" s="43" t="s">
        <v>1710</v>
      </c>
      <c r="C591" s="295">
        <v>5</v>
      </c>
      <c r="D591" s="277" t="s">
        <v>140</v>
      </c>
      <c r="E591" s="332" t="s">
        <v>1441</v>
      </c>
      <c r="F591" s="415" t="s">
        <v>5525</v>
      </c>
      <c r="G591" s="325" t="s">
        <v>5526</v>
      </c>
      <c r="H591" s="335" t="s">
        <v>5527</v>
      </c>
      <c r="I591" s="298" t="s">
        <v>5528</v>
      </c>
      <c r="J591" s="332" t="s">
        <v>5529</v>
      </c>
      <c r="K591" s="323" t="s">
        <v>5530</v>
      </c>
      <c r="L591" s="359" t="s">
        <v>5531</v>
      </c>
      <c r="M591" s="336"/>
      <c r="N591" s="332" t="s">
        <v>5532</v>
      </c>
      <c r="O591" s="332" t="s">
        <v>5533</v>
      </c>
      <c r="P591" s="277" t="s">
        <v>5532</v>
      </c>
      <c r="Q591" s="277">
        <v>1</v>
      </c>
      <c r="R591" s="413">
        <v>30000</v>
      </c>
      <c r="S591" s="413">
        <v>30000</v>
      </c>
      <c r="T591" s="279">
        <v>1</v>
      </c>
      <c r="U591" s="279">
        <v>1</v>
      </c>
      <c r="V591" s="279">
        <v>11</v>
      </c>
      <c r="W591" s="398" t="s">
        <v>672</v>
      </c>
      <c r="X591" s="279">
        <v>8</v>
      </c>
      <c r="Y591" s="279">
        <v>41</v>
      </c>
      <c r="Z591" s="279">
        <v>33</v>
      </c>
      <c r="AA591" s="279">
        <v>19</v>
      </c>
      <c r="AB591" s="452">
        <v>21</v>
      </c>
      <c r="AC591" s="332" t="s">
        <v>5534</v>
      </c>
      <c r="AD591" s="336" t="s">
        <v>2648</v>
      </c>
      <c r="AE591" s="277">
        <v>0</v>
      </c>
      <c r="AF591" s="277">
        <v>0</v>
      </c>
      <c r="AG591" s="277">
        <v>0</v>
      </c>
      <c r="AH591" s="306"/>
    </row>
    <row r="592" spans="1:34" s="283" customFormat="1" ht="97.5" customHeight="1" x14ac:dyDescent="0.2">
      <c r="A592" s="156">
        <v>589</v>
      </c>
      <c r="B592" s="43" t="s">
        <v>1710</v>
      </c>
      <c r="C592" s="295">
        <v>5</v>
      </c>
      <c r="D592" s="277" t="s">
        <v>140</v>
      </c>
      <c r="E592" s="332" t="s">
        <v>1441</v>
      </c>
      <c r="F592" s="414" t="s">
        <v>5535</v>
      </c>
      <c r="G592" s="325" t="s">
        <v>5536</v>
      </c>
      <c r="H592" s="335" t="s">
        <v>5537</v>
      </c>
      <c r="I592" s="298" t="s">
        <v>5538</v>
      </c>
      <c r="J592" s="332" t="s">
        <v>5539</v>
      </c>
      <c r="K592" s="323" t="s">
        <v>5540</v>
      </c>
      <c r="L592" s="359" t="s">
        <v>5541</v>
      </c>
      <c r="M592" s="330" t="s">
        <v>5542</v>
      </c>
      <c r="N592" s="332" t="s">
        <v>5543</v>
      </c>
      <c r="O592" s="332" t="s">
        <v>5544</v>
      </c>
      <c r="P592" s="277"/>
      <c r="Q592" s="277">
        <v>1</v>
      </c>
      <c r="R592" s="416">
        <v>20000</v>
      </c>
      <c r="S592" s="416">
        <v>20000</v>
      </c>
      <c r="T592" s="279">
        <v>1</v>
      </c>
      <c r="U592" s="279">
        <v>1</v>
      </c>
      <c r="V592" s="279">
        <v>11</v>
      </c>
      <c r="W592" s="398" t="s">
        <v>645</v>
      </c>
      <c r="X592" s="279">
        <v>8</v>
      </c>
      <c r="Y592" s="279">
        <v>41</v>
      </c>
      <c r="Z592" s="279">
        <v>19</v>
      </c>
      <c r="AA592" s="279">
        <v>19</v>
      </c>
      <c r="AB592" s="452">
        <v>21</v>
      </c>
      <c r="AC592" s="332" t="s">
        <v>5545</v>
      </c>
      <c r="AD592" s="336" t="s">
        <v>2648</v>
      </c>
      <c r="AE592" s="277">
        <v>0</v>
      </c>
      <c r="AF592" s="277">
        <v>0</v>
      </c>
      <c r="AG592" s="277">
        <v>0</v>
      </c>
      <c r="AH592" s="306"/>
    </row>
    <row r="593" spans="1:34" s="283" customFormat="1" ht="78.75" x14ac:dyDescent="0.2">
      <c r="A593" s="156">
        <v>590</v>
      </c>
      <c r="B593" s="43" t="s">
        <v>1710</v>
      </c>
      <c r="C593" s="295">
        <v>5</v>
      </c>
      <c r="D593" s="277" t="s">
        <v>140</v>
      </c>
      <c r="E593" s="332" t="s">
        <v>1441</v>
      </c>
      <c r="F593" s="414" t="s">
        <v>5546</v>
      </c>
      <c r="G593" s="325" t="s">
        <v>5547</v>
      </c>
      <c r="H593" s="335" t="s">
        <v>5548</v>
      </c>
      <c r="I593" s="298" t="s">
        <v>5549</v>
      </c>
      <c r="J593" s="332" t="s">
        <v>2800</v>
      </c>
      <c r="K593" s="323" t="s">
        <v>5550</v>
      </c>
      <c r="L593" s="359" t="s">
        <v>5551</v>
      </c>
      <c r="M593" s="330" t="s">
        <v>5552</v>
      </c>
      <c r="N593" s="332" t="s">
        <v>5553</v>
      </c>
      <c r="O593" s="332" t="s">
        <v>5554</v>
      </c>
      <c r="P593" s="277" t="s">
        <v>5553</v>
      </c>
      <c r="Q593" s="277">
        <v>1</v>
      </c>
      <c r="R593" s="413">
        <v>20000</v>
      </c>
      <c r="S593" s="413">
        <v>20000</v>
      </c>
      <c r="T593" s="279">
        <v>1</v>
      </c>
      <c r="U593" s="279">
        <v>1</v>
      </c>
      <c r="V593" s="279">
        <v>11</v>
      </c>
      <c r="W593" s="398" t="s">
        <v>672</v>
      </c>
      <c r="X593" s="279">
        <v>8</v>
      </c>
      <c r="Y593" s="279">
        <v>41</v>
      </c>
      <c r="Z593" s="279">
        <v>32</v>
      </c>
      <c r="AA593" s="279">
        <v>19</v>
      </c>
      <c r="AB593" s="452">
        <v>21</v>
      </c>
      <c r="AC593" s="332" t="s">
        <v>5555</v>
      </c>
      <c r="AD593" s="336" t="s">
        <v>2648</v>
      </c>
      <c r="AE593" s="277">
        <v>0</v>
      </c>
      <c r="AF593" s="277">
        <v>0</v>
      </c>
      <c r="AG593" s="277">
        <v>0</v>
      </c>
      <c r="AH593" s="306"/>
    </row>
    <row r="594" spans="1:34" s="358" customFormat="1" ht="94.5" x14ac:dyDescent="0.2">
      <c r="A594" s="156">
        <v>591</v>
      </c>
      <c r="B594" s="43" t="s">
        <v>1710</v>
      </c>
      <c r="C594" s="277">
        <v>5</v>
      </c>
      <c r="D594" s="277" t="s">
        <v>140</v>
      </c>
      <c r="E594" s="332" t="s">
        <v>1441</v>
      </c>
      <c r="F594" s="404" t="s">
        <v>1203</v>
      </c>
      <c r="G594" s="325" t="s">
        <v>1204</v>
      </c>
      <c r="H594" s="335" t="s">
        <v>1205</v>
      </c>
      <c r="I594" s="298" t="s">
        <v>1206</v>
      </c>
      <c r="J594" s="332" t="s">
        <v>5556</v>
      </c>
      <c r="K594" s="323" t="s">
        <v>5557</v>
      </c>
      <c r="L594" s="359" t="s">
        <v>4013</v>
      </c>
      <c r="M594" s="330" t="s">
        <v>3494</v>
      </c>
      <c r="N594" s="332" t="s">
        <v>3495</v>
      </c>
      <c r="O594" s="332" t="s">
        <v>5558</v>
      </c>
      <c r="P594" s="332" t="s">
        <v>3495</v>
      </c>
      <c r="Q594" s="277">
        <v>1</v>
      </c>
      <c r="R594" s="413">
        <v>10000</v>
      </c>
      <c r="S594" s="413">
        <v>10000</v>
      </c>
      <c r="T594" s="356">
        <v>1</v>
      </c>
      <c r="U594" s="356">
        <v>1</v>
      </c>
      <c r="V594" s="356">
        <v>11</v>
      </c>
      <c r="W594" s="325" t="s">
        <v>632</v>
      </c>
      <c r="X594" s="356">
        <v>19</v>
      </c>
      <c r="Y594" s="356">
        <v>19</v>
      </c>
      <c r="Z594" s="356">
        <v>19</v>
      </c>
      <c r="AA594" s="356">
        <v>19</v>
      </c>
      <c r="AB594" s="369">
        <v>21</v>
      </c>
      <c r="AC594" s="332" t="s">
        <v>5559</v>
      </c>
      <c r="AD594" s="336" t="s">
        <v>2648</v>
      </c>
      <c r="AE594" s="277">
        <v>0</v>
      </c>
      <c r="AF594" s="277">
        <v>0</v>
      </c>
      <c r="AG594" s="277">
        <v>0</v>
      </c>
      <c r="AH594" s="334"/>
    </row>
    <row r="595" spans="1:34" s="283" customFormat="1" ht="110.25" x14ac:dyDescent="0.2">
      <c r="A595" s="156">
        <v>592</v>
      </c>
      <c r="B595" s="43" t="s">
        <v>1710</v>
      </c>
      <c r="C595" s="295">
        <v>5</v>
      </c>
      <c r="D595" s="277" t="s">
        <v>140</v>
      </c>
      <c r="E595" s="332" t="s">
        <v>1441</v>
      </c>
      <c r="F595" s="414" t="s">
        <v>1086</v>
      </c>
      <c r="G595" s="325" t="s">
        <v>1087</v>
      </c>
      <c r="H595" s="335" t="s">
        <v>1088</v>
      </c>
      <c r="I595" s="298" t="s">
        <v>1089</v>
      </c>
      <c r="J595" s="332" t="s">
        <v>5560</v>
      </c>
      <c r="K595" s="323" t="s">
        <v>5561</v>
      </c>
      <c r="L595" s="359" t="s">
        <v>2820</v>
      </c>
      <c r="M595" s="330" t="s">
        <v>5562</v>
      </c>
      <c r="N595" s="332" t="s">
        <v>1091</v>
      </c>
      <c r="O595" s="332" t="s">
        <v>5563</v>
      </c>
      <c r="P595" s="277" t="s">
        <v>1091</v>
      </c>
      <c r="Q595" s="277">
        <v>1</v>
      </c>
      <c r="R595" s="413">
        <v>20000</v>
      </c>
      <c r="S595" s="413">
        <v>20000</v>
      </c>
      <c r="T595" s="279">
        <v>1</v>
      </c>
      <c r="U595" s="279">
        <v>1</v>
      </c>
      <c r="V595" s="279">
        <v>11</v>
      </c>
      <c r="W595" s="398" t="s">
        <v>672</v>
      </c>
      <c r="X595" s="279">
        <v>93</v>
      </c>
      <c r="Y595" s="279">
        <v>41</v>
      </c>
      <c r="Z595" s="279">
        <v>19</v>
      </c>
      <c r="AA595" s="279">
        <v>19</v>
      </c>
      <c r="AB595" s="452">
        <v>21</v>
      </c>
      <c r="AC595" s="332" t="s">
        <v>5564</v>
      </c>
      <c r="AD595" s="336" t="s">
        <v>2648</v>
      </c>
      <c r="AE595" s="277">
        <v>0</v>
      </c>
      <c r="AF595" s="277">
        <v>0</v>
      </c>
      <c r="AG595" s="277">
        <v>0</v>
      </c>
      <c r="AH595" s="306"/>
    </row>
    <row r="596" spans="1:34" s="358" customFormat="1" ht="94.5" x14ac:dyDescent="0.2">
      <c r="A596" s="156">
        <v>593</v>
      </c>
      <c r="B596" s="43" t="s">
        <v>1710</v>
      </c>
      <c r="C596" s="277">
        <v>5</v>
      </c>
      <c r="D596" s="277" t="s">
        <v>140</v>
      </c>
      <c r="E596" s="332" t="s">
        <v>1441</v>
      </c>
      <c r="F596" s="404" t="s">
        <v>5565</v>
      </c>
      <c r="G596" s="325" t="s">
        <v>5566</v>
      </c>
      <c r="H596" s="335" t="s">
        <v>5567</v>
      </c>
      <c r="I596" s="298" t="s">
        <v>5568</v>
      </c>
      <c r="J596" s="332" t="s">
        <v>5569</v>
      </c>
      <c r="K596" s="323" t="s">
        <v>5570</v>
      </c>
      <c r="L596" s="359" t="s">
        <v>5571</v>
      </c>
      <c r="M596" s="336"/>
      <c r="N596" s="332" t="s">
        <v>5572</v>
      </c>
      <c r="O596" s="332" t="s">
        <v>5573</v>
      </c>
      <c r="P596" s="277" t="s">
        <v>5116</v>
      </c>
      <c r="Q596" s="277">
        <v>1</v>
      </c>
      <c r="R596" s="411">
        <v>11025</v>
      </c>
      <c r="S596" s="411">
        <v>11025</v>
      </c>
      <c r="T596" s="356">
        <v>1</v>
      </c>
      <c r="U596" s="356">
        <v>1</v>
      </c>
      <c r="V596" s="356">
        <v>11</v>
      </c>
      <c r="W596" s="325" t="s">
        <v>630</v>
      </c>
      <c r="X596" s="356">
        <v>10</v>
      </c>
      <c r="Y596" s="356">
        <v>41</v>
      </c>
      <c r="Z596" s="356">
        <v>41</v>
      </c>
      <c r="AA596" s="356">
        <v>41</v>
      </c>
      <c r="AB596" s="369">
        <v>21</v>
      </c>
      <c r="AC596" s="332" t="s">
        <v>5574</v>
      </c>
      <c r="AD596" s="336" t="s">
        <v>2648</v>
      </c>
      <c r="AE596" s="277">
        <v>0</v>
      </c>
      <c r="AF596" s="277">
        <v>0</v>
      </c>
      <c r="AG596" s="277">
        <v>0</v>
      </c>
      <c r="AH596" s="334"/>
    </row>
    <row r="597" spans="1:34" s="283" customFormat="1" ht="83.25" customHeight="1" x14ac:dyDescent="0.2">
      <c r="A597" s="156">
        <v>594</v>
      </c>
      <c r="B597" s="43" t="s">
        <v>1710</v>
      </c>
      <c r="C597" s="295">
        <v>5</v>
      </c>
      <c r="D597" s="277" t="s">
        <v>140</v>
      </c>
      <c r="E597" s="332" t="s">
        <v>1441</v>
      </c>
      <c r="F597" s="404" t="s">
        <v>5575</v>
      </c>
      <c r="G597" s="325" t="s">
        <v>5576</v>
      </c>
      <c r="H597" s="335" t="s">
        <v>5577</v>
      </c>
      <c r="I597" s="298" t="s">
        <v>5578</v>
      </c>
      <c r="J597" s="332" t="s">
        <v>5579</v>
      </c>
      <c r="K597" s="323" t="s">
        <v>5580</v>
      </c>
      <c r="L597" s="359" t="s">
        <v>5581</v>
      </c>
      <c r="M597" s="330" t="s">
        <v>5582</v>
      </c>
      <c r="N597" s="332" t="s">
        <v>5583</v>
      </c>
      <c r="O597" s="332" t="s">
        <v>5584</v>
      </c>
      <c r="P597" s="277" t="s">
        <v>5583</v>
      </c>
      <c r="Q597" s="277">
        <v>1</v>
      </c>
      <c r="R597" s="413">
        <v>10000</v>
      </c>
      <c r="S597" s="413">
        <v>10000</v>
      </c>
      <c r="T597" s="279">
        <v>1</v>
      </c>
      <c r="U597" s="279">
        <v>1</v>
      </c>
      <c r="V597" s="279">
        <v>11</v>
      </c>
      <c r="W597" s="398" t="s">
        <v>632</v>
      </c>
      <c r="X597" s="279">
        <v>35</v>
      </c>
      <c r="Y597" s="279">
        <v>41</v>
      </c>
      <c r="Z597" s="279">
        <v>42</v>
      </c>
      <c r="AA597" s="279">
        <v>42</v>
      </c>
      <c r="AB597" s="452">
        <v>21</v>
      </c>
      <c r="AC597" s="332" t="s">
        <v>5585</v>
      </c>
      <c r="AD597" s="336" t="s">
        <v>2648</v>
      </c>
      <c r="AE597" s="277">
        <v>0</v>
      </c>
      <c r="AF597" s="277">
        <v>0</v>
      </c>
      <c r="AG597" s="277">
        <v>0</v>
      </c>
      <c r="AH597" s="306"/>
    </row>
    <row r="598" spans="1:34" s="358" customFormat="1" ht="110.25" x14ac:dyDescent="0.2">
      <c r="A598" s="156">
        <v>595</v>
      </c>
      <c r="B598" s="43" t="s">
        <v>1710</v>
      </c>
      <c r="C598" s="277">
        <v>5</v>
      </c>
      <c r="D598" s="277" t="s">
        <v>140</v>
      </c>
      <c r="E598" s="332" t="s">
        <v>1441</v>
      </c>
      <c r="F598" s="404" t="s">
        <v>5290</v>
      </c>
      <c r="G598" s="325" t="s">
        <v>5291</v>
      </c>
      <c r="H598" s="335" t="s">
        <v>5292</v>
      </c>
      <c r="I598" s="298" t="s">
        <v>5293</v>
      </c>
      <c r="J598" s="332" t="s">
        <v>5294</v>
      </c>
      <c r="K598" s="323" t="s">
        <v>5295</v>
      </c>
      <c r="L598" s="359" t="s">
        <v>5296</v>
      </c>
      <c r="M598" s="330" t="s">
        <v>5586</v>
      </c>
      <c r="N598" s="277" t="s">
        <v>5298</v>
      </c>
      <c r="O598" s="332" t="s">
        <v>5587</v>
      </c>
      <c r="P598" s="277" t="s">
        <v>5298</v>
      </c>
      <c r="Q598" s="277">
        <v>1</v>
      </c>
      <c r="R598" s="413">
        <v>35000</v>
      </c>
      <c r="S598" s="413">
        <v>35000</v>
      </c>
      <c r="T598" s="356">
        <v>1</v>
      </c>
      <c r="U598" s="356">
        <v>1</v>
      </c>
      <c r="V598" s="356">
        <v>11</v>
      </c>
      <c r="W598" s="325" t="s">
        <v>630</v>
      </c>
      <c r="X598" s="356">
        <v>44</v>
      </c>
      <c r="Y598" s="356">
        <v>8</v>
      </c>
      <c r="Z598" s="356">
        <v>11</v>
      </c>
      <c r="AA598" s="356">
        <v>11</v>
      </c>
      <c r="AB598" s="369">
        <v>21</v>
      </c>
      <c r="AC598" s="332" t="s">
        <v>5588</v>
      </c>
      <c r="AD598" s="336" t="s">
        <v>2648</v>
      </c>
      <c r="AE598" s="277">
        <v>0</v>
      </c>
      <c r="AF598" s="277">
        <v>0</v>
      </c>
      <c r="AG598" s="277">
        <v>0</v>
      </c>
      <c r="AH598" s="334"/>
    </row>
    <row r="599" spans="1:34" s="283" customFormat="1" ht="76.5" customHeight="1" x14ac:dyDescent="0.2">
      <c r="A599" s="156">
        <v>596</v>
      </c>
      <c r="B599" s="43" t="s">
        <v>1710</v>
      </c>
      <c r="C599" s="295">
        <v>5</v>
      </c>
      <c r="D599" s="277" t="s">
        <v>140</v>
      </c>
      <c r="E599" s="332" t="s">
        <v>1441</v>
      </c>
      <c r="F599" s="410" t="s">
        <v>5589</v>
      </c>
      <c r="G599" s="325" t="s">
        <v>2753</v>
      </c>
      <c r="H599" s="335" t="s">
        <v>2754</v>
      </c>
      <c r="I599" s="298" t="s">
        <v>2755</v>
      </c>
      <c r="J599" s="332" t="s">
        <v>2756</v>
      </c>
      <c r="K599" s="323" t="s">
        <v>5590</v>
      </c>
      <c r="L599" s="359" t="s">
        <v>2758</v>
      </c>
      <c r="M599" s="330" t="s">
        <v>2759</v>
      </c>
      <c r="N599" s="332" t="s">
        <v>5591</v>
      </c>
      <c r="O599" s="332" t="s">
        <v>5592</v>
      </c>
      <c r="P599" s="277" t="s">
        <v>5591</v>
      </c>
      <c r="Q599" s="277">
        <v>1</v>
      </c>
      <c r="R599" s="411">
        <v>15000</v>
      </c>
      <c r="S599" s="411">
        <v>15000</v>
      </c>
      <c r="T599" s="279">
        <v>1</v>
      </c>
      <c r="U599" s="279">
        <v>1</v>
      </c>
      <c r="V599" s="279">
        <v>11</v>
      </c>
      <c r="W599" s="398" t="s">
        <v>645</v>
      </c>
      <c r="X599" s="279">
        <v>8</v>
      </c>
      <c r="Y599" s="279">
        <v>41</v>
      </c>
      <c r="Z599" s="279">
        <v>32</v>
      </c>
      <c r="AA599" s="279">
        <v>32</v>
      </c>
      <c r="AB599" s="452">
        <v>21</v>
      </c>
      <c r="AC599" s="332" t="s">
        <v>5593</v>
      </c>
      <c r="AD599" s="336" t="s">
        <v>2648</v>
      </c>
      <c r="AE599" s="277">
        <v>0</v>
      </c>
      <c r="AF599" s="277">
        <v>0</v>
      </c>
      <c r="AG599" s="277">
        <v>0</v>
      </c>
      <c r="AH599" s="306"/>
    </row>
    <row r="600" spans="1:34" s="283" customFormat="1" ht="85.5" customHeight="1" x14ac:dyDescent="0.2">
      <c r="A600" s="156">
        <v>597</v>
      </c>
      <c r="B600" s="43" t="s">
        <v>1710</v>
      </c>
      <c r="C600" s="295">
        <v>5</v>
      </c>
      <c r="D600" s="277" t="s">
        <v>140</v>
      </c>
      <c r="E600" s="332" t="s">
        <v>1441</v>
      </c>
      <c r="F600" s="410" t="s">
        <v>5594</v>
      </c>
      <c r="G600" s="325" t="s">
        <v>4761</v>
      </c>
      <c r="H600" s="335" t="s">
        <v>4762</v>
      </c>
      <c r="I600" s="298" t="s">
        <v>4763</v>
      </c>
      <c r="J600" s="332" t="s">
        <v>4764</v>
      </c>
      <c r="K600" s="323" t="s">
        <v>4765</v>
      </c>
      <c r="L600" s="338" t="s">
        <v>4766</v>
      </c>
      <c r="M600" s="330" t="s">
        <v>4767</v>
      </c>
      <c r="N600" s="332" t="s">
        <v>4768</v>
      </c>
      <c r="O600" s="332" t="s">
        <v>5595</v>
      </c>
      <c r="P600" s="277"/>
      <c r="Q600" s="277">
        <v>1</v>
      </c>
      <c r="R600" s="413">
        <v>16000</v>
      </c>
      <c r="S600" s="413">
        <v>16000</v>
      </c>
      <c r="T600" s="279">
        <v>1</v>
      </c>
      <c r="U600" s="279">
        <v>1</v>
      </c>
      <c r="V600" s="279">
        <v>11</v>
      </c>
      <c r="W600" s="398" t="s">
        <v>632</v>
      </c>
      <c r="X600" s="279">
        <v>33</v>
      </c>
      <c r="Y600" s="279">
        <v>41</v>
      </c>
      <c r="Z600" s="279">
        <v>42</v>
      </c>
      <c r="AA600" s="279">
        <v>42</v>
      </c>
      <c r="AB600" s="452">
        <v>21</v>
      </c>
      <c r="AC600" s="332" t="s">
        <v>5596</v>
      </c>
      <c r="AD600" s="336" t="s">
        <v>2648</v>
      </c>
      <c r="AE600" s="277">
        <v>0</v>
      </c>
      <c r="AF600" s="277">
        <v>0</v>
      </c>
      <c r="AG600" s="277">
        <v>0</v>
      </c>
      <c r="AH600" s="306"/>
    </row>
    <row r="601" spans="1:34" s="358" customFormat="1" ht="110.25" x14ac:dyDescent="0.2">
      <c r="A601" s="156">
        <v>598</v>
      </c>
      <c r="B601" s="43" t="s">
        <v>1710</v>
      </c>
      <c r="C601" s="277">
        <v>5</v>
      </c>
      <c r="D601" s="277" t="s">
        <v>140</v>
      </c>
      <c r="E601" s="332" t="s">
        <v>1441</v>
      </c>
      <c r="F601" s="403" t="s">
        <v>5597</v>
      </c>
      <c r="G601" s="325" t="s">
        <v>4479</v>
      </c>
      <c r="H601" s="335" t="s">
        <v>4480</v>
      </c>
      <c r="I601" s="298" t="s">
        <v>4481</v>
      </c>
      <c r="J601" s="332" t="s">
        <v>4482</v>
      </c>
      <c r="K601" s="323" t="s">
        <v>4483</v>
      </c>
      <c r="L601" s="359" t="s">
        <v>4484</v>
      </c>
      <c r="M601" s="330" t="s">
        <v>4485</v>
      </c>
      <c r="N601" s="332" t="s">
        <v>4486</v>
      </c>
      <c r="O601" s="332" t="s">
        <v>5598</v>
      </c>
      <c r="P601" s="277" t="s">
        <v>4486</v>
      </c>
      <c r="Q601" s="277">
        <v>1</v>
      </c>
      <c r="R601" s="411">
        <v>50000</v>
      </c>
      <c r="S601" s="411">
        <v>50000</v>
      </c>
      <c r="T601" s="356">
        <v>1</v>
      </c>
      <c r="U601" s="356">
        <v>1</v>
      </c>
      <c r="V601" s="356">
        <v>11</v>
      </c>
      <c r="W601" s="325" t="s">
        <v>645</v>
      </c>
      <c r="X601" s="356">
        <v>94</v>
      </c>
      <c r="Y601" s="356">
        <v>19</v>
      </c>
      <c r="Z601" s="356">
        <v>10</v>
      </c>
      <c r="AA601" s="356">
        <v>10</v>
      </c>
      <c r="AB601" s="369">
        <v>21</v>
      </c>
      <c r="AC601" s="332" t="s">
        <v>5599</v>
      </c>
      <c r="AD601" s="336" t="s">
        <v>2648</v>
      </c>
      <c r="AE601" s="277">
        <v>0</v>
      </c>
      <c r="AF601" s="277">
        <v>0</v>
      </c>
      <c r="AG601" s="277">
        <v>0</v>
      </c>
      <c r="AH601" s="334"/>
    </row>
    <row r="602" spans="1:34" s="358" customFormat="1" ht="78.75" x14ac:dyDescent="0.2">
      <c r="A602" s="156">
        <v>599</v>
      </c>
      <c r="B602" s="43" t="s">
        <v>1710</v>
      </c>
      <c r="C602" s="277">
        <v>5</v>
      </c>
      <c r="D602" s="277" t="s">
        <v>140</v>
      </c>
      <c r="E602" s="332" t="s">
        <v>1441</v>
      </c>
      <c r="F602" s="404" t="s">
        <v>5600</v>
      </c>
      <c r="G602" s="325" t="s">
        <v>2857</v>
      </c>
      <c r="H602" s="335" t="s">
        <v>2469</v>
      </c>
      <c r="I602" s="298" t="s">
        <v>2470</v>
      </c>
      <c r="J602" s="332" t="s">
        <v>2858</v>
      </c>
      <c r="K602" s="323" t="s">
        <v>5601</v>
      </c>
      <c r="L602" s="359" t="s">
        <v>3964</v>
      </c>
      <c r="M602" s="330" t="s">
        <v>2861</v>
      </c>
      <c r="N602" s="332" t="s">
        <v>3965</v>
      </c>
      <c r="O602" s="332" t="s">
        <v>5359</v>
      </c>
      <c r="P602" s="277" t="s">
        <v>2473</v>
      </c>
      <c r="Q602" s="277">
        <v>1</v>
      </c>
      <c r="R602" s="411">
        <v>50000</v>
      </c>
      <c r="S602" s="411">
        <v>50000</v>
      </c>
      <c r="T602" s="356">
        <v>1</v>
      </c>
      <c r="U602" s="356">
        <v>1</v>
      </c>
      <c r="V602" s="356">
        <v>11</v>
      </c>
      <c r="W602" s="325" t="s">
        <v>645</v>
      </c>
      <c r="X602" s="356">
        <v>94</v>
      </c>
      <c r="Y602" s="356">
        <v>19</v>
      </c>
      <c r="Z602" s="356">
        <v>10</v>
      </c>
      <c r="AA602" s="356">
        <v>10</v>
      </c>
      <c r="AB602" s="369">
        <v>21</v>
      </c>
      <c r="AC602" s="332" t="s">
        <v>5602</v>
      </c>
      <c r="AD602" s="336" t="s">
        <v>2648</v>
      </c>
      <c r="AE602" s="277">
        <v>0</v>
      </c>
      <c r="AF602" s="277">
        <v>0</v>
      </c>
      <c r="AG602" s="277">
        <v>0</v>
      </c>
      <c r="AH602" s="334"/>
    </row>
    <row r="603" spans="1:34" s="358" customFormat="1" ht="119.25" customHeight="1" x14ac:dyDescent="0.2">
      <c r="A603" s="156">
        <v>600</v>
      </c>
      <c r="B603" s="43" t="s">
        <v>1710</v>
      </c>
      <c r="C603" s="277">
        <v>5</v>
      </c>
      <c r="D603" s="277" t="s">
        <v>140</v>
      </c>
      <c r="E603" s="332" t="s">
        <v>1441</v>
      </c>
      <c r="F603" s="404" t="s">
        <v>5603</v>
      </c>
      <c r="G603" s="325" t="s">
        <v>5604</v>
      </c>
      <c r="H603" s="335" t="s">
        <v>5605</v>
      </c>
      <c r="I603" s="298" t="s">
        <v>5606</v>
      </c>
      <c r="J603" s="332" t="s">
        <v>5607</v>
      </c>
      <c r="K603" s="323" t="s">
        <v>5608</v>
      </c>
      <c r="L603" s="359" t="s">
        <v>5609</v>
      </c>
      <c r="M603" s="330" t="s">
        <v>5610</v>
      </c>
      <c r="N603" s="332" t="s">
        <v>5611</v>
      </c>
      <c r="O603" s="332" t="s">
        <v>5612</v>
      </c>
      <c r="P603" s="277" t="s">
        <v>5116</v>
      </c>
      <c r="Q603" s="277">
        <v>1</v>
      </c>
      <c r="R603" s="413">
        <v>15000</v>
      </c>
      <c r="S603" s="413">
        <v>15000</v>
      </c>
      <c r="T603" s="356">
        <v>1</v>
      </c>
      <c r="U603" s="356">
        <v>1</v>
      </c>
      <c r="V603" s="356">
        <v>11</v>
      </c>
      <c r="W603" s="325" t="s">
        <v>645</v>
      </c>
      <c r="X603" s="356">
        <v>94</v>
      </c>
      <c r="Y603" s="356">
        <v>19</v>
      </c>
      <c r="Z603" s="356">
        <v>10</v>
      </c>
      <c r="AA603" s="356">
        <v>10</v>
      </c>
      <c r="AB603" s="369">
        <v>21</v>
      </c>
      <c r="AC603" s="332" t="s">
        <v>5602</v>
      </c>
      <c r="AD603" s="336" t="s">
        <v>2648</v>
      </c>
      <c r="AE603" s="277">
        <v>0</v>
      </c>
      <c r="AF603" s="277">
        <v>0</v>
      </c>
      <c r="AG603" s="277">
        <v>0</v>
      </c>
      <c r="AH603" s="334"/>
    </row>
    <row r="604" spans="1:34" s="358" customFormat="1" ht="120" customHeight="1" x14ac:dyDescent="0.2">
      <c r="A604" s="156">
        <v>601</v>
      </c>
      <c r="B604" s="43" t="s">
        <v>1710</v>
      </c>
      <c r="C604" s="277">
        <v>5</v>
      </c>
      <c r="D604" s="277" t="s">
        <v>140</v>
      </c>
      <c r="E604" s="332" t="s">
        <v>1441</v>
      </c>
      <c r="F604" s="404" t="s">
        <v>5613</v>
      </c>
      <c r="G604" s="325" t="s">
        <v>5614</v>
      </c>
      <c r="H604" s="335" t="s">
        <v>5615</v>
      </c>
      <c r="I604" s="298" t="s">
        <v>5616</v>
      </c>
      <c r="J604" s="332" t="s">
        <v>5617</v>
      </c>
      <c r="K604" s="323" t="s">
        <v>5618</v>
      </c>
      <c r="L604" s="359" t="s">
        <v>5619</v>
      </c>
      <c r="M604" s="336"/>
      <c r="N604" s="332" t="s">
        <v>5620</v>
      </c>
      <c r="O604" s="332" t="s">
        <v>5621</v>
      </c>
      <c r="P604" s="277" t="s">
        <v>5620</v>
      </c>
      <c r="Q604" s="277">
        <v>1</v>
      </c>
      <c r="R604" s="413">
        <v>27800</v>
      </c>
      <c r="S604" s="413">
        <v>27800</v>
      </c>
      <c r="T604" s="356">
        <v>1</v>
      </c>
      <c r="U604" s="356">
        <v>1</v>
      </c>
      <c r="V604" s="356">
        <v>11</v>
      </c>
      <c r="W604" s="325" t="s">
        <v>645</v>
      </c>
      <c r="X604" s="356">
        <v>9</v>
      </c>
      <c r="Y604" s="356">
        <v>19</v>
      </c>
      <c r="Z604" s="356">
        <v>42</v>
      </c>
      <c r="AA604" s="356">
        <v>42</v>
      </c>
      <c r="AB604" s="369">
        <v>21</v>
      </c>
      <c r="AC604" s="332" t="s">
        <v>5139</v>
      </c>
      <c r="AD604" s="336" t="s">
        <v>2648</v>
      </c>
      <c r="AE604" s="277">
        <v>0</v>
      </c>
      <c r="AF604" s="277">
        <v>0</v>
      </c>
      <c r="AG604" s="277">
        <v>0</v>
      </c>
      <c r="AH604" s="334"/>
    </row>
    <row r="605" spans="1:34" s="283" customFormat="1" ht="94.5" x14ac:dyDescent="0.2">
      <c r="A605" s="156">
        <v>602</v>
      </c>
      <c r="B605" s="43" t="s">
        <v>1710</v>
      </c>
      <c r="C605" s="295">
        <v>5</v>
      </c>
      <c r="D605" s="277" t="s">
        <v>140</v>
      </c>
      <c r="E605" s="332" t="s">
        <v>1441</v>
      </c>
      <c r="F605" s="410" t="s">
        <v>5622</v>
      </c>
      <c r="G605" s="325" t="s">
        <v>3441</v>
      </c>
      <c r="H605" s="335" t="s">
        <v>3442</v>
      </c>
      <c r="I605" s="298" t="s">
        <v>3443</v>
      </c>
      <c r="J605" s="332" t="s">
        <v>3444</v>
      </c>
      <c r="K605" s="323" t="s">
        <v>5623</v>
      </c>
      <c r="L605" s="359" t="s">
        <v>3446</v>
      </c>
      <c r="M605" s="336"/>
      <c r="N605" s="332" t="s">
        <v>3449</v>
      </c>
      <c r="O605" s="332" t="s">
        <v>5624</v>
      </c>
      <c r="P605" s="277" t="s">
        <v>5116</v>
      </c>
      <c r="Q605" s="277">
        <v>1</v>
      </c>
      <c r="R605" s="413">
        <v>16500</v>
      </c>
      <c r="S605" s="413">
        <v>16500</v>
      </c>
      <c r="T605" s="279">
        <v>1</v>
      </c>
      <c r="U605" s="279">
        <v>1</v>
      </c>
      <c r="V605" s="279">
        <v>11</v>
      </c>
      <c r="W605" s="398" t="s">
        <v>634</v>
      </c>
      <c r="X605" s="279">
        <v>12</v>
      </c>
      <c r="Y605" s="279">
        <v>41</v>
      </c>
      <c r="Z605" s="279">
        <v>42</v>
      </c>
      <c r="AA605" s="279">
        <v>42</v>
      </c>
      <c r="AB605" s="452">
        <v>21</v>
      </c>
      <c r="AC605" s="332" t="s">
        <v>5625</v>
      </c>
      <c r="AD605" s="336" t="s">
        <v>2648</v>
      </c>
      <c r="AE605" s="277">
        <v>0</v>
      </c>
      <c r="AF605" s="277">
        <v>0</v>
      </c>
      <c r="AG605" s="277">
        <v>0</v>
      </c>
      <c r="AH605" s="306"/>
    </row>
    <row r="606" spans="1:34" s="283" customFormat="1" ht="61.5" customHeight="1" x14ac:dyDescent="0.2">
      <c r="A606" s="156">
        <v>603</v>
      </c>
      <c r="B606" s="43" t="s">
        <v>1710</v>
      </c>
      <c r="C606" s="295">
        <v>5</v>
      </c>
      <c r="D606" s="277" t="s">
        <v>140</v>
      </c>
      <c r="E606" s="332" t="s">
        <v>1441</v>
      </c>
      <c r="F606" s="410" t="s">
        <v>5626</v>
      </c>
      <c r="G606" s="325" t="s">
        <v>4318</v>
      </c>
      <c r="H606" s="335" t="s">
        <v>4319</v>
      </c>
      <c r="I606" s="298" t="s">
        <v>4320</v>
      </c>
      <c r="J606" s="332" t="s">
        <v>4321</v>
      </c>
      <c r="K606" s="323" t="s">
        <v>5143</v>
      </c>
      <c r="L606" s="359" t="s">
        <v>5144</v>
      </c>
      <c r="M606" s="336" t="s">
        <v>5145</v>
      </c>
      <c r="N606" s="332" t="s">
        <v>4325</v>
      </c>
      <c r="O606" s="332" t="s">
        <v>5627</v>
      </c>
      <c r="P606" s="277" t="s">
        <v>5116</v>
      </c>
      <c r="Q606" s="277">
        <v>1</v>
      </c>
      <c r="R606" s="413">
        <v>49950</v>
      </c>
      <c r="S606" s="413">
        <v>49950</v>
      </c>
      <c r="T606" s="279">
        <v>1</v>
      </c>
      <c r="U606" s="279">
        <v>1</v>
      </c>
      <c r="V606" s="279">
        <v>11</v>
      </c>
      <c r="W606" s="398" t="s">
        <v>630</v>
      </c>
      <c r="X606" s="279">
        <v>12</v>
      </c>
      <c r="Y606" s="279">
        <v>41</v>
      </c>
      <c r="Z606" s="279">
        <v>19</v>
      </c>
      <c r="AA606" s="279">
        <v>19</v>
      </c>
      <c r="AB606" s="452">
        <v>12</v>
      </c>
      <c r="AC606" s="332" t="s">
        <v>5628</v>
      </c>
      <c r="AD606" s="336" t="s">
        <v>2648</v>
      </c>
      <c r="AE606" s="277">
        <v>0</v>
      </c>
      <c r="AF606" s="277">
        <v>0</v>
      </c>
      <c r="AG606" s="277">
        <v>0</v>
      </c>
      <c r="AH606" s="306"/>
    </row>
    <row r="607" spans="1:34" s="358" customFormat="1" ht="54.75" customHeight="1" x14ac:dyDescent="0.2">
      <c r="A607" s="156">
        <v>604</v>
      </c>
      <c r="B607" s="43" t="s">
        <v>1710</v>
      </c>
      <c r="C607" s="277">
        <v>5</v>
      </c>
      <c r="D607" s="277" t="s">
        <v>140</v>
      </c>
      <c r="E607" s="332" t="s">
        <v>1441</v>
      </c>
      <c r="F607" s="404" t="s">
        <v>5629</v>
      </c>
      <c r="G607" s="325" t="s">
        <v>5630</v>
      </c>
      <c r="H607" s="335" t="s">
        <v>5631</v>
      </c>
      <c r="I607" s="298" t="s">
        <v>5632</v>
      </c>
      <c r="J607" s="332" t="s">
        <v>5633</v>
      </c>
      <c r="K607" s="323" t="s">
        <v>5634</v>
      </c>
      <c r="L607" s="359" t="s">
        <v>5635</v>
      </c>
      <c r="M607" s="330" t="s">
        <v>5636</v>
      </c>
      <c r="N607" s="332" t="s">
        <v>5637</v>
      </c>
      <c r="O607" s="332" t="s">
        <v>5638</v>
      </c>
      <c r="P607" s="277" t="s">
        <v>5637</v>
      </c>
      <c r="Q607" s="277">
        <v>1</v>
      </c>
      <c r="R607" s="411">
        <v>25000</v>
      </c>
      <c r="S607" s="411">
        <v>25000</v>
      </c>
      <c r="T607" s="356">
        <v>1</v>
      </c>
      <c r="U607" s="356">
        <v>1</v>
      </c>
      <c r="V607" s="356">
        <v>11</v>
      </c>
      <c r="W607" s="325" t="s">
        <v>634</v>
      </c>
      <c r="X607" s="356">
        <v>62</v>
      </c>
      <c r="Y607" s="356">
        <v>62</v>
      </c>
      <c r="Z607" s="356">
        <v>14</v>
      </c>
      <c r="AA607" s="356">
        <v>12</v>
      </c>
      <c r="AB607" s="369">
        <v>21</v>
      </c>
      <c r="AC607" s="332" t="s">
        <v>5639</v>
      </c>
      <c r="AD607" s="336" t="s">
        <v>2648</v>
      </c>
      <c r="AE607" s="277">
        <v>0</v>
      </c>
      <c r="AF607" s="277">
        <v>0</v>
      </c>
      <c r="AG607" s="277">
        <v>0</v>
      </c>
      <c r="AH607" s="334"/>
    </row>
    <row r="608" spans="1:34" s="283" customFormat="1" ht="57" customHeight="1" x14ac:dyDescent="0.2">
      <c r="A608" s="156">
        <v>605</v>
      </c>
      <c r="B608" s="43" t="s">
        <v>1710</v>
      </c>
      <c r="C608" s="295">
        <v>5</v>
      </c>
      <c r="D608" s="277" t="s">
        <v>140</v>
      </c>
      <c r="E608" s="332" t="s">
        <v>1441</v>
      </c>
      <c r="F608" s="410" t="s">
        <v>1548</v>
      </c>
      <c r="G608" s="325" t="s">
        <v>1212</v>
      </c>
      <c r="H608" s="335" t="s">
        <v>1213</v>
      </c>
      <c r="I608" s="298" t="s">
        <v>1212</v>
      </c>
      <c r="J608" s="332" t="s">
        <v>5640</v>
      </c>
      <c r="K608" s="323" t="s">
        <v>5641</v>
      </c>
      <c r="L608" s="359" t="s">
        <v>5642</v>
      </c>
      <c r="M608" s="330" t="s">
        <v>5643</v>
      </c>
      <c r="N608" s="332" t="s">
        <v>1215</v>
      </c>
      <c r="O608" s="332" t="s">
        <v>5644</v>
      </c>
      <c r="P608" s="277" t="s">
        <v>5645</v>
      </c>
      <c r="Q608" s="277">
        <v>1</v>
      </c>
      <c r="R608" s="413">
        <v>18000</v>
      </c>
      <c r="S608" s="413">
        <v>18000</v>
      </c>
      <c r="T608" s="279">
        <v>1</v>
      </c>
      <c r="U608" s="279">
        <v>1</v>
      </c>
      <c r="V608" s="279">
        <v>11</v>
      </c>
      <c r="W608" s="398" t="s">
        <v>645</v>
      </c>
      <c r="X608" s="279">
        <v>74</v>
      </c>
      <c r="Y608" s="279">
        <v>19</v>
      </c>
      <c r="Z608" s="279">
        <v>6</v>
      </c>
      <c r="AA608" s="279">
        <v>34</v>
      </c>
      <c r="AB608" s="452">
        <v>21</v>
      </c>
      <c r="AC608" s="332" t="s">
        <v>5646</v>
      </c>
      <c r="AD608" s="336" t="s">
        <v>2648</v>
      </c>
      <c r="AE608" s="277">
        <v>0</v>
      </c>
      <c r="AF608" s="277">
        <v>0</v>
      </c>
      <c r="AG608" s="277">
        <v>0</v>
      </c>
      <c r="AH608" s="306"/>
    </row>
    <row r="609" spans="1:34" s="283" customFormat="1" ht="94.5" x14ac:dyDescent="0.2">
      <c r="A609" s="156">
        <v>606</v>
      </c>
      <c r="B609" s="43" t="s">
        <v>1710</v>
      </c>
      <c r="C609" s="295">
        <v>5</v>
      </c>
      <c r="D609" s="295" t="s">
        <v>140</v>
      </c>
      <c r="E609" s="396" t="s">
        <v>1736</v>
      </c>
      <c r="F609" s="295" t="s">
        <v>5647</v>
      </c>
      <c r="G609" s="297" t="s">
        <v>5282</v>
      </c>
      <c r="H609" s="297" t="s">
        <v>2650</v>
      </c>
      <c r="I609" s="297" t="s">
        <v>5283</v>
      </c>
      <c r="J609" s="295" t="s">
        <v>5648</v>
      </c>
      <c r="K609" s="295" t="s">
        <v>5649</v>
      </c>
      <c r="L609" s="295" t="s">
        <v>5286</v>
      </c>
      <c r="M609" s="295" t="s">
        <v>2663</v>
      </c>
      <c r="N609" s="295" t="s">
        <v>5287</v>
      </c>
      <c r="O609" s="295" t="s">
        <v>5650</v>
      </c>
      <c r="P609" s="295">
        <v>0</v>
      </c>
      <c r="Q609" s="295">
        <v>1</v>
      </c>
      <c r="R609" s="395">
        <v>20000</v>
      </c>
      <c r="S609" s="395">
        <v>20000</v>
      </c>
      <c r="T609" s="279">
        <v>1</v>
      </c>
      <c r="U609" s="279">
        <v>1</v>
      </c>
      <c r="V609" s="279">
        <v>11</v>
      </c>
      <c r="W609" s="398" t="s">
        <v>628</v>
      </c>
      <c r="X609" s="279">
        <v>60</v>
      </c>
      <c r="Y609" s="279">
        <v>59</v>
      </c>
      <c r="Z609" s="279">
        <v>10</v>
      </c>
      <c r="AA609" s="279">
        <v>35</v>
      </c>
      <c r="AB609" s="452">
        <v>21</v>
      </c>
      <c r="AC609" s="417" t="s">
        <v>5651</v>
      </c>
      <c r="AD609" s="244" t="s">
        <v>5652</v>
      </c>
      <c r="AE609" s="295">
        <v>0</v>
      </c>
      <c r="AF609" s="295">
        <v>0</v>
      </c>
      <c r="AG609" s="306">
        <v>0</v>
      </c>
      <c r="AH609" s="306"/>
    </row>
    <row r="610" spans="1:34" s="283" customFormat="1" ht="78.75" x14ac:dyDescent="0.2">
      <c r="A610" s="156">
        <v>607</v>
      </c>
      <c r="B610" s="43" t="s">
        <v>1710</v>
      </c>
      <c r="C610" s="295">
        <v>5</v>
      </c>
      <c r="D610" s="295" t="s">
        <v>140</v>
      </c>
      <c r="E610" s="396" t="s">
        <v>1736</v>
      </c>
      <c r="F610" s="295" t="s">
        <v>5653</v>
      </c>
      <c r="G610" s="297" t="s">
        <v>5654</v>
      </c>
      <c r="H610" s="297" t="s">
        <v>5655</v>
      </c>
      <c r="I610" s="297" t="s">
        <v>5656</v>
      </c>
      <c r="J610" s="295" t="s">
        <v>5657</v>
      </c>
      <c r="K610" s="295" t="s">
        <v>5658</v>
      </c>
      <c r="L610" s="295" t="s">
        <v>5659</v>
      </c>
      <c r="M610" s="295" t="s">
        <v>5660</v>
      </c>
      <c r="N610" s="295" t="s">
        <v>5661</v>
      </c>
      <c r="O610" s="295" t="s">
        <v>5662</v>
      </c>
      <c r="P610" s="295" t="s">
        <v>5663</v>
      </c>
      <c r="Q610" s="295">
        <v>1</v>
      </c>
      <c r="R610" s="395">
        <v>15000</v>
      </c>
      <c r="S610" s="395">
        <v>15000</v>
      </c>
      <c r="T610" s="279">
        <v>1</v>
      </c>
      <c r="U610" s="279">
        <v>1</v>
      </c>
      <c r="V610" s="279">
        <v>11</v>
      </c>
      <c r="W610" s="398" t="s">
        <v>670</v>
      </c>
      <c r="X610" s="279">
        <v>15</v>
      </c>
      <c r="Y610" s="279">
        <v>59</v>
      </c>
      <c r="Z610" s="279">
        <v>19</v>
      </c>
      <c r="AA610" s="279">
        <v>1</v>
      </c>
      <c r="AB610" s="452">
        <v>6</v>
      </c>
      <c r="AC610" s="417" t="s">
        <v>5664</v>
      </c>
      <c r="AD610" s="244" t="s">
        <v>21</v>
      </c>
      <c r="AE610" s="295">
        <v>3</v>
      </c>
      <c r="AF610" s="295">
        <v>0</v>
      </c>
      <c r="AG610" s="306">
        <v>1</v>
      </c>
      <c r="AH610" s="306"/>
    </row>
    <row r="611" spans="1:34" s="283" customFormat="1" ht="94.5" x14ac:dyDescent="0.2">
      <c r="A611" s="156">
        <v>608</v>
      </c>
      <c r="B611" s="43" t="s">
        <v>1710</v>
      </c>
      <c r="C611" s="295">
        <v>5</v>
      </c>
      <c r="D611" s="295" t="s">
        <v>140</v>
      </c>
      <c r="E611" s="396" t="s">
        <v>1736</v>
      </c>
      <c r="F611" s="295" t="s">
        <v>5665</v>
      </c>
      <c r="G611" s="297">
        <v>21000933</v>
      </c>
      <c r="H611" s="297">
        <v>25640412631</v>
      </c>
      <c r="I611" s="297" t="s">
        <v>2446</v>
      </c>
      <c r="J611" s="295" t="s">
        <v>5666</v>
      </c>
      <c r="K611" s="295" t="s">
        <v>5667</v>
      </c>
      <c r="L611" s="295" t="s">
        <v>4004</v>
      </c>
      <c r="M611" s="295" t="s">
        <v>5668</v>
      </c>
      <c r="N611" s="295" t="s">
        <v>5669</v>
      </c>
      <c r="O611" s="295" t="s">
        <v>5670</v>
      </c>
      <c r="P611" s="295" t="s">
        <v>4006</v>
      </c>
      <c r="Q611" s="295">
        <v>1</v>
      </c>
      <c r="R611" s="395">
        <v>90000</v>
      </c>
      <c r="S611" s="395">
        <v>90000</v>
      </c>
      <c r="T611" s="279">
        <v>1</v>
      </c>
      <c r="U611" s="279">
        <v>1</v>
      </c>
      <c r="V611" s="279">
        <v>11</v>
      </c>
      <c r="W611" s="398" t="s">
        <v>628</v>
      </c>
      <c r="X611" s="279">
        <v>17</v>
      </c>
      <c r="Y611" s="279">
        <v>59</v>
      </c>
      <c r="Z611" s="279">
        <v>1</v>
      </c>
      <c r="AA611" s="279">
        <v>29</v>
      </c>
      <c r="AB611" s="452">
        <v>21</v>
      </c>
      <c r="AC611" s="417" t="s">
        <v>5671</v>
      </c>
      <c r="AD611" s="244" t="s">
        <v>5672</v>
      </c>
      <c r="AE611" s="295">
        <v>0</v>
      </c>
      <c r="AF611" s="295">
        <v>2</v>
      </c>
      <c r="AG611" s="306">
        <v>0</v>
      </c>
      <c r="AH611" s="306"/>
    </row>
    <row r="612" spans="1:34" s="283" customFormat="1" ht="47.25" x14ac:dyDescent="0.2">
      <c r="A612" s="156">
        <v>609</v>
      </c>
      <c r="B612" s="43" t="s">
        <v>1710</v>
      </c>
      <c r="C612" s="295">
        <v>5</v>
      </c>
      <c r="D612" s="295" t="s">
        <v>140</v>
      </c>
      <c r="E612" s="396" t="s">
        <v>1736</v>
      </c>
      <c r="F612" s="295" t="s">
        <v>5673</v>
      </c>
      <c r="G612" s="297" t="s">
        <v>5674</v>
      </c>
      <c r="H612" s="297" t="s">
        <v>5675</v>
      </c>
      <c r="I612" s="297" t="s">
        <v>5676</v>
      </c>
      <c r="J612" s="295" t="s">
        <v>5677</v>
      </c>
      <c r="K612" s="295" t="s">
        <v>5678</v>
      </c>
      <c r="L612" s="295" t="s">
        <v>5679</v>
      </c>
      <c r="M612" s="295" t="s">
        <v>5680</v>
      </c>
      <c r="N612" s="295" t="s">
        <v>5681</v>
      </c>
      <c r="O612" s="295" t="s">
        <v>5682</v>
      </c>
      <c r="P612" s="295" t="s">
        <v>5681</v>
      </c>
      <c r="Q612" s="295">
        <v>1</v>
      </c>
      <c r="R612" s="395">
        <v>2700</v>
      </c>
      <c r="S612" s="395">
        <v>2700</v>
      </c>
      <c r="T612" s="279">
        <v>1</v>
      </c>
      <c r="U612" s="279">
        <v>1</v>
      </c>
      <c r="V612" s="279">
        <v>11</v>
      </c>
      <c r="W612" s="398" t="s">
        <v>672</v>
      </c>
      <c r="X612" s="279">
        <v>15</v>
      </c>
      <c r="Y612" s="279">
        <v>36</v>
      </c>
      <c r="Z612" s="279">
        <v>10</v>
      </c>
      <c r="AA612" s="279">
        <v>1</v>
      </c>
      <c r="AB612" s="452">
        <v>21</v>
      </c>
      <c r="AC612" s="417" t="s">
        <v>5683</v>
      </c>
      <c r="AD612" s="244" t="s">
        <v>5684</v>
      </c>
      <c r="AE612" s="295">
        <v>0</v>
      </c>
      <c r="AF612" s="295">
        <v>0</v>
      </c>
      <c r="AG612" s="306">
        <v>0</v>
      </c>
      <c r="AH612" s="306"/>
    </row>
    <row r="613" spans="1:34" s="283" customFormat="1" ht="110.25" x14ac:dyDescent="0.2">
      <c r="A613" s="156">
        <v>610</v>
      </c>
      <c r="B613" s="43" t="s">
        <v>1710</v>
      </c>
      <c r="C613" s="295">
        <v>5</v>
      </c>
      <c r="D613" s="295" t="s">
        <v>140</v>
      </c>
      <c r="E613" s="396" t="s">
        <v>1736</v>
      </c>
      <c r="F613" s="295" t="s">
        <v>5685</v>
      </c>
      <c r="G613" s="297">
        <v>21000363</v>
      </c>
      <c r="H613" s="297" t="s">
        <v>5686</v>
      </c>
      <c r="I613" s="297" t="s">
        <v>5687</v>
      </c>
      <c r="J613" s="295" t="s">
        <v>5688</v>
      </c>
      <c r="K613" s="295" t="s">
        <v>5689</v>
      </c>
      <c r="L613" s="295" t="s">
        <v>5690</v>
      </c>
      <c r="M613" s="295" t="s">
        <v>5691</v>
      </c>
      <c r="N613" s="295" t="s">
        <v>5692</v>
      </c>
      <c r="O613" s="295" t="s">
        <v>5693</v>
      </c>
      <c r="P613" s="295" t="s">
        <v>5694</v>
      </c>
      <c r="Q613" s="295">
        <v>1</v>
      </c>
      <c r="R613" s="395">
        <v>32000</v>
      </c>
      <c r="S613" s="395">
        <v>32000</v>
      </c>
      <c r="T613" s="279">
        <v>1</v>
      </c>
      <c r="U613" s="279">
        <v>1</v>
      </c>
      <c r="V613" s="279">
        <v>11</v>
      </c>
      <c r="W613" s="398" t="s">
        <v>628</v>
      </c>
      <c r="X613" s="279">
        <v>15</v>
      </c>
      <c r="Y613" s="279">
        <v>36</v>
      </c>
      <c r="Z613" s="279">
        <v>28</v>
      </c>
      <c r="AA613" s="279">
        <v>32</v>
      </c>
      <c r="AB613" s="452">
        <v>13</v>
      </c>
      <c r="AC613" s="417" t="s">
        <v>5695</v>
      </c>
      <c r="AD613" s="244" t="s">
        <v>5684</v>
      </c>
      <c r="AE613" s="295">
        <v>1</v>
      </c>
      <c r="AF613" s="295">
        <v>0</v>
      </c>
      <c r="AG613" s="306">
        <v>3</v>
      </c>
      <c r="AH613" s="306"/>
    </row>
    <row r="614" spans="1:34" s="283" customFormat="1" ht="47.25" x14ac:dyDescent="0.2">
      <c r="A614" s="156">
        <v>611</v>
      </c>
      <c r="B614" s="43" t="s">
        <v>1710</v>
      </c>
      <c r="C614" s="295">
        <v>5</v>
      </c>
      <c r="D614" s="295" t="s">
        <v>140</v>
      </c>
      <c r="E614" s="396" t="s">
        <v>1736</v>
      </c>
      <c r="F614" s="295" t="s">
        <v>5696</v>
      </c>
      <c r="G614" s="297" t="s">
        <v>5697</v>
      </c>
      <c r="H614" s="297" t="s">
        <v>5698</v>
      </c>
      <c r="I614" s="297" t="s">
        <v>4663</v>
      </c>
      <c r="J614" s="295" t="s">
        <v>5699</v>
      </c>
      <c r="K614" s="295" t="s">
        <v>5700</v>
      </c>
      <c r="L614" s="295" t="s">
        <v>4666</v>
      </c>
      <c r="M614" s="295" t="s">
        <v>5701</v>
      </c>
      <c r="N614" s="295" t="s">
        <v>4668</v>
      </c>
      <c r="O614" s="295" t="s">
        <v>5702</v>
      </c>
      <c r="P614" s="295" t="s">
        <v>5703</v>
      </c>
      <c r="Q614" s="295">
        <v>1</v>
      </c>
      <c r="R614" s="395">
        <v>15000</v>
      </c>
      <c r="S614" s="395">
        <v>15000</v>
      </c>
      <c r="T614" s="279">
        <v>1</v>
      </c>
      <c r="U614" s="279">
        <v>1</v>
      </c>
      <c r="V614" s="279">
        <v>11</v>
      </c>
      <c r="W614" s="398" t="s">
        <v>628</v>
      </c>
      <c r="X614" s="279">
        <v>15</v>
      </c>
      <c r="Y614" s="279">
        <v>59</v>
      </c>
      <c r="Z614" s="279">
        <v>10</v>
      </c>
      <c r="AA614" s="279">
        <v>1</v>
      </c>
      <c r="AB614" s="452">
        <v>21</v>
      </c>
      <c r="AC614" s="417" t="s">
        <v>5704</v>
      </c>
      <c r="AD614" s="244" t="s">
        <v>5684</v>
      </c>
      <c r="AE614" s="295">
        <v>0</v>
      </c>
      <c r="AF614" s="295">
        <v>0</v>
      </c>
      <c r="AG614" s="306">
        <v>0</v>
      </c>
      <c r="AH614" s="306"/>
    </row>
    <row r="615" spans="1:34" s="283" customFormat="1" ht="63" x14ac:dyDescent="0.2">
      <c r="A615" s="156">
        <v>612</v>
      </c>
      <c r="B615" s="43" t="s">
        <v>1710</v>
      </c>
      <c r="C615" s="295">
        <v>5</v>
      </c>
      <c r="D615" s="295" t="s">
        <v>140</v>
      </c>
      <c r="E615" s="396" t="s">
        <v>1736</v>
      </c>
      <c r="F615" s="295" t="s">
        <v>5705</v>
      </c>
      <c r="G615" s="297" t="s">
        <v>5706</v>
      </c>
      <c r="H615" s="297" t="s">
        <v>5707</v>
      </c>
      <c r="I615" s="297" t="s">
        <v>5708</v>
      </c>
      <c r="J615" s="295" t="s">
        <v>2028</v>
      </c>
      <c r="K615" s="295" t="s">
        <v>5709</v>
      </c>
      <c r="L615" s="295" t="s">
        <v>5710</v>
      </c>
      <c r="M615" s="295" t="s">
        <v>5711</v>
      </c>
      <c r="N615" s="295" t="s">
        <v>5712</v>
      </c>
      <c r="O615" s="295" t="s">
        <v>5713</v>
      </c>
      <c r="P615" s="295" t="s">
        <v>5714</v>
      </c>
      <c r="Q615" s="295">
        <v>1</v>
      </c>
      <c r="R615" s="395">
        <v>10000</v>
      </c>
      <c r="S615" s="395">
        <v>10000</v>
      </c>
      <c r="T615" s="279">
        <v>1</v>
      </c>
      <c r="U615" s="279">
        <v>1</v>
      </c>
      <c r="V615" s="279">
        <v>11</v>
      </c>
      <c r="W615" s="398" t="s">
        <v>628</v>
      </c>
      <c r="X615" s="279">
        <v>17</v>
      </c>
      <c r="Y615" s="279">
        <v>82</v>
      </c>
      <c r="Z615" s="279">
        <v>1</v>
      </c>
      <c r="AA615" s="279">
        <v>6</v>
      </c>
      <c r="AB615" s="452">
        <v>21</v>
      </c>
      <c r="AC615" s="417" t="s">
        <v>5715</v>
      </c>
      <c r="AD615" s="244" t="s">
        <v>5716</v>
      </c>
      <c r="AE615" s="295">
        <v>7</v>
      </c>
      <c r="AF615" s="295">
        <v>0</v>
      </c>
      <c r="AG615" s="306">
        <v>0</v>
      </c>
      <c r="AH615" s="306"/>
    </row>
    <row r="616" spans="1:34" s="283" customFormat="1" ht="94.5" x14ac:dyDescent="0.2">
      <c r="A616" s="156">
        <v>613</v>
      </c>
      <c r="B616" s="43" t="s">
        <v>1710</v>
      </c>
      <c r="C616" s="295">
        <v>5</v>
      </c>
      <c r="D616" s="295" t="s">
        <v>140</v>
      </c>
      <c r="E616" s="396" t="s">
        <v>1736</v>
      </c>
      <c r="F616" s="295" t="s">
        <v>5717</v>
      </c>
      <c r="G616" s="297" t="s">
        <v>5718</v>
      </c>
      <c r="H616" s="297" t="s">
        <v>5719</v>
      </c>
      <c r="I616" s="297" t="s">
        <v>5720</v>
      </c>
      <c r="J616" s="295" t="s">
        <v>5721</v>
      </c>
      <c r="K616" s="295" t="s">
        <v>5722</v>
      </c>
      <c r="L616" s="295" t="s">
        <v>5723</v>
      </c>
      <c r="M616" s="295" t="s">
        <v>5724</v>
      </c>
      <c r="N616" s="295" t="s">
        <v>5725</v>
      </c>
      <c r="O616" s="295" t="s">
        <v>5726</v>
      </c>
      <c r="P616" s="295" t="s">
        <v>5725</v>
      </c>
      <c r="Q616" s="295">
        <v>1</v>
      </c>
      <c r="R616" s="395">
        <v>15000</v>
      </c>
      <c r="S616" s="395">
        <v>15000</v>
      </c>
      <c r="T616" s="279">
        <v>1</v>
      </c>
      <c r="U616" s="279">
        <v>1</v>
      </c>
      <c r="V616" s="279">
        <v>11</v>
      </c>
      <c r="W616" s="398" t="s">
        <v>628</v>
      </c>
      <c r="X616" s="279">
        <v>59</v>
      </c>
      <c r="Y616" s="279">
        <v>36</v>
      </c>
      <c r="Z616" s="279">
        <v>29</v>
      </c>
      <c r="AA616" s="279">
        <v>28</v>
      </c>
      <c r="AB616" s="452">
        <v>21</v>
      </c>
      <c r="AC616" s="417" t="s">
        <v>5727</v>
      </c>
      <c r="AD616" s="244" t="s">
        <v>5728</v>
      </c>
      <c r="AE616" s="295">
        <v>2</v>
      </c>
      <c r="AF616" s="295">
        <v>0</v>
      </c>
      <c r="AG616" s="306">
        <v>0</v>
      </c>
      <c r="AH616" s="306"/>
    </row>
    <row r="617" spans="1:34" s="283" customFormat="1" ht="63" x14ac:dyDescent="0.2">
      <c r="A617" s="156">
        <v>614</v>
      </c>
      <c r="B617" s="43" t="s">
        <v>1710</v>
      </c>
      <c r="C617" s="295">
        <v>5</v>
      </c>
      <c r="D617" s="295" t="s">
        <v>140</v>
      </c>
      <c r="E617" s="396" t="s">
        <v>1736</v>
      </c>
      <c r="F617" s="295" t="s">
        <v>5729</v>
      </c>
      <c r="G617" s="297" t="s">
        <v>5730</v>
      </c>
      <c r="H617" s="297" t="s">
        <v>4880</v>
      </c>
      <c r="I617" s="297" t="s">
        <v>5731</v>
      </c>
      <c r="J617" s="295" t="s">
        <v>5732</v>
      </c>
      <c r="K617" s="295" t="s">
        <v>5733</v>
      </c>
      <c r="L617" s="295" t="s">
        <v>5734</v>
      </c>
      <c r="M617" s="295" t="s">
        <v>5735</v>
      </c>
      <c r="N617" s="295" t="s">
        <v>4886</v>
      </c>
      <c r="O617" s="295" t="s">
        <v>5736</v>
      </c>
      <c r="P617" s="295" t="s">
        <v>4886</v>
      </c>
      <c r="Q617" s="295">
        <v>1</v>
      </c>
      <c r="R617" s="395">
        <v>20000</v>
      </c>
      <c r="S617" s="395">
        <v>20000</v>
      </c>
      <c r="T617" s="279">
        <v>1</v>
      </c>
      <c r="U617" s="279">
        <v>1</v>
      </c>
      <c r="V617" s="279">
        <v>11</v>
      </c>
      <c r="W617" s="398" t="s">
        <v>628</v>
      </c>
      <c r="X617" s="279">
        <v>15</v>
      </c>
      <c r="Y617" s="279">
        <v>76</v>
      </c>
      <c r="Z617" s="279">
        <v>28</v>
      </c>
      <c r="AA617" s="279">
        <v>32</v>
      </c>
      <c r="AB617" s="452">
        <v>21</v>
      </c>
      <c r="AC617" s="417" t="s">
        <v>5737</v>
      </c>
      <c r="AD617" s="244" t="s">
        <v>5684</v>
      </c>
      <c r="AE617" s="295">
        <v>28</v>
      </c>
      <c r="AF617" s="295">
        <v>0</v>
      </c>
      <c r="AG617" s="306">
        <v>1</v>
      </c>
      <c r="AH617" s="306"/>
    </row>
    <row r="618" spans="1:34" s="283" customFormat="1" ht="78.75" x14ac:dyDescent="0.2">
      <c r="A618" s="156">
        <v>615</v>
      </c>
      <c r="B618" s="43" t="s">
        <v>1710</v>
      </c>
      <c r="C618" s="295">
        <v>5</v>
      </c>
      <c r="D618" s="295" t="s">
        <v>140</v>
      </c>
      <c r="E618" s="396" t="s">
        <v>1736</v>
      </c>
      <c r="F618" s="295" t="s">
        <v>5738</v>
      </c>
      <c r="G618" s="297" t="s">
        <v>5739</v>
      </c>
      <c r="H618" s="297" t="s">
        <v>5740</v>
      </c>
      <c r="I618" s="297" t="s">
        <v>5741</v>
      </c>
      <c r="J618" s="295" t="s">
        <v>5688</v>
      </c>
      <c r="K618" s="295" t="s">
        <v>5742</v>
      </c>
      <c r="L618" s="295" t="s">
        <v>5743</v>
      </c>
      <c r="M618" s="295" t="s">
        <v>5744</v>
      </c>
      <c r="N618" s="295" t="s">
        <v>5745</v>
      </c>
      <c r="O618" s="295" t="s">
        <v>5746</v>
      </c>
      <c r="P618" s="295" t="s">
        <v>5747</v>
      </c>
      <c r="Q618" s="295">
        <v>1</v>
      </c>
      <c r="R618" s="395">
        <v>40000</v>
      </c>
      <c r="S618" s="395">
        <v>40000</v>
      </c>
      <c r="T618" s="279">
        <v>1</v>
      </c>
      <c r="U618" s="279">
        <v>1</v>
      </c>
      <c r="V618" s="279">
        <v>11</v>
      </c>
      <c r="W618" s="398" t="s">
        <v>628</v>
      </c>
      <c r="X618" s="279">
        <v>59</v>
      </c>
      <c r="Y618" s="279">
        <v>41</v>
      </c>
      <c r="Z618" s="279">
        <v>28</v>
      </c>
      <c r="AA618" s="279">
        <v>1</v>
      </c>
      <c r="AB618" s="452">
        <v>4</v>
      </c>
      <c r="AC618" s="417" t="s">
        <v>5748</v>
      </c>
      <c r="AD618" s="244" t="s">
        <v>5749</v>
      </c>
      <c r="AE618" s="295">
        <v>4</v>
      </c>
      <c r="AF618" s="295">
        <v>0</v>
      </c>
      <c r="AG618" s="306">
        <v>0</v>
      </c>
      <c r="AH618" s="306"/>
    </row>
    <row r="619" spans="1:34" s="283" customFormat="1" ht="78.75" x14ac:dyDescent="0.2">
      <c r="A619" s="156">
        <v>616</v>
      </c>
      <c r="B619" s="43" t="s">
        <v>1710</v>
      </c>
      <c r="C619" s="295">
        <v>5</v>
      </c>
      <c r="D619" s="295" t="s">
        <v>140</v>
      </c>
      <c r="E619" s="396" t="s">
        <v>1736</v>
      </c>
      <c r="F619" s="295" t="s">
        <v>5750</v>
      </c>
      <c r="G619" s="297" t="s">
        <v>5751</v>
      </c>
      <c r="H619" s="297" t="s">
        <v>5752</v>
      </c>
      <c r="I619" s="297" t="s">
        <v>5753</v>
      </c>
      <c r="J619" s="295" t="s">
        <v>5754</v>
      </c>
      <c r="K619" s="295" t="s">
        <v>5755</v>
      </c>
      <c r="L619" s="295" t="s">
        <v>5756</v>
      </c>
      <c r="M619" s="295" t="s">
        <v>5757</v>
      </c>
      <c r="N619" s="295" t="s">
        <v>5758</v>
      </c>
      <c r="O619" s="295" t="s">
        <v>5759</v>
      </c>
      <c r="P619" s="295" t="s">
        <v>5758</v>
      </c>
      <c r="Q619" s="295">
        <v>1</v>
      </c>
      <c r="R619" s="395">
        <v>10000</v>
      </c>
      <c r="S619" s="395">
        <v>10000</v>
      </c>
      <c r="T619" s="279">
        <v>1</v>
      </c>
      <c r="U619" s="279">
        <v>1</v>
      </c>
      <c r="V619" s="279">
        <v>11</v>
      </c>
      <c r="W619" s="398" t="s">
        <v>628</v>
      </c>
      <c r="X619" s="279">
        <v>82</v>
      </c>
      <c r="Y619" s="279">
        <v>59</v>
      </c>
      <c r="Z619" s="279">
        <v>19</v>
      </c>
      <c r="AA619" s="279">
        <v>1</v>
      </c>
      <c r="AB619" s="452">
        <v>21</v>
      </c>
      <c r="AC619" s="417" t="s">
        <v>5760</v>
      </c>
      <c r="AD619" s="244" t="s">
        <v>5761</v>
      </c>
      <c r="AE619" s="295">
        <v>35</v>
      </c>
      <c r="AF619" s="295">
        <v>0</v>
      </c>
      <c r="AG619" s="306">
        <v>1</v>
      </c>
      <c r="AH619" s="306"/>
    </row>
    <row r="620" spans="1:34" s="283" customFormat="1" ht="94.5" x14ac:dyDescent="0.2">
      <c r="A620" s="156">
        <v>617</v>
      </c>
      <c r="B620" s="43" t="s">
        <v>1710</v>
      </c>
      <c r="C620" s="295">
        <v>5</v>
      </c>
      <c r="D620" s="295" t="s">
        <v>140</v>
      </c>
      <c r="E620" s="396" t="s">
        <v>1736</v>
      </c>
      <c r="F620" s="295" t="s">
        <v>5762</v>
      </c>
      <c r="G620" s="297" t="s">
        <v>5763</v>
      </c>
      <c r="H620" s="297" t="s">
        <v>5764</v>
      </c>
      <c r="I620" s="297" t="s">
        <v>5765</v>
      </c>
      <c r="J620" s="295" t="s">
        <v>5766</v>
      </c>
      <c r="K620" s="295" t="s">
        <v>5767</v>
      </c>
      <c r="L620" s="295" t="s">
        <v>5768</v>
      </c>
      <c r="M620" s="295" t="s">
        <v>4038</v>
      </c>
      <c r="N620" s="295" t="s">
        <v>4039</v>
      </c>
      <c r="O620" s="295" t="s">
        <v>5769</v>
      </c>
      <c r="P620" s="295" t="s">
        <v>5770</v>
      </c>
      <c r="Q620" s="295">
        <v>1</v>
      </c>
      <c r="R620" s="395">
        <v>30000</v>
      </c>
      <c r="S620" s="395">
        <v>30000</v>
      </c>
      <c r="T620" s="279">
        <v>1</v>
      </c>
      <c r="U620" s="279">
        <v>1</v>
      </c>
      <c r="V620" s="279">
        <v>11</v>
      </c>
      <c r="W620" s="398" t="s">
        <v>628</v>
      </c>
      <c r="X620" s="279">
        <v>36</v>
      </c>
      <c r="Y620" s="279">
        <v>59</v>
      </c>
      <c r="Z620" s="279">
        <v>1</v>
      </c>
      <c r="AA620" s="279">
        <v>29</v>
      </c>
      <c r="AB620" s="452">
        <v>21</v>
      </c>
      <c r="AC620" s="417" t="s">
        <v>5771</v>
      </c>
      <c r="AD620" s="244" t="s">
        <v>21</v>
      </c>
      <c r="AE620" s="295">
        <v>8</v>
      </c>
      <c r="AF620" s="295">
        <v>0</v>
      </c>
      <c r="AG620" s="306">
        <v>2</v>
      </c>
      <c r="AH620" s="306"/>
    </row>
    <row r="621" spans="1:34" s="283" customFormat="1" ht="63" x14ac:dyDescent="0.2">
      <c r="A621" s="156">
        <v>618</v>
      </c>
      <c r="B621" s="43" t="s">
        <v>1710</v>
      </c>
      <c r="C621" s="295">
        <v>5</v>
      </c>
      <c r="D621" s="295" t="s">
        <v>140</v>
      </c>
      <c r="E621" s="396" t="s">
        <v>1736</v>
      </c>
      <c r="F621" s="295" t="s">
        <v>5772</v>
      </c>
      <c r="G621" s="297" t="s">
        <v>5773</v>
      </c>
      <c r="H621" s="297" t="s">
        <v>4578</v>
      </c>
      <c r="I621" s="297" t="s">
        <v>5774</v>
      </c>
      <c r="J621" s="295" t="s">
        <v>5775</v>
      </c>
      <c r="K621" s="295" t="s">
        <v>5776</v>
      </c>
      <c r="L621" s="295" t="s">
        <v>4582</v>
      </c>
      <c r="M621" s="295" t="s">
        <v>5777</v>
      </c>
      <c r="N621" s="295" t="s">
        <v>4584</v>
      </c>
      <c r="O621" s="295" t="s">
        <v>5778</v>
      </c>
      <c r="P621" s="295">
        <v>0</v>
      </c>
      <c r="Q621" s="295">
        <v>1</v>
      </c>
      <c r="R621" s="395">
        <v>10000</v>
      </c>
      <c r="S621" s="395">
        <v>10000</v>
      </c>
      <c r="T621" s="279">
        <v>1</v>
      </c>
      <c r="U621" s="279">
        <v>1</v>
      </c>
      <c r="V621" s="279">
        <v>11</v>
      </c>
      <c r="W621" s="398" t="s">
        <v>628</v>
      </c>
      <c r="X621" s="279">
        <v>60</v>
      </c>
      <c r="Y621" s="279">
        <v>59</v>
      </c>
      <c r="Z621" s="279">
        <v>10</v>
      </c>
      <c r="AA621" s="279">
        <v>1</v>
      </c>
      <c r="AB621" s="452">
        <v>21</v>
      </c>
      <c r="AC621" s="417" t="s">
        <v>5779</v>
      </c>
      <c r="AD621" s="244" t="s">
        <v>931</v>
      </c>
      <c r="AE621" s="295">
        <v>0</v>
      </c>
      <c r="AF621" s="295">
        <v>0</v>
      </c>
      <c r="AG621" s="306">
        <v>0</v>
      </c>
      <c r="AH621" s="306"/>
    </row>
    <row r="622" spans="1:34" s="283" customFormat="1" ht="78.75" x14ac:dyDescent="0.2">
      <c r="A622" s="156">
        <v>619</v>
      </c>
      <c r="B622" s="43" t="s">
        <v>1710</v>
      </c>
      <c r="C622" s="295">
        <v>5</v>
      </c>
      <c r="D622" s="295" t="s">
        <v>140</v>
      </c>
      <c r="E622" s="396" t="s">
        <v>1736</v>
      </c>
      <c r="F622" s="295" t="s">
        <v>5717</v>
      </c>
      <c r="G622" s="297" t="s">
        <v>5718</v>
      </c>
      <c r="H622" s="297" t="s">
        <v>5719</v>
      </c>
      <c r="I622" s="297" t="s">
        <v>5720</v>
      </c>
      <c r="J622" s="295" t="s">
        <v>5721</v>
      </c>
      <c r="K622" s="295" t="s">
        <v>5722</v>
      </c>
      <c r="L622" s="295" t="s">
        <v>5723</v>
      </c>
      <c r="M622" s="295" t="s">
        <v>5724</v>
      </c>
      <c r="N622" s="295" t="s">
        <v>5725</v>
      </c>
      <c r="O622" s="295" t="s">
        <v>5780</v>
      </c>
      <c r="P622" s="295" t="s">
        <v>5725</v>
      </c>
      <c r="Q622" s="295">
        <v>1</v>
      </c>
      <c r="R622" s="395">
        <v>15000</v>
      </c>
      <c r="S622" s="395">
        <v>15000</v>
      </c>
      <c r="T622" s="279">
        <v>1</v>
      </c>
      <c r="U622" s="279">
        <v>1</v>
      </c>
      <c r="V622" s="279">
        <v>11</v>
      </c>
      <c r="W622" s="398" t="s">
        <v>628</v>
      </c>
      <c r="X622" s="279">
        <v>53</v>
      </c>
      <c r="Y622" s="279">
        <v>59</v>
      </c>
      <c r="Z622" s="279">
        <v>29</v>
      </c>
      <c r="AA622" s="279">
        <v>1</v>
      </c>
      <c r="AB622" s="452">
        <v>16</v>
      </c>
      <c r="AC622" s="417" t="s">
        <v>5781</v>
      </c>
      <c r="AD622" s="244" t="s">
        <v>5782</v>
      </c>
      <c r="AE622" s="295">
        <v>5</v>
      </c>
      <c r="AF622" s="295">
        <v>0</v>
      </c>
      <c r="AG622" s="306">
        <v>0</v>
      </c>
      <c r="AH622" s="306"/>
    </row>
    <row r="623" spans="1:34" s="283" customFormat="1" ht="47.25" x14ac:dyDescent="0.2">
      <c r="A623" s="156">
        <v>620</v>
      </c>
      <c r="B623" s="43" t="s">
        <v>1710</v>
      </c>
      <c r="C623" s="295">
        <v>5</v>
      </c>
      <c r="D623" s="295" t="s">
        <v>140</v>
      </c>
      <c r="E623" s="396" t="s">
        <v>1736</v>
      </c>
      <c r="F623" s="295" t="s">
        <v>5783</v>
      </c>
      <c r="G623" s="297" t="s">
        <v>5784</v>
      </c>
      <c r="H623" s="297" t="s">
        <v>5785</v>
      </c>
      <c r="I623" s="297" t="s">
        <v>5786</v>
      </c>
      <c r="J623" s="295" t="s">
        <v>5787</v>
      </c>
      <c r="K623" s="295" t="s">
        <v>5788</v>
      </c>
      <c r="L623" s="295" t="s">
        <v>5789</v>
      </c>
      <c r="M623" s="295" t="s">
        <v>5790</v>
      </c>
      <c r="N623" s="295" t="s">
        <v>5791</v>
      </c>
      <c r="O623" s="295" t="s">
        <v>5792</v>
      </c>
      <c r="P623" s="295" t="s">
        <v>5793</v>
      </c>
      <c r="Q623" s="295">
        <v>1</v>
      </c>
      <c r="R623" s="395">
        <v>21000</v>
      </c>
      <c r="S623" s="395">
        <v>21000</v>
      </c>
      <c r="T623" s="279">
        <v>1</v>
      </c>
      <c r="U623" s="279">
        <v>1</v>
      </c>
      <c r="V623" s="279">
        <v>11</v>
      </c>
      <c r="W623" s="398" t="s">
        <v>628</v>
      </c>
      <c r="X623" s="279">
        <v>82</v>
      </c>
      <c r="Y623" s="279">
        <v>59</v>
      </c>
      <c r="Z623" s="279">
        <v>10</v>
      </c>
      <c r="AA623" s="279">
        <v>1</v>
      </c>
      <c r="AB623" s="452">
        <v>21</v>
      </c>
      <c r="AC623" s="417" t="s">
        <v>5794</v>
      </c>
      <c r="AD623" s="244" t="s">
        <v>941</v>
      </c>
      <c r="AE623" s="295">
        <v>3</v>
      </c>
      <c r="AF623" s="295">
        <v>0</v>
      </c>
      <c r="AG623" s="306">
        <v>0</v>
      </c>
      <c r="AH623" s="306"/>
    </row>
    <row r="624" spans="1:34" s="283" customFormat="1" ht="78.75" x14ac:dyDescent="0.2">
      <c r="A624" s="156">
        <v>621</v>
      </c>
      <c r="B624" s="43" t="s">
        <v>1710</v>
      </c>
      <c r="C624" s="295">
        <v>5</v>
      </c>
      <c r="D624" s="295" t="s">
        <v>140</v>
      </c>
      <c r="E624" s="396" t="s">
        <v>1736</v>
      </c>
      <c r="F624" s="295" t="s">
        <v>5665</v>
      </c>
      <c r="G624" s="297">
        <v>21000933</v>
      </c>
      <c r="H624" s="297">
        <v>25640412631</v>
      </c>
      <c r="I624" s="297" t="s">
        <v>2446</v>
      </c>
      <c r="J624" s="295" t="s">
        <v>4002</v>
      </c>
      <c r="K624" s="295" t="s">
        <v>5667</v>
      </c>
      <c r="L624" s="295" t="s">
        <v>4004</v>
      </c>
      <c r="M624" s="295" t="s">
        <v>5668</v>
      </c>
      <c r="N624" s="295" t="s">
        <v>5669</v>
      </c>
      <c r="O624" s="295" t="s">
        <v>5795</v>
      </c>
      <c r="P624" s="295" t="s">
        <v>5669</v>
      </c>
      <c r="Q624" s="295">
        <v>1</v>
      </c>
      <c r="R624" s="395">
        <v>100000</v>
      </c>
      <c r="S624" s="395">
        <v>100000</v>
      </c>
      <c r="T624" s="279">
        <v>1</v>
      </c>
      <c r="U624" s="279">
        <v>1</v>
      </c>
      <c r="V624" s="279">
        <v>11</v>
      </c>
      <c r="W624" s="398" t="s">
        <v>628</v>
      </c>
      <c r="X624" s="279">
        <v>17</v>
      </c>
      <c r="Y624" s="279">
        <v>18</v>
      </c>
      <c r="Z624" s="279">
        <v>37</v>
      </c>
      <c r="AA624" s="279">
        <v>1</v>
      </c>
      <c r="AB624" s="452">
        <v>21</v>
      </c>
      <c r="AC624" s="417" t="s">
        <v>5796</v>
      </c>
      <c r="AD624" s="244" t="s">
        <v>5797</v>
      </c>
      <c r="AE624" s="295">
        <v>3</v>
      </c>
      <c r="AF624" s="295">
        <v>2</v>
      </c>
      <c r="AG624" s="306">
        <v>8</v>
      </c>
      <c r="AH624" s="306"/>
    </row>
    <row r="625" spans="1:34" s="283" customFormat="1" ht="47.25" x14ac:dyDescent="0.2">
      <c r="A625" s="156">
        <v>622</v>
      </c>
      <c r="B625" s="43" t="s">
        <v>1710</v>
      </c>
      <c r="C625" s="295">
        <v>5</v>
      </c>
      <c r="D625" s="295" t="s">
        <v>140</v>
      </c>
      <c r="E625" s="396" t="s">
        <v>1736</v>
      </c>
      <c r="F625" s="295" t="s">
        <v>5798</v>
      </c>
      <c r="G625" s="297">
        <v>21000060</v>
      </c>
      <c r="H625" s="297" t="s">
        <v>5799</v>
      </c>
      <c r="I625" s="297" t="s">
        <v>6076</v>
      </c>
      <c r="J625" s="295" t="s">
        <v>5800</v>
      </c>
      <c r="K625" s="295" t="s">
        <v>5801</v>
      </c>
      <c r="L625" s="295" t="s">
        <v>5802</v>
      </c>
      <c r="M625" s="295" t="s">
        <v>5803</v>
      </c>
      <c r="N625" s="295" t="s">
        <v>5804</v>
      </c>
      <c r="O625" s="295" t="s">
        <v>5805</v>
      </c>
      <c r="P625" s="295" t="s">
        <v>5806</v>
      </c>
      <c r="Q625" s="295">
        <v>1</v>
      </c>
      <c r="R625" s="395">
        <v>90000</v>
      </c>
      <c r="S625" s="395">
        <v>90000</v>
      </c>
      <c r="T625" s="279">
        <v>1</v>
      </c>
      <c r="U625" s="279">
        <v>1</v>
      </c>
      <c r="V625" s="279">
        <v>11</v>
      </c>
      <c r="W625" s="398" t="s">
        <v>628</v>
      </c>
      <c r="X625" s="279">
        <v>59</v>
      </c>
      <c r="Y625" s="279">
        <v>62</v>
      </c>
      <c r="Z625" s="279">
        <v>10</v>
      </c>
      <c r="AA625" s="279">
        <v>1</v>
      </c>
      <c r="AB625" s="452">
        <v>21</v>
      </c>
      <c r="AC625" s="417" t="s">
        <v>5807</v>
      </c>
      <c r="AD625" s="244" t="s">
        <v>5808</v>
      </c>
      <c r="AE625" s="295">
        <v>7</v>
      </c>
      <c r="AF625" s="295">
        <v>1</v>
      </c>
      <c r="AG625" s="306">
        <v>0</v>
      </c>
      <c r="AH625" s="306"/>
    </row>
    <row r="626" spans="1:34" s="283" customFormat="1" ht="47.25" x14ac:dyDescent="0.2">
      <c r="A626" s="156">
        <v>623</v>
      </c>
      <c r="B626" s="43" t="s">
        <v>1710</v>
      </c>
      <c r="C626" s="295">
        <v>5</v>
      </c>
      <c r="D626" s="295" t="s">
        <v>140</v>
      </c>
      <c r="E626" s="396" t="s">
        <v>1736</v>
      </c>
      <c r="F626" s="295" t="s">
        <v>5809</v>
      </c>
      <c r="G626" s="297" t="s">
        <v>3756</v>
      </c>
      <c r="H626" s="297" t="s">
        <v>5810</v>
      </c>
      <c r="I626" s="297" t="s">
        <v>3758</v>
      </c>
      <c r="J626" s="295" t="s">
        <v>5811</v>
      </c>
      <c r="K626" s="295" t="s">
        <v>5812</v>
      </c>
      <c r="L626" s="295" t="s">
        <v>5813</v>
      </c>
      <c r="M626" s="295" t="s">
        <v>5814</v>
      </c>
      <c r="N626" s="295" t="s">
        <v>3763</v>
      </c>
      <c r="O626" s="295" t="s">
        <v>5815</v>
      </c>
      <c r="P626" s="295" t="s">
        <v>5816</v>
      </c>
      <c r="Q626" s="295">
        <v>1</v>
      </c>
      <c r="R626" s="395">
        <v>10000</v>
      </c>
      <c r="S626" s="395">
        <v>10000</v>
      </c>
      <c r="T626" s="279">
        <v>1</v>
      </c>
      <c r="U626" s="279">
        <v>1</v>
      </c>
      <c r="V626" s="279">
        <v>11</v>
      </c>
      <c r="W626" s="398" t="s">
        <v>162</v>
      </c>
      <c r="X626" s="279">
        <v>59</v>
      </c>
      <c r="Y626" s="279">
        <v>17</v>
      </c>
      <c r="Z626" s="279">
        <v>1</v>
      </c>
      <c r="AA626" s="279">
        <v>1</v>
      </c>
      <c r="AB626" s="452">
        <v>21</v>
      </c>
      <c r="AC626" s="417" t="s">
        <v>5817</v>
      </c>
      <c r="AD626" s="244" t="s">
        <v>21</v>
      </c>
      <c r="AE626" s="295">
        <v>2</v>
      </c>
      <c r="AF626" s="295">
        <v>15</v>
      </c>
      <c r="AG626" s="306">
        <v>0</v>
      </c>
      <c r="AH626" s="306"/>
    </row>
    <row r="627" spans="1:34" s="283" customFormat="1" ht="94.5" x14ac:dyDescent="0.2">
      <c r="A627" s="156">
        <v>624</v>
      </c>
      <c r="B627" s="43" t="s">
        <v>1710</v>
      </c>
      <c r="C627" s="295">
        <v>5</v>
      </c>
      <c r="D627" s="295" t="s">
        <v>140</v>
      </c>
      <c r="E627" s="396" t="s">
        <v>1736</v>
      </c>
      <c r="F627" s="295" t="s">
        <v>5818</v>
      </c>
      <c r="G627" s="297" t="s">
        <v>5819</v>
      </c>
      <c r="H627" s="297" t="s">
        <v>5820</v>
      </c>
      <c r="I627" s="297" t="s">
        <v>5821</v>
      </c>
      <c r="J627" s="295" t="s">
        <v>5822</v>
      </c>
      <c r="K627" s="295" t="s">
        <v>5823</v>
      </c>
      <c r="L627" s="295" t="s">
        <v>5824</v>
      </c>
      <c r="M627" s="295" t="s">
        <v>5825</v>
      </c>
      <c r="N627" s="295" t="s">
        <v>5826</v>
      </c>
      <c r="O627" s="295" t="s">
        <v>5827</v>
      </c>
      <c r="P627" s="295" t="s">
        <v>5826</v>
      </c>
      <c r="Q627" s="295">
        <v>1</v>
      </c>
      <c r="R627" s="395">
        <v>34260</v>
      </c>
      <c r="S627" s="395">
        <v>34260</v>
      </c>
      <c r="T627" s="279">
        <v>1</v>
      </c>
      <c r="U627" s="279">
        <v>1</v>
      </c>
      <c r="V627" s="279">
        <v>11</v>
      </c>
      <c r="W627" s="398" t="s">
        <v>663</v>
      </c>
      <c r="X627" s="279">
        <v>59</v>
      </c>
      <c r="Y627" s="279">
        <v>59</v>
      </c>
      <c r="Z627" s="279">
        <v>1</v>
      </c>
      <c r="AA627" s="279">
        <v>1</v>
      </c>
      <c r="AB627" s="452">
        <v>21</v>
      </c>
      <c r="AC627" s="417" t="s">
        <v>5828</v>
      </c>
      <c r="AD627" s="244" t="s">
        <v>21</v>
      </c>
      <c r="AE627" s="295">
        <v>3</v>
      </c>
      <c r="AF627" s="295">
        <v>8</v>
      </c>
      <c r="AG627" s="306">
        <v>0</v>
      </c>
      <c r="AH627" s="306"/>
    </row>
    <row r="628" spans="1:34" s="283" customFormat="1" ht="47.25" x14ac:dyDescent="0.2">
      <c r="A628" s="156">
        <v>625</v>
      </c>
      <c r="B628" s="43" t="s">
        <v>1710</v>
      </c>
      <c r="C628" s="295">
        <v>5</v>
      </c>
      <c r="D628" s="295" t="s">
        <v>140</v>
      </c>
      <c r="E628" s="396" t="s">
        <v>1736</v>
      </c>
      <c r="F628" s="295" t="s">
        <v>5829</v>
      </c>
      <c r="G628" s="297" t="s">
        <v>1713</v>
      </c>
      <c r="H628" s="297" t="s">
        <v>1714</v>
      </c>
      <c r="I628" s="297" t="s">
        <v>1715</v>
      </c>
      <c r="J628" s="295" t="s">
        <v>5830</v>
      </c>
      <c r="K628" s="295" t="s">
        <v>5831</v>
      </c>
      <c r="L628" s="295" t="s">
        <v>1718</v>
      </c>
      <c r="M628" s="295" t="s">
        <v>1719</v>
      </c>
      <c r="N628" s="295" t="s">
        <v>1720</v>
      </c>
      <c r="O628" s="295" t="s">
        <v>5832</v>
      </c>
      <c r="P628" s="295" t="s">
        <v>1720</v>
      </c>
      <c r="Q628" s="295">
        <v>1</v>
      </c>
      <c r="R628" s="395">
        <v>30000</v>
      </c>
      <c r="S628" s="395">
        <v>30000</v>
      </c>
      <c r="T628" s="279">
        <v>1</v>
      </c>
      <c r="U628" s="279">
        <v>1</v>
      </c>
      <c r="V628" s="279">
        <v>11</v>
      </c>
      <c r="W628" s="398" t="s">
        <v>628</v>
      </c>
      <c r="X628" s="279">
        <v>59</v>
      </c>
      <c r="Y628" s="279">
        <v>59</v>
      </c>
      <c r="Z628" s="279">
        <v>1</v>
      </c>
      <c r="AA628" s="279">
        <v>1</v>
      </c>
      <c r="AB628" s="452">
        <v>14</v>
      </c>
      <c r="AC628" s="417" t="s">
        <v>5833</v>
      </c>
      <c r="AD628" s="244" t="s">
        <v>21</v>
      </c>
      <c r="AE628" s="295">
        <v>22</v>
      </c>
      <c r="AF628" s="295">
        <v>6</v>
      </c>
      <c r="AG628" s="306">
        <v>0</v>
      </c>
      <c r="AH628" s="306"/>
    </row>
    <row r="629" spans="1:34" s="283" customFormat="1" ht="94.5" x14ac:dyDescent="0.2">
      <c r="A629" s="156">
        <v>626</v>
      </c>
      <c r="B629" s="43" t="s">
        <v>1710</v>
      </c>
      <c r="C629" s="295">
        <v>5</v>
      </c>
      <c r="D629" s="295" t="s">
        <v>140</v>
      </c>
      <c r="E629" s="396" t="s">
        <v>1736</v>
      </c>
      <c r="F629" s="295" t="s">
        <v>5834</v>
      </c>
      <c r="G629" s="297" t="s">
        <v>5835</v>
      </c>
      <c r="H629" s="297" t="s">
        <v>5836</v>
      </c>
      <c r="I629" s="297" t="s">
        <v>5837</v>
      </c>
      <c r="J629" s="295" t="s">
        <v>5838</v>
      </c>
      <c r="K629" s="295" t="s">
        <v>5839</v>
      </c>
      <c r="L629" s="295" t="s">
        <v>5840</v>
      </c>
      <c r="M629" s="295" t="s">
        <v>5841</v>
      </c>
      <c r="N629" s="295" t="s">
        <v>5842</v>
      </c>
      <c r="O629" s="295" t="s">
        <v>5843</v>
      </c>
      <c r="P629" s="295" t="s">
        <v>5844</v>
      </c>
      <c r="Q629" s="295">
        <v>1</v>
      </c>
      <c r="R629" s="395">
        <v>20000</v>
      </c>
      <c r="S629" s="395">
        <v>20000</v>
      </c>
      <c r="T629" s="279">
        <v>1</v>
      </c>
      <c r="U629" s="279">
        <v>1</v>
      </c>
      <c r="V629" s="279">
        <v>11</v>
      </c>
      <c r="W629" s="398" t="s">
        <v>628</v>
      </c>
      <c r="X629" s="279">
        <v>59</v>
      </c>
      <c r="Y629" s="279">
        <v>59</v>
      </c>
      <c r="Z629" s="279">
        <v>1</v>
      </c>
      <c r="AA629" s="279">
        <v>1</v>
      </c>
      <c r="AB629" s="452">
        <v>21</v>
      </c>
      <c r="AC629" s="417" t="s">
        <v>5845</v>
      </c>
      <c r="AD629" s="244" t="s">
        <v>21</v>
      </c>
      <c r="AE629" s="295">
        <v>20</v>
      </c>
      <c r="AF629" s="295">
        <v>0</v>
      </c>
      <c r="AG629" s="306">
        <v>2</v>
      </c>
      <c r="AH629" s="306"/>
    </row>
    <row r="630" spans="1:34" s="283" customFormat="1" ht="47.25" x14ac:dyDescent="0.2">
      <c r="A630" s="156">
        <v>627</v>
      </c>
      <c r="B630" s="43" t="s">
        <v>1710</v>
      </c>
      <c r="C630" s="295">
        <v>5</v>
      </c>
      <c r="D630" s="295" t="s">
        <v>140</v>
      </c>
      <c r="E630" s="396" t="s">
        <v>1736</v>
      </c>
      <c r="F630" s="295" t="s">
        <v>5846</v>
      </c>
      <c r="G630" s="297" t="s">
        <v>5847</v>
      </c>
      <c r="H630" s="297" t="s">
        <v>5848</v>
      </c>
      <c r="I630" s="297" t="s">
        <v>6302</v>
      </c>
      <c r="J630" s="295" t="s">
        <v>5849</v>
      </c>
      <c r="K630" s="295" t="s">
        <v>5850</v>
      </c>
      <c r="L630" s="295" t="s">
        <v>5851</v>
      </c>
      <c r="M630" s="295" t="s">
        <v>5852</v>
      </c>
      <c r="N630" s="295" t="s">
        <v>5853</v>
      </c>
      <c r="O630" s="295" t="s">
        <v>5854</v>
      </c>
      <c r="P630" s="295" t="s">
        <v>5855</v>
      </c>
      <c r="Q630" s="295">
        <v>1</v>
      </c>
      <c r="R630" s="395">
        <v>40000</v>
      </c>
      <c r="S630" s="395">
        <v>40000</v>
      </c>
      <c r="T630" s="279">
        <v>1</v>
      </c>
      <c r="U630" s="279">
        <v>1</v>
      </c>
      <c r="V630" s="279">
        <v>11</v>
      </c>
      <c r="W630" s="398" t="s">
        <v>647</v>
      </c>
      <c r="X630" s="279">
        <v>60</v>
      </c>
      <c r="Y630" s="279">
        <v>60</v>
      </c>
      <c r="Z630" s="279">
        <v>1</v>
      </c>
      <c r="AA630" s="279">
        <v>1</v>
      </c>
      <c r="AB630" s="452">
        <v>21</v>
      </c>
      <c r="AC630" s="417" t="s">
        <v>5856</v>
      </c>
      <c r="AD630" s="244" t="s">
        <v>21</v>
      </c>
      <c r="AE630" s="295">
        <v>12</v>
      </c>
      <c r="AF630" s="295">
        <v>1</v>
      </c>
      <c r="AG630" s="306">
        <v>2</v>
      </c>
      <c r="AH630" s="306"/>
    </row>
    <row r="631" spans="1:34" s="283" customFormat="1" ht="47.25" x14ac:dyDescent="0.2">
      <c r="A631" s="156">
        <v>628</v>
      </c>
      <c r="B631" s="43" t="s">
        <v>1710</v>
      </c>
      <c r="C631" s="295">
        <v>5</v>
      </c>
      <c r="D631" s="295" t="s">
        <v>140</v>
      </c>
      <c r="E631" s="396" t="s">
        <v>1736</v>
      </c>
      <c r="F631" s="295" t="s">
        <v>5846</v>
      </c>
      <c r="G631" s="297" t="s">
        <v>5847</v>
      </c>
      <c r="H631" s="297" t="s">
        <v>5848</v>
      </c>
      <c r="I631" s="297" t="s">
        <v>6302</v>
      </c>
      <c r="J631" s="295" t="s">
        <v>5849</v>
      </c>
      <c r="K631" s="295" t="s">
        <v>5857</v>
      </c>
      <c r="L631" s="295" t="s">
        <v>5851</v>
      </c>
      <c r="M631" s="295" t="s">
        <v>5852</v>
      </c>
      <c r="N631" s="295" t="s">
        <v>5853</v>
      </c>
      <c r="O631" s="295" t="s">
        <v>5858</v>
      </c>
      <c r="P631" s="295" t="s">
        <v>5855</v>
      </c>
      <c r="Q631" s="295">
        <v>1</v>
      </c>
      <c r="R631" s="395">
        <v>90000</v>
      </c>
      <c r="S631" s="395">
        <v>90000</v>
      </c>
      <c r="T631" s="279">
        <v>1</v>
      </c>
      <c r="U631" s="279">
        <v>1</v>
      </c>
      <c r="V631" s="279">
        <v>11</v>
      </c>
      <c r="W631" s="398" t="s">
        <v>647</v>
      </c>
      <c r="X631" s="279">
        <v>60</v>
      </c>
      <c r="Y631" s="279">
        <v>60</v>
      </c>
      <c r="Z631" s="279">
        <v>1</v>
      </c>
      <c r="AA631" s="279">
        <v>1</v>
      </c>
      <c r="AB631" s="452">
        <v>21</v>
      </c>
      <c r="AC631" s="417" t="s">
        <v>5856</v>
      </c>
      <c r="AD631" s="244" t="s">
        <v>21</v>
      </c>
      <c r="AE631" s="295">
        <v>12</v>
      </c>
      <c r="AF631" s="295">
        <v>1</v>
      </c>
      <c r="AG631" s="306">
        <v>2</v>
      </c>
      <c r="AH631" s="306"/>
    </row>
    <row r="632" spans="1:34" s="283" customFormat="1" ht="47.25" x14ac:dyDescent="0.2">
      <c r="A632" s="156">
        <v>629</v>
      </c>
      <c r="B632" s="43" t="s">
        <v>1710</v>
      </c>
      <c r="C632" s="295">
        <v>5</v>
      </c>
      <c r="D632" s="295" t="s">
        <v>140</v>
      </c>
      <c r="E632" s="396" t="s">
        <v>1736</v>
      </c>
      <c r="F632" s="295" t="s">
        <v>5859</v>
      </c>
      <c r="G632" s="297" t="s">
        <v>5860</v>
      </c>
      <c r="H632" s="297" t="s">
        <v>5861</v>
      </c>
      <c r="I632" s="297" t="s">
        <v>5862</v>
      </c>
      <c r="J632" s="295" t="s">
        <v>5863</v>
      </c>
      <c r="K632" s="295" t="s">
        <v>5864</v>
      </c>
      <c r="L632" s="295" t="s">
        <v>5865</v>
      </c>
      <c r="M632" s="295" t="s">
        <v>5866</v>
      </c>
      <c r="N632" s="295" t="s">
        <v>5867</v>
      </c>
      <c r="O632" s="295" t="s">
        <v>5868</v>
      </c>
      <c r="P632" s="295" t="s">
        <v>5869</v>
      </c>
      <c r="Q632" s="295">
        <v>1</v>
      </c>
      <c r="R632" s="395">
        <v>10000</v>
      </c>
      <c r="S632" s="395">
        <v>10000</v>
      </c>
      <c r="T632" s="279">
        <v>1</v>
      </c>
      <c r="U632" s="279">
        <v>1</v>
      </c>
      <c r="V632" s="279">
        <v>11</v>
      </c>
      <c r="W632" s="398" t="s">
        <v>628</v>
      </c>
      <c r="X632" s="279">
        <v>59</v>
      </c>
      <c r="Y632" s="279">
        <v>59</v>
      </c>
      <c r="Z632" s="279">
        <v>1</v>
      </c>
      <c r="AA632" s="279">
        <v>1</v>
      </c>
      <c r="AB632" s="452">
        <v>21</v>
      </c>
      <c r="AC632" s="417" t="s">
        <v>5870</v>
      </c>
      <c r="AD632" s="244" t="s">
        <v>21</v>
      </c>
      <c r="AE632" s="295">
        <v>2</v>
      </c>
      <c r="AF632" s="295">
        <v>5</v>
      </c>
      <c r="AG632" s="306">
        <v>0</v>
      </c>
      <c r="AH632" s="306"/>
    </row>
    <row r="633" spans="1:34" s="283" customFormat="1" ht="78.75" x14ac:dyDescent="0.2">
      <c r="A633" s="156">
        <v>630</v>
      </c>
      <c r="B633" s="43" t="s">
        <v>1710</v>
      </c>
      <c r="C633" s="295">
        <v>5</v>
      </c>
      <c r="D633" s="295" t="s">
        <v>140</v>
      </c>
      <c r="E633" s="396" t="s">
        <v>1736</v>
      </c>
      <c r="F633" s="295" t="s">
        <v>4217</v>
      </c>
      <c r="G633" s="297" t="s">
        <v>5871</v>
      </c>
      <c r="H633" s="297" t="s">
        <v>4219</v>
      </c>
      <c r="I633" s="297" t="s">
        <v>4220</v>
      </c>
      <c r="J633" s="295" t="s">
        <v>5872</v>
      </c>
      <c r="K633" s="295" t="s">
        <v>5873</v>
      </c>
      <c r="L633" s="295" t="s">
        <v>4223</v>
      </c>
      <c r="M633" s="295" t="s">
        <v>4224</v>
      </c>
      <c r="N633" s="295" t="s">
        <v>4225</v>
      </c>
      <c r="O633" s="295" t="s">
        <v>5874</v>
      </c>
      <c r="P633" s="295" t="s">
        <v>4225</v>
      </c>
      <c r="Q633" s="295">
        <v>1</v>
      </c>
      <c r="R633" s="395">
        <v>20000</v>
      </c>
      <c r="S633" s="395">
        <v>20000</v>
      </c>
      <c r="T633" s="279">
        <v>1</v>
      </c>
      <c r="U633" s="279">
        <v>1</v>
      </c>
      <c r="V633" s="279">
        <v>11</v>
      </c>
      <c r="W633" s="398" t="s">
        <v>628</v>
      </c>
      <c r="X633" s="279">
        <v>59</v>
      </c>
      <c r="Y633" s="279">
        <v>59</v>
      </c>
      <c r="Z633" s="279">
        <v>1</v>
      </c>
      <c r="AA633" s="279">
        <v>1</v>
      </c>
      <c r="AB633" s="452">
        <v>21</v>
      </c>
      <c r="AC633" s="417" t="s">
        <v>5875</v>
      </c>
      <c r="AD633" s="244" t="s">
        <v>21</v>
      </c>
      <c r="AE633" s="295">
        <v>15</v>
      </c>
      <c r="AF633" s="295">
        <v>3</v>
      </c>
      <c r="AG633" s="306">
        <v>0</v>
      </c>
      <c r="AH633" s="306"/>
    </row>
    <row r="634" spans="1:34" s="283" customFormat="1" ht="47.25" x14ac:dyDescent="0.2">
      <c r="A634" s="156">
        <v>631</v>
      </c>
      <c r="B634" s="43" t="s">
        <v>1710</v>
      </c>
      <c r="C634" s="295">
        <v>5</v>
      </c>
      <c r="D634" s="295" t="s">
        <v>140</v>
      </c>
      <c r="E634" s="396" t="s">
        <v>1736</v>
      </c>
      <c r="F634" s="295" t="s">
        <v>5876</v>
      </c>
      <c r="G634" s="297" t="s">
        <v>5877</v>
      </c>
      <c r="H634" s="297" t="s">
        <v>5686</v>
      </c>
      <c r="I634" s="297" t="s">
        <v>5878</v>
      </c>
      <c r="J634" s="295" t="s">
        <v>5879</v>
      </c>
      <c r="K634" s="295" t="s">
        <v>5880</v>
      </c>
      <c r="L634" s="295" t="s">
        <v>5690</v>
      </c>
      <c r="M634" s="295" t="s">
        <v>5691</v>
      </c>
      <c r="N634" s="295" t="s">
        <v>5881</v>
      </c>
      <c r="O634" s="295" t="s">
        <v>5882</v>
      </c>
      <c r="P634" s="295" t="s">
        <v>5694</v>
      </c>
      <c r="Q634" s="295">
        <v>1</v>
      </c>
      <c r="R634" s="395">
        <v>90000</v>
      </c>
      <c r="S634" s="395">
        <v>90000</v>
      </c>
      <c r="T634" s="279">
        <v>1</v>
      </c>
      <c r="U634" s="279">
        <v>1</v>
      </c>
      <c r="V634" s="279">
        <v>11</v>
      </c>
      <c r="W634" s="398" t="s">
        <v>647</v>
      </c>
      <c r="X634" s="279">
        <v>59</v>
      </c>
      <c r="Y634" s="279">
        <v>59</v>
      </c>
      <c r="Z634" s="279">
        <v>1</v>
      </c>
      <c r="AA634" s="279">
        <v>1</v>
      </c>
      <c r="AB634" s="452">
        <v>21</v>
      </c>
      <c r="AC634" s="417" t="s">
        <v>5882</v>
      </c>
      <c r="AD634" s="244" t="s">
        <v>21</v>
      </c>
      <c r="AE634" s="295">
        <v>15</v>
      </c>
      <c r="AF634" s="295">
        <v>47</v>
      </c>
      <c r="AG634" s="306">
        <v>5</v>
      </c>
      <c r="AH634" s="306"/>
    </row>
    <row r="635" spans="1:34" s="283" customFormat="1" ht="47.25" x14ac:dyDescent="0.2">
      <c r="A635" s="156">
        <v>632</v>
      </c>
      <c r="B635" s="43" t="s">
        <v>1710</v>
      </c>
      <c r="C635" s="295">
        <v>5</v>
      </c>
      <c r="D635" s="295" t="s">
        <v>140</v>
      </c>
      <c r="E635" s="396" t="s">
        <v>1736</v>
      </c>
      <c r="F635" s="295" t="s">
        <v>5883</v>
      </c>
      <c r="G635" s="297" t="s">
        <v>5884</v>
      </c>
      <c r="H635" s="297" t="s">
        <v>5885</v>
      </c>
      <c r="I635" s="297" t="s">
        <v>5886</v>
      </c>
      <c r="J635" s="295" t="s">
        <v>5887</v>
      </c>
      <c r="K635" s="295" t="s">
        <v>5888</v>
      </c>
      <c r="L635" s="295" t="s">
        <v>5889</v>
      </c>
      <c r="M635" s="295" t="s">
        <v>5890</v>
      </c>
      <c r="N635" s="295" t="s">
        <v>5891</v>
      </c>
      <c r="O635" s="295" t="s">
        <v>5892</v>
      </c>
      <c r="P635" s="295" t="s">
        <v>5891</v>
      </c>
      <c r="Q635" s="295">
        <v>1</v>
      </c>
      <c r="R635" s="395">
        <v>30000</v>
      </c>
      <c r="S635" s="395">
        <v>30000</v>
      </c>
      <c r="T635" s="279">
        <v>1</v>
      </c>
      <c r="U635" s="279">
        <v>1</v>
      </c>
      <c r="V635" s="279">
        <v>11</v>
      </c>
      <c r="W635" s="398" t="s">
        <v>628</v>
      </c>
      <c r="X635" s="279">
        <v>59</v>
      </c>
      <c r="Y635" s="279">
        <v>59</v>
      </c>
      <c r="Z635" s="279">
        <v>1</v>
      </c>
      <c r="AA635" s="279">
        <v>1</v>
      </c>
      <c r="AB635" s="452">
        <v>21</v>
      </c>
      <c r="AC635" s="417" t="s">
        <v>5893</v>
      </c>
      <c r="AD635" s="244" t="s">
        <v>21</v>
      </c>
      <c r="AE635" s="295">
        <v>73</v>
      </c>
      <c r="AF635" s="295">
        <v>20</v>
      </c>
      <c r="AG635" s="306">
        <v>3</v>
      </c>
      <c r="AH635" s="306"/>
    </row>
    <row r="636" spans="1:34" s="283" customFormat="1" ht="94.5" x14ac:dyDescent="0.2">
      <c r="A636" s="156">
        <v>633</v>
      </c>
      <c r="B636" s="43" t="s">
        <v>1710</v>
      </c>
      <c r="C636" s="295">
        <v>5</v>
      </c>
      <c r="D636" s="295" t="s">
        <v>140</v>
      </c>
      <c r="E636" s="396" t="s">
        <v>1736</v>
      </c>
      <c r="F636" s="295" t="s">
        <v>5894</v>
      </c>
      <c r="G636" s="297" t="s">
        <v>2523</v>
      </c>
      <c r="H636" s="297" t="s">
        <v>2524</v>
      </c>
      <c r="I636" s="297" t="s">
        <v>2525</v>
      </c>
      <c r="J636" s="295" t="s">
        <v>5895</v>
      </c>
      <c r="K636" s="295" t="s">
        <v>5896</v>
      </c>
      <c r="L636" s="295" t="s">
        <v>5897</v>
      </c>
      <c r="M636" s="295" t="s">
        <v>2529</v>
      </c>
      <c r="N636" s="295" t="s">
        <v>2530</v>
      </c>
      <c r="O636" s="295" t="s">
        <v>5898</v>
      </c>
      <c r="P636" s="295" t="s">
        <v>2530</v>
      </c>
      <c r="Q636" s="295">
        <v>1</v>
      </c>
      <c r="R636" s="395">
        <v>60000</v>
      </c>
      <c r="S636" s="395">
        <v>60000</v>
      </c>
      <c r="T636" s="279">
        <v>1</v>
      </c>
      <c r="U636" s="279">
        <v>1</v>
      </c>
      <c r="V636" s="279">
        <v>11</v>
      </c>
      <c r="W636" s="398" t="s">
        <v>628</v>
      </c>
      <c r="X636" s="279">
        <v>59</v>
      </c>
      <c r="Y636" s="279">
        <v>59</v>
      </c>
      <c r="Z636" s="279">
        <v>1</v>
      </c>
      <c r="AA636" s="279">
        <v>1</v>
      </c>
      <c r="AB636" s="452">
        <v>21</v>
      </c>
      <c r="AC636" s="417" t="s">
        <v>5899</v>
      </c>
      <c r="AD636" s="244" t="s">
        <v>21</v>
      </c>
      <c r="AE636" s="295">
        <v>25</v>
      </c>
      <c r="AF636" s="295">
        <v>8</v>
      </c>
      <c r="AG636" s="306">
        <v>0</v>
      </c>
      <c r="AH636" s="306"/>
    </row>
    <row r="637" spans="1:34" s="283" customFormat="1" ht="94.5" x14ac:dyDescent="0.2">
      <c r="A637" s="156">
        <v>634</v>
      </c>
      <c r="B637" s="43" t="s">
        <v>1710</v>
      </c>
      <c r="C637" s="295">
        <v>5</v>
      </c>
      <c r="D637" s="295" t="s">
        <v>140</v>
      </c>
      <c r="E637" s="396" t="s">
        <v>1736</v>
      </c>
      <c r="F637" s="295" t="s">
        <v>5900</v>
      </c>
      <c r="G637" s="297" t="s">
        <v>5901</v>
      </c>
      <c r="H637" s="297" t="s">
        <v>5902</v>
      </c>
      <c r="I637" s="297" t="s">
        <v>9239</v>
      </c>
      <c r="J637" s="295" t="s">
        <v>5903</v>
      </c>
      <c r="K637" s="295" t="s">
        <v>5904</v>
      </c>
      <c r="L637" s="295" t="s">
        <v>5905</v>
      </c>
      <c r="M637" s="295" t="s">
        <v>5906</v>
      </c>
      <c r="N637" s="295" t="s">
        <v>5907</v>
      </c>
      <c r="O637" s="295" t="s">
        <v>5908</v>
      </c>
      <c r="P637" s="295" t="s">
        <v>5907</v>
      </c>
      <c r="Q637" s="295">
        <v>1</v>
      </c>
      <c r="R637" s="395">
        <v>90000</v>
      </c>
      <c r="S637" s="395">
        <v>90000</v>
      </c>
      <c r="T637" s="279">
        <v>1</v>
      </c>
      <c r="U637" s="279">
        <v>1</v>
      </c>
      <c r="V637" s="279">
        <v>11</v>
      </c>
      <c r="W637" s="398" t="s">
        <v>628</v>
      </c>
      <c r="X637" s="279">
        <v>59</v>
      </c>
      <c r="Y637" s="279">
        <v>59</v>
      </c>
      <c r="Z637" s="279">
        <v>1</v>
      </c>
      <c r="AA637" s="279">
        <v>1</v>
      </c>
      <c r="AB637" s="452">
        <v>21</v>
      </c>
      <c r="AC637" s="417" t="s">
        <v>5909</v>
      </c>
      <c r="AD637" s="244" t="s">
        <v>21</v>
      </c>
      <c r="AE637" s="295">
        <v>38</v>
      </c>
      <c r="AF637" s="295">
        <v>13</v>
      </c>
      <c r="AG637" s="306">
        <v>10</v>
      </c>
      <c r="AH637" s="306"/>
    </row>
    <row r="638" spans="1:34" s="283" customFormat="1" ht="63" x14ac:dyDescent="0.2">
      <c r="A638" s="156">
        <v>635</v>
      </c>
      <c r="B638" s="43" t="s">
        <v>1710</v>
      </c>
      <c r="C638" s="295">
        <v>5</v>
      </c>
      <c r="D638" s="295" t="s">
        <v>140</v>
      </c>
      <c r="E638" s="396" t="s">
        <v>1736</v>
      </c>
      <c r="F638" s="295" t="s">
        <v>5910</v>
      </c>
      <c r="G638" s="297" t="s">
        <v>5911</v>
      </c>
      <c r="H638" s="297" t="s">
        <v>5912</v>
      </c>
      <c r="I638" s="297" t="s">
        <v>5913</v>
      </c>
      <c r="J638" s="295" t="s">
        <v>1144</v>
      </c>
      <c r="K638" s="295" t="s">
        <v>5914</v>
      </c>
      <c r="L638" s="295" t="s">
        <v>5915</v>
      </c>
      <c r="M638" s="295" t="s">
        <v>5916</v>
      </c>
      <c r="N638" s="295" t="s">
        <v>5917</v>
      </c>
      <c r="O638" s="295" t="s">
        <v>5918</v>
      </c>
      <c r="P638" s="295" t="s">
        <v>5917</v>
      </c>
      <c r="Q638" s="295">
        <v>1</v>
      </c>
      <c r="R638" s="395">
        <v>20000</v>
      </c>
      <c r="S638" s="395">
        <v>20000</v>
      </c>
      <c r="T638" s="279">
        <v>1</v>
      </c>
      <c r="U638" s="279">
        <v>1</v>
      </c>
      <c r="V638" s="279">
        <v>11</v>
      </c>
      <c r="W638" s="398" t="s">
        <v>688</v>
      </c>
      <c r="X638" s="279">
        <v>9</v>
      </c>
      <c r="Y638" s="279">
        <v>59</v>
      </c>
      <c r="Z638" s="279">
        <v>11</v>
      </c>
      <c r="AA638" s="279">
        <v>1</v>
      </c>
      <c r="AB638" s="452">
        <v>21</v>
      </c>
      <c r="AC638" s="417" t="s">
        <v>5919</v>
      </c>
      <c r="AD638" s="244"/>
      <c r="AE638" s="295">
        <v>3</v>
      </c>
      <c r="AF638" s="295">
        <v>0</v>
      </c>
      <c r="AG638" s="306">
        <v>0</v>
      </c>
      <c r="AH638" s="306"/>
    </row>
    <row r="639" spans="1:34" s="283" customFormat="1" ht="47.25" x14ac:dyDescent="0.2">
      <c r="A639" s="156">
        <v>636</v>
      </c>
      <c r="B639" s="43" t="s">
        <v>1710</v>
      </c>
      <c r="C639" s="295">
        <v>5</v>
      </c>
      <c r="D639" s="295" t="s">
        <v>140</v>
      </c>
      <c r="E639" s="396" t="s">
        <v>1736</v>
      </c>
      <c r="F639" s="295" t="s">
        <v>5920</v>
      </c>
      <c r="G639" s="297" t="s">
        <v>4817</v>
      </c>
      <c r="H639" s="297" t="s">
        <v>4818</v>
      </c>
      <c r="I639" s="297" t="s">
        <v>4819</v>
      </c>
      <c r="J639" s="295" t="s">
        <v>4820</v>
      </c>
      <c r="K639" s="295" t="s">
        <v>5921</v>
      </c>
      <c r="L639" s="295" t="s">
        <v>4822</v>
      </c>
      <c r="M639" s="295" t="s">
        <v>4823</v>
      </c>
      <c r="N639" s="295" t="s">
        <v>4824</v>
      </c>
      <c r="O639" s="295" t="s">
        <v>5922</v>
      </c>
      <c r="P639" s="295" t="s">
        <v>5923</v>
      </c>
      <c r="Q639" s="295">
        <v>1</v>
      </c>
      <c r="R639" s="395">
        <v>20000</v>
      </c>
      <c r="S639" s="395">
        <v>20000</v>
      </c>
      <c r="T639" s="279">
        <v>1</v>
      </c>
      <c r="U639" s="279">
        <v>1</v>
      </c>
      <c r="V639" s="279">
        <v>11</v>
      </c>
      <c r="W639" s="398" t="s">
        <v>661</v>
      </c>
      <c r="X639" s="279">
        <v>59</v>
      </c>
      <c r="Y639" s="279">
        <v>41</v>
      </c>
      <c r="Z639" s="279">
        <v>39</v>
      </c>
      <c r="AA639" s="279">
        <v>1</v>
      </c>
      <c r="AB639" s="452">
        <v>21</v>
      </c>
      <c r="AC639" s="417" t="s">
        <v>5924</v>
      </c>
      <c r="AD639" s="244"/>
      <c r="AE639" s="295">
        <v>20</v>
      </c>
      <c r="AF639" s="295">
        <v>0</v>
      </c>
      <c r="AG639" s="306">
        <v>0</v>
      </c>
      <c r="AH639" s="306"/>
    </row>
    <row r="640" spans="1:34" s="283" customFormat="1" ht="78.75" x14ac:dyDescent="0.2">
      <c r="A640" s="156">
        <v>637</v>
      </c>
      <c r="B640" s="43" t="s">
        <v>1710</v>
      </c>
      <c r="C640" s="295">
        <v>5</v>
      </c>
      <c r="D640" s="295" t="s">
        <v>140</v>
      </c>
      <c r="E640" s="396" t="s">
        <v>1736</v>
      </c>
      <c r="F640" s="295" t="s">
        <v>5925</v>
      </c>
      <c r="G640" s="297" t="s">
        <v>5926</v>
      </c>
      <c r="H640" s="297" t="s">
        <v>5927</v>
      </c>
      <c r="I640" s="297" t="s">
        <v>5928</v>
      </c>
      <c r="J640" s="295" t="s">
        <v>5929</v>
      </c>
      <c r="K640" s="295">
        <v>914040210</v>
      </c>
      <c r="L640" s="295"/>
      <c r="M640" s="295"/>
      <c r="N640" s="295" t="s">
        <v>5930</v>
      </c>
      <c r="O640" s="295" t="s">
        <v>5931</v>
      </c>
      <c r="P640" s="295" t="s">
        <v>5932</v>
      </c>
      <c r="Q640" s="295">
        <v>1</v>
      </c>
      <c r="R640" s="395">
        <v>35000</v>
      </c>
      <c r="S640" s="395">
        <v>35000</v>
      </c>
      <c r="T640" s="279">
        <v>1</v>
      </c>
      <c r="U640" s="279">
        <v>1</v>
      </c>
      <c r="V640" s="279">
        <v>11</v>
      </c>
      <c r="W640" s="398" t="s">
        <v>649</v>
      </c>
      <c r="X640" s="279">
        <v>59</v>
      </c>
      <c r="Y640" s="279">
        <v>33</v>
      </c>
      <c r="Z640" s="279">
        <v>29</v>
      </c>
      <c r="AA640" s="279">
        <v>1</v>
      </c>
      <c r="AB640" s="452">
        <v>21</v>
      </c>
      <c r="AC640" s="417" t="s">
        <v>5933</v>
      </c>
      <c r="AD640" s="244"/>
      <c r="AE640" s="295">
        <v>3</v>
      </c>
      <c r="AF640" s="295">
        <v>0</v>
      </c>
      <c r="AG640" s="306">
        <v>3</v>
      </c>
      <c r="AH640" s="306"/>
    </row>
    <row r="641" spans="1:34" s="283" customFormat="1" ht="63" x14ac:dyDescent="0.2">
      <c r="A641" s="156">
        <v>638</v>
      </c>
      <c r="B641" s="43" t="s">
        <v>1710</v>
      </c>
      <c r="C641" s="295">
        <v>5</v>
      </c>
      <c r="D641" s="295" t="s">
        <v>140</v>
      </c>
      <c r="E641" s="396" t="s">
        <v>1736</v>
      </c>
      <c r="F641" s="295" t="s">
        <v>5934</v>
      </c>
      <c r="G641" s="297" t="s">
        <v>5935</v>
      </c>
      <c r="H641" s="297" t="s">
        <v>5936</v>
      </c>
      <c r="I641" s="297" t="s">
        <v>5937</v>
      </c>
      <c r="J641" s="295" t="s">
        <v>5938</v>
      </c>
      <c r="K641" s="295" t="s">
        <v>5939</v>
      </c>
      <c r="L641" s="295" t="s">
        <v>5940</v>
      </c>
      <c r="M641" s="295" t="s">
        <v>5941</v>
      </c>
      <c r="N641" s="295" t="s">
        <v>5942</v>
      </c>
      <c r="O641" s="295" t="s">
        <v>5943</v>
      </c>
      <c r="P641" s="295" t="s">
        <v>5944</v>
      </c>
      <c r="Q641" s="295">
        <v>1</v>
      </c>
      <c r="R641" s="395">
        <v>90000</v>
      </c>
      <c r="S641" s="395">
        <v>90000</v>
      </c>
      <c r="T641" s="279">
        <v>1</v>
      </c>
      <c r="U641" s="279">
        <v>1</v>
      </c>
      <c r="V641" s="279">
        <v>11</v>
      </c>
      <c r="W641" s="398" t="s">
        <v>628</v>
      </c>
      <c r="X641" s="279">
        <v>59</v>
      </c>
      <c r="Y641" s="279">
        <v>94</v>
      </c>
      <c r="Z641" s="279">
        <v>10</v>
      </c>
      <c r="AA641" s="279">
        <v>1</v>
      </c>
      <c r="AB641" s="452">
        <v>21</v>
      </c>
      <c r="AC641" s="417" t="s">
        <v>5945</v>
      </c>
      <c r="AD641" s="244"/>
      <c r="AE641" s="295">
        <v>24</v>
      </c>
      <c r="AF641" s="295">
        <v>6</v>
      </c>
      <c r="AG641" s="306">
        <v>6</v>
      </c>
      <c r="AH641" s="306"/>
    </row>
    <row r="642" spans="1:34" s="283" customFormat="1" ht="47.25" x14ac:dyDescent="0.2">
      <c r="A642" s="156">
        <v>639</v>
      </c>
      <c r="B642" s="43" t="s">
        <v>1710</v>
      </c>
      <c r="C642" s="295">
        <v>5</v>
      </c>
      <c r="D642" s="295" t="s">
        <v>140</v>
      </c>
      <c r="E642" s="396" t="s">
        <v>1736</v>
      </c>
      <c r="F642" s="295" t="s">
        <v>5934</v>
      </c>
      <c r="G642" s="297" t="s">
        <v>5935</v>
      </c>
      <c r="H642" s="297" t="s">
        <v>5936</v>
      </c>
      <c r="I642" s="297" t="s">
        <v>5937</v>
      </c>
      <c r="J642" s="295" t="s">
        <v>5938</v>
      </c>
      <c r="K642" s="295" t="s">
        <v>5939</v>
      </c>
      <c r="L642" s="295" t="s">
        <v>5940</v>
      </c>
      <c r="M642" s="295" t="s">
        <v>5941</v>
      </c>
      <c r="N642" s="295" t="s">
        <v>5942</v>
      </c>
      <c r="O642" s="295" t="s">
        <v>5946</v>
      </c>
      <c r="P642" s="295" t="s">
        <v>5944</v>
      </c>
      <c r="Q642" s="295">
        <v>1</v>
      </c>
      <c r="R642" s="395">
        <v>4687.5</v>
      </c>
      <c r="S642" s="395">
        <v>4687.5</v>
      </c>
      <c r="T642" s="279">
        <v>1</v>
      </c>
      <c r="U642" s="279">
        <v>1</v>
      </c>
      <c r="V642" s="279">
        <v>11</v>
      </c>
      <c r="W642" s="398" t="s">
        <v>628</v>
      </c>
      <c r="X642" s="279">
        <v>59</v>
      </c>
      <c r="Y642" s="279">
        <v>115</v>
      </c>
      <c r="Z642" s="279">
        <v>10</v>
      </c>
      <c r="AA642" s="279">
        <v>1</v>
      </c>
      <c r="AB642" s="452">
        <v>21</v>
      </c>
      <c r="AC642" s="417" t="s">
        <v>5947</v>
      </c>
      <c r="AD642" s="244"/>
      <c r="AE642" s="295">
        <v>0</v>
      </c>
      <c r="AF642" s="295">
        <v>0</v>
      </c>
      <c r="AG642" s="306">
        <v>0</v>
      </c>
      <c r="AH642" s="306"/>
    </row>
    <row r="643" spans="1:34" s="283" customFormat="1" ht="47.25" x14ac:dyDescent="0.2">
      <c r="A643" s="156">
        <v>640</v>
      </c>
      <c r="B643" s="43" t="s">
        <v>1710</v>
      </c>
      <c r="C643" s="295">
        <v>5</v>
      </c>
      <c r="D643" s="295" t="s">
        <v>140</v>
      </c>
      <c r="E643" s="396" t="s">
        <v>1736</v>
      </c>
      <c r="F643" s="295" t="s">
        <v>9232</v>
      </c>
      <c r="G643" s="297" t="s">
        <v>5948</v>
      </c>
      <c r="H643" s="297" t="s">
        <v>5949</v>
      </c>
      <c r="I643" s="297" t="s">
        <v>5950</v>
      </c>
      <c r="J643" s="295" t="s">
        <v>5951</v>
      </c>
      <c r="K643" s="295">
        <v>915435335</v>
      </c>
      <c r="L643" s="295" t="s">
        <v>5952</v>
      </c>
      <c r="M643" s="295"/>
      <c r="N643" s="295" t="s">
        <v>5953</v>
      </c>
      <c r="O643" s="295" t="s">
        <v>5954</v>
      </c>
      <c r="P643" s="295" t="s">
        <v>5953</v>
      </c>
      <c r="Q643" s="295">
        <v>1</v>
      </c>
      <c r="R643" s="395">
        <v>1800</v>
      </c>
      <c r="S643" s="395">
        <v>1800</v>
      </c>
      <c r="T643" s="279">
        <v>1</v>
      </c>
      <c r="U643" s="279">
        <v>1</v>
      </c>
      <c r="V643" s="279">
        <v>11</v>
      </c>
      <c r="W643" s="398" t="s">
        <v>628</v>
      </c>
      <c r="X643" s="279">
        <v>82</v>
      </c>
      <c r="Y643" s="279">
        <v>59</v>
      </c>
      <c r="Z643" s="279">
        <v>31</v>
      </c>
      <c r="AA643" s="279">
        <v>1</v>
      </c>
      <c r="AB643" s="452">
        <v>21</v>
      </c>
      <c r="AC643" s="417" t="s">
        <v>5955</v>
      </c>
      <c r="AD643" s="244"/>
      <c r="AE643" s="295">
        <v>4</v>
      </c>
      <c r="AF643" s="295">
        <v>0</v>
      </c>
      <c r="AG643" s="306">
        <v>0</v>
      </c>
      <c r="AH643" s="306"/>
    </row>
    <row r="644" spans="1:34" s="283" customFormat="1" ht="78.75" x14ac:dyDescent="0.2">
      <c r="A644" s="156">
        <v>641</v>
      </c>
      <c r="B644" s="43" t="s">
        <v>1710</v>
      </c>
      <c r="C644" s="295">
        <v>5</v>
      </c>
      <c r="D644" s="295" t="s">
        <v>140</v>
      </c>
      <c r="E644" s="396" t="s">
        <v>1736</v>
      </c>
      <c r="F644" s="295" t="s">
        <v>5956</v>
      </c>
      <c r="G644" s="297" t="s">
        <v>5957</v>
      </c>
      <c r="H644" s="297" t="s">
        <v>5958</v>
      </c>
      <c r="I644" s="297" t="s">
        <v>5959</v>
      </c>
      <c r="J644" s="295" t="s">
        <v>5960</v>
      </c>
      <c r="K644" s="295" t="s">
        <v>5961</v>
      </c>
      <c r="L644" s="295" t="s">
        <v>5962</v>
      </c>
      <c r="M644" s="295" t="s">
        <v>5963</v>
      </c>
      <c r="N644" s="295" t="s">
        <v>5964</v>
      </c>
      <c r="O644" s="295" t="s">
        <v>5965</v>
      </c>
      <c r="P644" s="295" t="s">
        <v>5964</v>
      </c>
      <c r="Q644" s="295">
        <v>1</v>
      </c>
      <c r="R644" s="395">
        <v>13500</v>
      </c>
      <c r="S644" s="395">
        <v>13500</v>
      </c>
      <c r="T644" s="279">
        <v>1</v>
      </c>
      <c r="U644" s="279">
        <v>1</v>
      </c>
      <c r="V644" s="279">
        <v>11</v>
      </c>
      <c r="W644" s="398" t="s">
        <v>628</v>
      </c>
      <c r="X644" s="279">
        <v>48</v>
      </c>
      <c r="Y644" s="279">
        <v>41</v>
      </c>
      <c r="Z644" s="279">
        <v>6</v>
      </c>
      <c r="AA644" s="279">
        <v>1</v>
      </c>
      <c r="AB644" s="452">
        <v>21</v>
      </c>
      <c r="AC644" s="417" t="s">
        <v>5966</v>
      </c>
      <c r="AD644" s="244"/>
      <c r="AE644" s="295">
        <v>1</v>
      </c>
      <c r="AF644" s="295">
        <v>0</v>
      </c>
      <c r="AG644" s="306">
        <v>2</v>
      </c>
      <c r="AH644" s="306"/>
    </row>
    <row r="645" spans="1:34" s="283" customFormat="1" ht="47.25" x14ac:dyDescent="0.2">
      <c r="A645" s="156">
        <v>642</v>
      </c>
      <c r="B645" s="43" t="s">
        <v>1710</v>
      </c>
      <c r="C645" s="295">
        <v>5</v>
      </c>
      <c r="D645" s="295" t="s">
        <v>140</v>
      </c>
      <c r="E645" s="396" t="s">
        <v>1736</v>
      </c>
      <c r="F645" s="295" t="s">
        <v>5967</v>
      </c>
      <c r="G645" s="297" t="s">
        <v>5784</v>
      </c>
      <c r="H645" s="297" t="s">
        <v>5968</v>
      </c>
      <c r="I645" s="297" t="s">
        <v>5969</v>
      </c>
      <c r="J645" s="295" t="s">
        <v>5970</v>
      </c>
      <c r="K645" s="295" t="s">
        <v>5971</v>
      </c>
      <c r="L645" s="295" t="s">
        <v>5789</v>
      </c>
      <c r="M645" s="295" t="s">
        <v>5757</v>
      </c>
      <c r="N645" s="295" t="s">
        <v>5972</v>
      </c>
      <c r="O645" s="295" t="s">
        <v>5973</v>
      </c>
      <c r="P645" s="295" t="s">
        <v>5793</v>
      </c>
      <c r="Q645" s="295">
        <v>1</v>
      </c>
      <c r="R645" s="395">
        <v>90000</v>
      </c>
      <c r="S645" s="395">
        <v>90000</v>
      </c>
      <c r="T645" s="279">
        <v>1</v>
      </c>
      <c r="U645" s="279">
        <v>1</v>
      </c>
      <c r="V645" s="279">
        <v>11</v>
      </c>
      <c r="W645" s="398" t="s">
        <v>628</v>
      </c>
      <c r="X645" s="279">
        <v>82</v>
      </c>
      <c r="Y645" s="279">
        <v>59</v>
      </c>
      <c r="Z645" s="279">
        <v>10</v>
      </c>
      <c r="AA645" s="279">
        <v>1</v>
      </c>
      <c r="AB645" s="452">
        <v>21</v>
      </c>
      <c r="AC645" s="417" t="s">
        <v>5974</v>
      </c>
      <c r="AD645" s="244"/>
      <c r="AE645" s="295">
        <v>3</v>
      </c>
      <c r="AF645" s="295">
        <v>4</v>
      </c>
      <c r="AG645" s="306">
        <v>0</v>
      </c>
      <c r="AH645" s="306"/>
    </row>
    <row r="646" spans="1:34" s="283" customFormat="1" ht="47.25" x14ac:dyDescent="0.2">
      <c r="A646" s="156">
        <v>643</v>
      </c>
      <c r="B646" s="43" t="s">
        <v>1710</v>
      </c>
      <c r="C646" s="295">
        <v>5</v>
      </c>
      <c r="D646" s="295" t="s">
        <v>140</v>
      </c>
      <c r="E646" s="396" t="s">
        <v>1736</v>
      </c>
      <c r="F646" s="295" t="s">
        <v>5975</v>
      </c>
      <c r="G646" s="297" t="s">
        <v>5739</v>
      </c>
      <c r="H646" s="297" t="s">
        <v>5740</v>
      </c>
      <c r="I646" s="297" t="s">
        <v>5976</v>
      </c>
      <c r="J646" s="295" t="s">
        <v>5879</v>
      </c>
      <c r="K646" s="295" t="s">
        <v>5977</v>
      </c>
      <c r="L646" s="295" t="s">
        <v>5978</v>
      </c>
      <c r="M646" s="295" t="s">
        <v>5744</v>
      </c>
      <c r="N646" s="295" t="s">
        <v>5745</v>
      </c>
      <c r="O646" s="295" t="s">
        <v>5979</v>
      </c>
      <c r="P646" s="295" t="s">
        <v>5745</v>
      </c>
      <c r="Q646" s="295">
        <v>1</v>
      </c>
      <c r="R646" s="395">
        <v>90000</v>
      </c>
      <c r="S646" s="395">
        <v>90000</v>
      </c>
      <c r="T646" s="279">
        <v>1</v>
      </c>
      <c r="U646" s="279">
        <v>1</v>
      </c>
      <c r="V646" s="279">
        <v>11</v>
      </c>
      <c r="W646" s="398" t="s">
        <v>628</v>
      </c>
      <c r="X646" s="279">
        <v>49</v>
      </c>
      <c r="Y646" s="279">
        <v>41</v>
      </c>
      <c r="Z646" s="279">
        <v>10</v>
      </c>
      <c r="AA646" s="279">
        <v>1</v>
      </c>
      <c r="AB646" s="452">
        <v>21</v>
      </c>
      <c r="AC646" s="417" t="s">
        <v>5974</v>
      </c>
      <c r="AD646" s="244"/>
      <c r="AE646" s="295">
        <v>4</v>
      </c>
      <c r="AF646" s="295">
        <v>4</v>
      </c>
      <c r="AG646" s="306">
        <v>0</v>
      </c>
      <c r="AH646" s="306"/>
    </row>
    <row r="647" spans="1:34" s="283" customFormat="1" ht="63" x14ac:dyDescent="0.2">
      <c r="A647" s="156">
        <v>644</v>
      </c>
      <c r="B647" s="43" t="s">
        <v>1710</v>
      </c>
      <c r="C647" s="295">
        <v>5</v>
      </c>
      <c r="D647" s="295" t="s">
        <v>140</v>
      </c>
      <c r="E647" s="396" t="s">
        <v>1736</v>
      </c>
      <c r="F647" s="295" t="s">
        <v>5980</v>
      </c>
      <c r="G647" s="297" t="s">
        <v>5981</v>
      </c>
      <c r="H647" s="297" t="s">
        <v>5982</v>
      </c>
      <c r="I647" s="297" t="s">
        <v>5983</v>
      </c>
      <c r="J647" s="295" t="s">
        <v>5984</v>
      </c>
      <c r="K647" s="295" t="s">
        <v>5985</v>
      </c>
      <c r="L647" s="295" t="s">
        <v>5986</v>
      </c>
      <c r="M647" s="295" t="s">
        <v>5987</v>
      </c>
      <c r="N647" s="295" t="s">
        <v>5988</v>
      </c>
      <c r="O647" s="295" t="s">
        <v>5989</v>
      </c>
      <c r="P647" s="295" t="s">
        <v>5990</v>
      </c>
      <c r="Q647" s="295">
        <v>1</v>
      </c>
      <c r="R647" s="395">
        <v>10000</v>
      </c>
      <c r="S647" s="395">
        <v>10000</v>
      </c>
      <c r="T647" s="279">
        <v>1</v>
      </c>
      <c r="U647" s="279">
        <v>1</v>
      </c>
      <c r="V647" s="279">
        <v>11</v>
      </c>
      <c r="W647" s="398" t="s">
        <v>628</v>
      </c>
      <c r="X647" s="279">
        <v>84</v>
      </c>
      <c r="Y647" s="279">
        <v>59</v>
      </c>
      <c r="Z647" s="279">
        <v>31</v>
      </c>
      <c r="AA647" s="279">
        <v>1</v>
      </c>
      <c r="AB647" s="452">
        <v>21</v>
      </c>
      <c r="AC647" s="417" t="s">
        <v>5991</v>
      </c>
      <c r="AD647" s="244"/>
      <c r="AE647" s="295">
        <v>0</v>
      </c>
      <c r="AF647" s="295">
        <v>0</v>
      </c>
      <c r="AG647" s="306">
        <v>0</v>
      </c>
      <c r="AH647" s="306"/>
    </row>
    <row r="648" spans="1:34" s="283" customFormat="1" ht="63" x14ac:dyDescent="0.2">
      <c r="A648" s="156">
        <v>645</v>
      </c>
      <c r="B648" s="43" t="s">
        <v>1710</v>
      </c>
      <c r="C648" s="295">
        <v>5</v>
      </c>
      <c r="D648" s="295" t="s">
        <v>140</v>
      </c>
      <c r="E648" s="396" t="s">
        <v>1736</v>
      </c>
      <c r="F648" s="295" t="s">
        <v>1234</v>
      </c>
      <c r="G648" s="297" t="s">
        <v>1235</v>
      </c>
      <c r="H648" s="297" t="s">
        <v>1236</v>
      </c>
      <c r="I648" s="297" t="s">
        <v>1237</v>
      </c>
      <c r="J648" s="295" t="s">
        <v>1238</v>
      </c>
      <c r="K648" s="295" t="s">
        <v>5992</v>
      </c>
      <c r="L648" s="295" t="s">
        <v>5993</v>
      </c>
      <c r="M648" s="295" t="s">
        <v>5994</v>
      </c>
      <c r="N648" s="295" t="s">
        <v>1239</v>
      </c>
      <c r="O648" s="295" t="s">
        <v>5995</v>
      </c>
      <c r="P648" s="295" t="s">
        <v>5996</v>
      </c>
      <c r="Q648" s="295">
        <v>1</v>
      </c>
      <c r="R648" s="395">
        <v>10000</v>
      </c>
      <c r="S648" s="395">
        <v>10000</v>
      </c>
      <c r="T648" s="279">
        <v>1</v>
      </c>
      <c r="U648" s="279">
        <v>1</v>
      </c>
      <c r="V648" s="279">
        <v>11</v>
      </c>
      <c r="W648" s="398" t="s">
        <v>628</v>
      </c>
      <c r="X648" s="279">
        <v>82</v>
      </c>
      <c r="Y648" s="279">
        <v>59</v>
      </c>
      <c r="Z648" s="279">
        <v>10</v>
      </c>
      <c r="AA648" s="279">
        <v>1</v>
      </c>
      <c r="AB648" s="452">
        <v>21</v>
      </c>
      <c r="AC648" s="417" t="s">
        <v>5997</v>
      </c>
      <c r="AD648" s="244"/>
      <c r="AE648" s="295">
        <v>2</v>
      </c>
      <c r="AF648" s="295">
        <v>0</v>
      </c>
      <c r="AG648" s="306">
        <v>0</v>
      </c>
      <c r="AH648" s="306"/>
    </row>
    <row r="649" spans="1:34" s="283" customFormat="1" ht="63.75" x14ac:dyDescent="0.2">
      <c r="A649" s="156">
        <v>646</v>
      </c>
      <c r="B649" s="43" t="s">
        <v>1710</v>
      </c>
      <c r="C649" s="295">
        <v>5</v>
      </c>
      <c r="D649" s="295" t="s">
        <v>140</v>
      </c>
      <c r="E649" s="396" t="s">
        <v>1736</v>
      </c>
      <c r="F649" s="295" t="s">
        <v>5894</v>
      </c>
      <c r="G649" s="297" t="s">
        <v>2523</v>
      </c>
      <c r="H649" s="297" t="s">
        <v>2524</v>
      </c>
      <c r="I649" s="297" t="s">
        <v>2525</v>
      </c>
      <c r="J649" s="295" t="s">
        <v>5895</v>
      </c>
      <c r="K649" s="295" t="s">
        <v>5896</v>
      </c>
      <c r="L649" s="295" t="s">
        <v>5897</v>
      </c>
      <c r="M649" s="295" t="s">
        <v>2529</v>
      </c>
      <c r="N649" s="295" t="s">
        <v>2530</v>
      </c>
      <c r="O649" s="295" t="s">
        <v>5998</v>
      </c>
      <c r="P649" s="295" t="s">
        <v>2530</v>
      </c>
      <c r="Q649" s="295">
        <v>1</v>
      </c>
      <c r="R649" s="395">
        <v>110000</v>
      </c>
      <c r="S649" s="395">
        <v>110000</v>
      </c>
      <c r="T649" s="279">
        <v>1</v>
      </c>
      <c r="U649" s="279">
        <v>1</v>
      </c>
      <c r="V649" s="279">
        <v>11</v>
      </c>
      <c r="W649" s="398" t="s">
        <v>628</v>
      </c>
      <c r="X649" s="279">
        <v>59</v>
      </c>
      <c r="Y649" s="279">
        <v>36</v>
      </c>
      <c r="Z649" s="279">
        <v>16</v>
      </c>
      <c r="AA649" s="279">
        <v>1</v>
      </c>
      <c r="AB649" s="452">
        <v>21</v>
      </c>
      <c r="AC649" s="417" t="s">
        <v>5999</v>
      </c>
      <c r="AD649" s="244" t="s">
        <v>21</v>
      </c>
      <c r="AE649" s="295">
        <v>9</v>
      </c>
      <c r="AF649" s="295">
        <v>0</v>
      </c>
      <c r="AG649" s="306">
        <v>8</v>
      </c>
      <c r="AH649" s="306"/>
    </row>
    <row r="650" spans="1:34" s="283" customFormat="1" ht="94.5" x14ac:dyDescent="0.2">
      <c r="A650" s="156">
        <v>647</v>
      </c>
      <c r="B650" s="43" t="s">
        <v>1710</v>
      </c>
      <c r="C650" s="295">
        <v>5</v>
      </c>
      <c r="D650" s="295" t="s">
        <v>140</v>
      </c>
      <c r="E650" s="396" t="s">
        <v>6000</v>
      </c>
      <c r="F650" s="295" t="s">
        <v>6001</v>
      </c>
      <c r="G650" s="297" t="s">
        <v>6002</v>
      </c>
      <c r="H650" s="297" t="s">
        <v>6003</v>
      </c>
      <c r="I650" s="297" t="s">
        <v>6004</v>
      </c>
      <c r="J650" s="295" t="s">
        <v>6005</v>
      </c>
      <c r="K650" s="295" t="s">
        <v>6006</v>
      </c>
      <c r="L650" s="295" t="s">
        <v>6007</v>
      </c>
      <c r="M650" s="295" t="s">
        <v>6008</v>
      </c>
      <c r="N650" s="295" t="s">
        <v>6009</v>
      </c>
      <c r="O650" s="295" t="s">
        <v>6010</v>
      </c>
      <c r="P650" s="295" t="s">
        <v>6011</v>
      </c>
      <c r="Q650" s="295">
        <v>1</v>
      </c>
      <c r="R650" s="395">
        <v>20000</v>
      </c>
      <c r="S650" s="395">
        <v>20000</v>
      </c>
      <c r="T650" s="279">
        <v>1</v>
      </c>
      <c r="U650" s="279">
        <v>1</v>
      </c>
      <c r="V650" s="279">
        <v>11</v>
      </c>
      <c r="W650" s="398" t="s">
        <v>628</v>
      </c>
      <c r="X650" s="279">
        <v>15</v>
      </c>
      <c r="Y650" s="279">
        <v>76</v>
      </c>
      <c r="Z650" s="279">
        <v>28</v>
      </c>
      <c r="AA650" s="279">
        <v>29</v>
      </c>
      <c r="AB650" s="452">
        <v>21</v>
      </c>
      <c r="AC650" s="417" t="s">
        <v>6012</v>
      </c>
      <c r="AD650" s="244">
        <v>0</v>
      </c>
      <c r="AE650" s="295">
        <v>0</v>
      </c>
      <c r="AF650" s="295">
        <v>0</v>
      </c>
      <c r="AG650" s="306">
        <v>4</v>
      </c>
      <c r="AH650" s="306"/>
    </row>
    <row r="651" spans="1:34" s="283" customFormat="1" ht="94.5" x14ac:dyDescent="0.2">
      <c r="A651" s="156">
        <v>648</v>
      </c>
      <c r="B651" s="43" t="s">
        <v>1710</v>
      </c>
      <c r="C651" s="295">
        <v>5</v>
      </c>
      <c r="D651" s="295" t="s">
        <v>140</v>
      </c>
      <c r="E651" s="396" t="s">
        <v>6000</v>
      </c>
      <c r="F651" s="295" t="s">
        <v>6013</v>
      </c>
      <c r="G651" s="297" t="s">
        <v>5877</v>
      </c>
      <c r="H651" s="297" t="s">
        <v>5686</v>
      </c>
      <c r="I651" s="297" t="s">
        <v>5878</v>
      </c>
      <c r="J651" s="295" t="s">
        <v>5688</v>
      </c>
      <c r="K651" s="295" t="s">
        <v>5689</v>
      </c>
      <c r="L651" s="295" t="s">
        <v>5690</v>
      </c>
      <c r="M651" s="295" t="s">
        <v>5691</v>
      </c>
      <c r="N651" s="295" t="s">
        <v>6014</v>
      </c>
      <c r="O651" s="295" t="s">
        <v>6015</v>
      </c>
      <c r="P651" s="295" t="s">
        <v>6016</v>
      </c>
      <c r="Q651" s="295">
        <v>1</v>
      </c>
      <c r="R651" s="395">
        <v>38000</v>
      </c>
      <c r="S651" s="395">
        <v>38000</v>
      </c>
      <c r="T651" s="279">
        <v>1</v>
      </c>
      <c r="U651" s="279">
        <v>1</v>
      </c>
      <c r="V651" s="279">
        <v>11</v>
      </c>
      <c r="W651" s="398" t="s">
        <v>628</v>
      </c>
      <c r="X651" s="279">
        <v>59</v>
      </c>
      <c r="Y651" s="279">
        <v>36</v>
      </c>
      <c r="Z651" s="279">
        <v>1</v>
      </c>
      <c r="AA651" s="279">
        <v>26</v>
      </c>
      <c r="AB651" s="452">
        <v>21</v>
      </c>
      <c r="AC651" s="417" t="s">
        <v>6017</v>
      </c>
      <c r="AD651" s="244">
        <v>0</v>
      </c>
      <c r="AE651" s="295">
        <v>0</v>
      </c>
      <c r="AF651" s="295">
        <v>1</v>
      </c>
      <c r="AG651" s="306">
        <v>0</v>
      </c>
      <c r="AH651" s="306"/>
    </row>
    <row r="652" spans="1:34" s="283" customFormat="1" ht="126" x14ac:dyDescent="0.2">
      <c r="A652" s="156">
        <v>649</v>
      </c>
      <c r="B652" s="43" t="s">
        <v>1710</v>
      </c>
      <c r="C652" s="295">
        <v>5</v>
      </c>
      <c r="D652" s="295" t="s">
        <v>140</v>
      </c>
      <c r="E652" s="396" t="s">
        <v>6000</v>
      </c>
      <c r="F652" s="295" t="s">
        <v>6013</v>
      </c>
      <c r="G652" s="297">
        <v>21000363</v>
      </c>
      <c r="H652" s="297">
        <v>67417590263</v>
      </c>
      <c r="I652" s="297" t="s">
        <v>5878</v>
      </c>
      <c r="J652" s="295" t="s">
        <v>5688</v>
      </c>
      <c r="K652" s="295" t="s">
        <v>5689</v>
      </c>
      <c r="L652" s="295" t="s">
        <v>5690</v>
      </c>
      <c r="M652" s="295" t="s">
        <v>5691</v>
      </c>
      <c r="N652" s="295" t="s">
        <v>6014</v>
      </c>
      <c r="O652" s="295" t="s">
        <v>6018</v>
      </c>
      <c r="P652" s="295" t="s">
        <v>5694</v>
      </c>
      <c r="Q652" s="295">
        <v>1</v>
      </c>
      <c r="R652" s="395">
        <v>16000</v>
      </c>
      <c r="S652" s="395">
        <v>16000</v>
      </c>
      <c r="T652" s="279">
        <v>1</v>
      </c>
      <c r="U652" s="279">
        <v>1</v>
      </c>
      <c r="V652" s="279">
        <v>11</v>
      </c>
      <c r="W652" s="398" t="s">
        <v>628</v>
      </c>
      <c r="X652" s="279">
        <v>15</v>
      </c>
      <c r="Y652" s="279">
        <v>36</v>
      </c>
      <c r="Z652" s="279">
        <v>19</v>
      </c>
      <c r="AA652" s="279">
        <v>1</v>
      </c>
      <c r="AB652" s="452">
        <v>21</v>
      </c>
      <c r="AC652" s="417" t="s">
        <v>6019</v>
      </c>
      <c r="AD652" s="244">
        <v>0</v>
      </c>
      <c r="AE652" s="295">
        <v>0</v>
      </c>
      <c r="AF652" s="295">
        <v>1</v>
      </c>
      <c r="AG652" s="306">
        <v>1</v>
      </c>
      <c r="AH652" s="306"/>
    </row>
    <row r="653" spans="1:34" s="283" customFormat="1" ht="126" x14ac:dyDescent="0.2">
      <c r="A653" s="156">
        <v>650</v>
      </c>
      <c r="B653" s="43" t="s">
        <v>1710</v>
      </c>
      <c r="C653" s="295">
        <v>5</v>
      </c>
      <c r="D653" s="295" t="s">
        <v>140</v>
      </c>
      <c r="E653" s="396" t="s">
        <v>6000</v>
      </c>
      <c r="F653" s="295" t="s">
        <v>6013</v>
      </c>
      <c r="G653" s="297">
        <v>21000363</v>
      </c>
      <c r="H653" s="297">
        <v>67417590263</v>
      </c>
      <c r="I653" s="297" t="s">
        <v>5878</v>
      </c>
      <c r="J653" s="295" t="s">
        <v>5688</v>
      </c>
      <c r="K653" s="295" t="s">
        <v>6020</v>
      </c>
      <c r="L653" s="295" t="s">
        <v>5690</v>
      </c>
      <c r="M653" s="295" t="s">
        <v>5691</v>
      </c>
      <c r="N653" s="295" t="s">
        <v>6014</v>
      </c>
      <c r="O653" s="295" t="s">
        <v>6021</v>
      </c>
      <c r="P653" s="295" t="s">
        <v>5694</v>
      </c>
      <c r="Q653" s="295">
        <v>1</v>
      </c>
      <c r="R653" s="395">
        <v>110000</v>
      </c>
      <c r="S653" s="395">
        <v>110000</v>
      </c>
      <c r="T653" s="279">
        <v>1</v>
      </c>
      <c r="U653" s="279">
        <v>1</v>
      </c>
      <c r="V653" s="279">
        <v>11</v>
      </c>
      <c r="W653" s="398" t="s">
        <v>628</v>
      </c>
      <c r="X653" s="279">
        <v>59</v>
      </c>
      <c r="Y653" s="279">
        <v>15</v>
      </c>
      <c r="Z653" s="279">
        <v>1</v>
      </c>
      <c r="AA653" s="279">
        <v>29</v>
      </c>
      <c r="AB653" s="452">
        <v>21</v>
      </c>
      <c r="AC653" s="417" t="s">
        <v>6022</v>
      </c>
      <c r="AD653" s="244">
        <v>0</v>
      </c>
      <c r="AE653" s="295">
        <v>0</v>
      </c>
      <c r="AF653" s="295">
        <v>0</v>
      </c>
      <c r="AG653" s="306">
        <v>2</v>
      </c>
      <c r="AH653" s="306"/>
    </row>
    <row r="654" spans="1:34" s="283" customFormat="1" ht="126" x14ac:dyDescent="0.2">
      <c r="A654" s="156">
        <v>651</v>
      </c>
      <c r="B654" s="43" t="s">
        <v>1710</v>
      </c>
      <c r="C654" s="295">
        <v>5</v>
      </c>
      <c r="D654" s="295" t="s">
        <v>140</v>
      </c>
      <c r="E654" s="396" t="s">
        <v>6000</v>
      </c>
      <c r="F654" s="295" t="s">
        <v>6023</v>
      </c>
      <c r="G654" s="297" t="s">
        <v>6024</v>
      </c>
      <c r="H654" s="297" t="s">
        <v>3901</v>
      </c>
      <c r="I654" s="297" t="s">
        <v>3902</v>
      </c>
      <c r="J654" s="295" t="s">
        <v>6025</v>
      </c>
      <c r="K654" s="295" t="s">
        <v>6026</v>
      </c>
      <c r="L654" s="295" t="s">
        <v>3904</v>
      </c>
      <c r="M654" s="295" t="s">
        <v>3905</v>
      </c>
      <c r="N654" s="295" t="s">
        <v>6027</v>
      </c>
      <c r="O654" s="295" t="s">
        <v>6028</v>
      </c>
      <c r="P654" s="295" t="s">
        <v>6029</v>
      </c>
      <c r="Q654" s="295">
        <v>1</v>
      </c>
      <c r="R654" s="395">
        <v>20000</v>
      </c>
      <c r="S654" s="395">
        <v>20000</v>
      </c>
      <c r="T654" s="279">
        <v>1</v>
      </c>
      <c r="U654" s="279">
        <v>1</v>
      </c>
      <c r="V654" s="279">
        <v>11</v>
      </c>
      <c r="W654" s="398" t="s">
        <v>628</v>
      </c>
      <c r="X654" s="279">
        <v>59</v>
      </c>
      <c r="Y654" s="279">
        <v>15</v>
      </c>
      <c r="Z654" s="279">
        <v>1</v>
      </c>
      <c r="AA654" s="279">
        <v>14</v>
      </c>
      <c r="AB654" s="452">
        <v>21</v>
      </c>
      <c r="AC654" s="417" t="s">
        <v>6030</v>
      </c>
      <c r="AD654" s="244">
        <v>0</v>
      </c>
      <c r="AE654" s="295">
        <v>8</v>
      </c>
      <c r="AF654" s="295">
        <v>1</v>
      </c>
      <c r="AG654" s="306">
        <v>1</v>
      </c>
      <c r="AH654" s="306"/>
    </row>
    <row r="655" spans="1:34" s="283" customFormat="1" ht="94.5" x14ac:dyDescent="0.2">
      <c r="A655" s="156">
        <v>652</v>
      </c>
      <c r="B655" s="43" t="s">
        <v>1710</v>
      </c>
      <c r="C655" s="295">
        <v>5</v>
      </c>
      <c r="D655" s="295" t="s">
        <v>140</v>
      </c>
      <c r="E655" s="396" t="s">
        <v>6000</v>
      </c>
      <c r="F655" s="295" t="s">
        <v>6031</v>
      </c>
      <c r="G655" s="297" t="s">
        <v>6032</v>
      </c>
      <c r="H655" s="297" t="s">
        <v>6033</v>
      </c>
      <c r="I655" s="297" t="s">
        <v>6034</v>
      </c>
      <c r="J655" s="295" t="s">
        <v>6035</v>
      </c>
      <c r="K655" s="295" t="s">
        <v>6036</v>
      </c>
      <c r="L655" s="295" t="s">
        <v>6037</v>
      </c>
      <c r="M655" s="295" t="s">
        <v>6037</v>
      </c>
      <c r="N655" s="295" t="s">
        <v>6038</v>
      </c>
      <c r="O655" s="295" t="s">
        <v>6039</v>
      </c>
      <c r="P655" s="295" t="s">
        <v>6040</v>
      </c>
      <c r="Q655" s="295">
        <v>1</v>
      </c>
      <c r="R655" s="395">
        <v>10000</v>
      </c>
      <c r="S655" s="395">
        <v>10000</v>
      </c>
      <c r="T655" s="279">
        <v>1</v>
      </c>
      <c r="U655" s="279">
        <v>1</v>
      </c>
      <c r="V655" s="279">
        <v>11</v>
      </c>
      <c r="W655" s="398" t="s">
        <v>628</v>
      </c>
      <c r="X655" s="279">
        <v>59</v>
      </c>
      <c r="Y655" s="279">
        <v>15</v>
      </c>
      <c r="Z655" s="279">
        <v>1</v>
      </c>
      <c r="AA655" s="279">
        <v>29</v>
      </c>
      <c r="AB655" s="452">
        <v>21</v>
      </c>
      <c r="AC655" s="417" t="s">
        <v>6041</v>
      </c>
      <c r="AD655" s="244">
        <v>0</v>
      </c>
      <c r="AE655" s="295">
        <v>4</v>
      </c>
      <c r="AF655" s="295">
        <v>0</v>
      </c>
      <c r="AG655" s="306">
        <v>0</v>
      </c>
      <c r="AH655" s="306"/>
    </row>
    <row r="656" spans="1:34" s="283" customFormat="1" ht="110.25" x14ac:dyDescent="0.2">
      <c r="A656" s="156">
        <v>653</v>
      </c>
      <c r="B656" s="43" t="s">
        <v>1710</v>
      </c>
      <c r="C656" s="295">
        <v>5</v>
      </c>
      <c r="D656" s="295" t="s">
        <v>140</v>
      </c>
      <c r="E656" s="396" t="s">
        <v>6000</v>
      </c>
      <c r="F656" s="295" t="s">
        <v>6031</v>
      </c>
      <c r="G656" s="297" t="s">
        <v>6032</v>
      </c>
      <c r="H656" s="297">
        <v>81236156441</v>
      </c>
      <c r="I656" s="297" t="s">
        <v>6034</v>
      </c>
      <c r="J656" s="295" t="s">
        <v>6035</v>
      </c>
      <c r="K656" s="295" t="s">
        <v>6042</v>
      </c>
      <c r="L656" s="295" t="s">
        <v>6037</v>
      </c>
      <c r="M656" s="295" t="s">
        <v>6043</v>
      </c>
      <c r="N656" s="295" t="s">
        <v>6038</v>
      </c>
      <c r="O656" s="295" t="s">
        <v>6044</v>
      </c>
      <c r="P656" s="295" t="s">
        <v>6040</v>
      </c>
      <c r="Q656" s="295">
        <v>1</v>
      </c>
      <c r="R656" s="395">
        <v>10000</v>
      </c>
      <c r="S656" s="395">
        <v>10000</v>
      </c>
      <c r="T656" s="279">
        <v>1</v>
      </c>
      <c r="U656" s="279">
        <v>1</v>
      </c>
      <c r="V656" s="279">
        <v>11</v>
      </c>
      <c r="W656" s="398" t="s">
        <v>628</v>
      </c>
      <c r="X656" s="279">
        <v>59</v>
      </c>
      <c r="Y656" s="279">
        <v>36</v>
      </c>
      <c r="Z656" s="279">
        <v>1</v>
      </c>
      <c r="AA656" s="279">
        <v>29</v>
      </c>
      <c r="AB656" s="452">
        <v>21</v>
      </c>
      <c r="AC656" s="417" t="s">
        <v>6045</v>
      </c>
      <c r="AD656" s="244">
        <v>0</v>
      </c>
      <c r="AE656" s="295">
        <v>3</v>
      </c>
      <c r="AF656" s="295">
        <v>0</v>
      </c>
      <c r="AG656" s="306">
        <v>1</v>
      </c>
      <c r="AH656" s="306"/>
    </row>
    <row r="657" spans="1:34" s="283" customFormat="1" ht="94.5" x14ac:dyDescent="0.2">
      <c r="A657" s="156">
        <v>654</v>
      </c>
      <c r="B657" s="43" t="s">
        <v>1710</v>
      </c>
      <c r="C657" s="295">
        <v>5</v>
      </c>
      <c r="D657" s="295" t="s">
        <v>140</v>
      </c>
      <c r="E657" s="396" t="s">
        <v>6000</v>
      </c>
      <c r="F657" s="295" t="s">
        <v>6046</v>
      </c>
      <c r="G657" s="297">
        <v>21003992</v>
      </c>
      <c r="H657" s="297" t="s">
        <v>2689</v>
      </c>
      <c r="I657" s="297" t="s">
        <v>6047</v>
      </c>
      <c r="J657" s="295" t="s">
        <v>6048</v>
      </c>
      <c r="K657" s="295" t="s">
        <v>6049</v>
      </c>
      <c r="L657" s="295" t="s">
        <v>2692</v>
      </c>
      <c r="M657" s="295" t="s">
        <v>6050</v>
      </c>
      <c r="N657" s="295" t="s">
        <v>6051</v>
      </c>
      <c r="O657" s="295" t="s">
        <v>6052</v>
      </c>
      <c r="P657" s="295" t="s">
        <v>4188</v>
      </c>
      <c r="Q657" s="295">
        <v>1</v>
      </c>
      <c r="R657" s="395">
        <v>10000</v>
      </c>
      <c r="S657" s="395">
        <v>10000</v>
      </c>
      <c r="T657" s="279">
        <v>1</v>
      </c>
      <c r="U657" s="279">
        <v>1</v>
      </c>
      <c r="V657" s="279">
        <v>11</v>
      </c>
      <c r="W657" s="398" t="s">
        <v>628</v>
      </c>
      <c r="X657" s="279">
        <v>15</v>
      </c>
      <c r="Y657" s="279">
        <v>59</v>
      </c>
      <c r="Z657" s="279">
        <v>28</v>
      </c>
      <c r="AA657" s="279">
        <v>1</v>
      </c>
      <c r="AB657" s="452">
        <v>21</v>
      </c>
      <c r="AC657" s="417" t="s">
        <v>6053</v>
      </c>
      <c r="AD657" s="244">
        <v>0</v>
      </c>
      <c r="AE657" s="295">
        <v>1</v>
      </c>
      <c r="AF657" s="295">
        <v>2</v>
      </c>
      <c r="AG657" s="306">
        <v>0</v>
      </c>
      <c r="AH657" s="306"/>
    </row>
    <row r="658" spans="1:34" s="283" customFormat="1" ht="94.5" x14ac:dyDescent="0.2">
      <c r="A658" s="156">
        <v>655</v>
      </c>
      <c r="B658" s="43" t="s">
        <v>1710</v>
      </c>
      <c r="C658" s="295">
        <v>5</v>
      </c>
      <c r="D658" s="295" t="s">
        <v>140</v>
      </c>
      <c r="E658" s="396" t="s">
        <v>6000</v>
      </c>
      <c r="F658" s="295" t="s">
        <v>5975</v>
      </c>
      <c r="G658" s="297">
        <v>21000245</v>
      </c>
      <c r="H658" s="297" t="s">
        <v>5740</v>
      </c>
      <c r="I658" s="297" t="s">
        <v>5976</v>
      </c>
      <c r="J658" s="295" t="s">
        <v>5688</v>
      </c>
      <c r="K658" s="295" t="s">
        <v>6054</v>
      </c>
      <c r="L658" s="295" t="s">
        <v>5978</v>
      </c>
      <c r="M658" s="295" t="s">
        <v>5744</v>
      </c>
      <c r="N658" s="295" t="s">
        <v>6055</v>
      </c>
      <c r="O658" s="295" t="s">
        <v>6056</v>
      </c>
      <c r="P658" s="295" t="s">
        <v>5745</v>
      </c>
      <c r="Q658" s="295">
        <v>1</v>
      </c>
      <c r="R658" s="395">
        <v>80000</v>
      </c>
      <c r="S658" s="395">
        <v>80000</v>
      </c>
      <c r="T658" s="279">
        <v>1</v>
      </c>
      <c r="U658" s="279">
        <v>1</v>
      </c>
      <c r="V658" s="279">
        <v>11</v>
      </c>
      <c r="W658" s="398" t="s">
        <v>628</v>
      </c>
      <c r="X658" s="279">
        <v>59</v>
      </c>
      <c r="Y658" s="279">
        <v>36</v>
      </c>
      <c r="Z658" s="279">
        <v>1</v>
      </c>
      <c r="AA658" s="279">
        <v>29</v>
      </c>
      <c r="AB658" s="452">
        <v>21</v>
      </c>
      <c r="AC658" s="417" t="s">
        <v>6057</v>
      </c>
      <c r="AD658" s="244">
        <v>0</v>
      </c>
      <c r="AE658" s="295">
        <v>4</v>
      </c>
      <c r="AF658" s="295">
        <v>5</v>
      </c>
      <c r="AG658" s="306">
        <v>0</v>
      </c>
      <c r="AH658" s="306"/>
    </row>
    <row r="659" spans="1:34" s="283" customFormat="1" ht="110.25" x14ac:dyDescent="0.2">
      <c r="A659" s="156">
        <v>656</v>
      </c>
      <c r="B659" s="43" t="s">
        <v>1710</v>
      </c>
      <c r="C659" s="295">
        <v>5</v>
      </c>
      <c r="D659" s="295" t="s">
        <v>140</v>
      </c>
      <c r="E659" s="396" t="s">
        <v>6000</v>
      </c>
      <c r="F659" s="295" t="s">
        <v>5975</v>
      </c>
      <c r="G659" s="297">
        <v>21000245</v>
      </c>
      <c r="H659" s="297">
        <v>79315449004</v>
      </c>
      <c r="I659" s="297" t="s">
        <v>5976</v>
      </c>
      <c r="J659" s="295" t="s">
        <v>5688</v>
      </c>
      <c r="K659" s="295" t="s">
        <v>6058</v>
      </c>
      <c r="L659" s="295" t="s">
        <v>5978</v>
      </c>
      <c r="M659" s="295" t="s">
        <v>5744</v>
      </c>
      <c r="N659" s="295" t="s">
        <v>6055</v>
      </c>
      <c r="O659" s="295" t="s">
        <v>6059</v>
      </c>
      <c r="P659" s="295" t="s">
        <v>6060</v>
      </c>
      <c r="Q659" s="295">
        <v>1</v>
      </c>
      <c r="R659" s="395">
        <v>67000</v>
      </c>
      <c r="S659" s="395">
        <v>67000</v>
      </c>
      <c r="T659" s="279">
        <v>1</v>
      </c>
      <c r="U659" s="279">
        <v>1</v>
      </c>
      <c r="V659" s="279">
        <v>11</v>
      </c>
      <c r="W659" s="398" t="s">
        <v>628</v>
      </c>
      <c r="X659" s="279">
        <v>49</v>
      </c>
      <c r="Y659" s="279">
        <v>59</v>
      </c>
      <c r="Z659" s="279">
        <v>1</v>
      </c>
      <c r="AA659" s="279">
        <v>29</v>
      </c>
      <c r="AB659" s="452">
        <v>21</v>
      </c>
      <c r="AC659" s="417" t="s">
        <v>6061</v>
      </c>
      <c r="AD659" s="244">
        <v>0</v>
      </c>
      <c r="AE659" s="295">
        <v>10</v>
      </c>
      <c r="AF659" s="295">
        <v>4</v>
      </c>
      <c r="AG659" s="306">
        <v>0</v>
      </c>
      <c r="AH659" s="306"/>
    </row>
    <row r="660" spans="1:34" s="283" customFormat="1" ht="94.5" x14ac:dyDescent="0.2">
      <c r="A660" s="156">
        <v>657</v>
      </c>
      <c r="B660" s="43" t="s">
        <v>1710</v>
      </c>
      <c r="C660" s="295">
        <v>5</v>
      </c>
      <c r="D660" s="295" t="s">
        <v>140</v>
      </c>
      <c r="E660" s="396" t="s">
        <v>6000</v>
      </c>
      <c r="F660" s="295" t="s">
        <v>5975</v>
      </c>
      <c r="G660" s="297">
        <v>21000245</v>
      </c>
      <c r="H660" s="297">
        <v>79315449004</v>
      </c>
      <c r="I660" s="297" t="s">
        <v>5976</v>
      </c>
      <c r="J660" s="295" t="s">
        <v>5688</v>
      </c>
      <c r="K660" s="295" t="s">
        <v>6062</v>
      </c>
      <c r="L660" s="295" t="s">
        <v>5978</v>
      </c>
      <c r="M660" s="295" t="s">
        <v>5744</v>
      </c>
      <c r="N660" s="295" t="s">
        <v>6055</v>
      </c>
      <c r="O660" s="295" t="s">
        <v>6063</v>
      </c>
      <c r="P660" s="295" t="s">
        <v>6064</v>
      </c>
      <c r="Q660" s="295">
        <v>1</v>
      </c>
      <c r="R660" s="395">
        <v>16000</v>
      </c>
      <c r="S660" s="395">
        <v>16000</v>
      </c>
      <c r="T660" s="279">
        <v>1</v>
      </c>
      <c r="U660" s="279">
        <v>1</v>
      </c>
      <c r="V660" s="279">
        <v>11</v>
      </c>
      <c r="W660" s="398" t="s">
        <v>628</v>
      </c>
      <c r="X660" s="279">
        <v>15</v>
      </c>
      <c r="Y660" s="279">
        <v>49</v>
      </c>
      <c r="Z660" s="279">
        <v>1</v>
      </c>
      <c r="AA660" s="279">
        <v>14</v>
      </c>
      <c r="AB660" s="452">
        <v>21</v>
      </c>
      <c r="AC660" s="417" t="s">
        <v>6065</v>
      </c>
      <c r="AD660" s="244">
        <v>0</v>
      </c>
      <c r="AE660" s="295">
        <v>8</v>
      </c>
      <c r="AF660" s="295">
        <v>1</v>
      </c>
      <c r="AG660" s="306">
        <v>0</v>
      </c>
      <c r="AH660" s="306"/>
    </row>
    <row r="661" spans="1:34" s="283" customFormat="1" ht="110.25" x14ac:dyDescent="0.2">
      <c r="A661" s="156">
        <v>658</v>
      </c>
      <c r="B661" s="43" t="s">
        <v>1710</v>
      </c>
      <c r="C661" s="295">
        <v>5</v>
      </c>
      <c r="D661" s="295" t="s">
        <v>140</v>
      </c>
      <c r="E661" s="396" t="s">
        <v>6000</v>
      </c>
      <c r="F661" s="295" t="s">
        <v>6066</v>
      </c>
      <c r="G661" s="297">
        <v>21002757</v>
      </c>
      <c r="H661" s="297" t="s">
        <v>6067</v>
      </c>
      <c r="I661" s="297" t="s">
        <v>6068</v>
      </c>
      <c r="J661" s="295" t="s">
        <v>6069</v>
      </c>
      <c r="K661" s="295" t="s">
        <v>6070</v>
      </c>
      <c r="L661" s="295" t="s">
        <v>6071</v>
      </c>
      <c r="M661" s="295" t="s">
        <v>6072</v>
      </c>
      <c r="N661" s="295" t="s">
        <v>6073</v>
      </c>
      <c r="O661" s="295" t="s">
        <v>6074</v>
      </c>
      <c r="P661" s="295" t="s">
        <v>6073</v>
      </c>
      <c r="Q661" s="295">
        <v>1</v>
      </c>
      <c r="R661" s="395">
        <v>60000</v>
      </c>
      <c r="S661" s="395">
        <v>60000</v>
      </c>
      <c r="T661" s="279">
        <v>1</v>
      </c>
      <c r="U661" s="279">
        <v>1</v>
      </c>
      <c r="V661" s="279">
        <v>11</v>
      </c>
      <c r="W661" s="398" t="s">
        <v>628</v>
      </c>
      <c r="X661" s="279">
        <v>50</v>
      </c>
      <c r="Y661" s="279">
        <v>59</v>
      </c>
      <c r="Z661" s="279">
        <v>19</v>
      </c>
      <c r="AA661" s="279">
        <v>29</v>
      </c>
      <c r="AB661" s="452">
        <v>21</v>
      </c>
      <c r="AC661" s="417" t="s">
        <v>6075</v>
      </c>
      <c r="AD661" s="244">
        <v>0</v>
      </c>
      <c r="AE661" s="295">
        <v>1</v>
      </c>
      <c r="AF661" s="295">
        <v>3</v>
      </c>
      <c r="AG661" s="306">
        <v>2</v>
      </c>
      <c r="AH661" s="306"/>
    </row>
    <row r="662" spans="1:34" s="283" customFormat="1" ht="110.25" x14ac:dyDescent="0.2">
      <c r="A662" s="156">
        <v>659</v>
      </c>
      <c r="B662" s="43" t="s">
        <v>1710</v>
      </c>
      <c r="C662" s="295">
        <v>5</v>
      </c>
      <c r="D662" s="295" t="s">
        <v>140</v>
      </c>
      <c r="E662" s="396" t="s">
        <v>6000</v>
      </c>
      <c r="F662" s="295" t="s">
        <v>5798</v>
      </c>
      <c r="G662" s="297">
        <v>21000060</v>
      </c>
      <c r="H662" s="297" t="s">
        <v>5799</v>
      </c>
      <c r="I662" s="297" t="s">
        <v>6076</v>
      </c>
      <c r="J662" s="295" t="s">
        <v>5800</v>
      </c>
      <c r="K662" s="295" t="s">
        <v>5801</v>
      </c>
      <c r="L662" s="295" t="s">
        <v>5802</v>
      </c>
      <c r="M662" s="295" t="s">
        <v>5803</v>
      </c>
      <c r="N662" s="295" t="s">
        <v>5804</v>
      </c>
      <c r="O662" s="295" t="s">
        <v>6077</v>
      </c>
      <c r="P662" s="295" t="s">
        <v>5806</v>
      </c>
      <c r="Q662" s="295">
        <v>1</v>
      </c>
      <c r="R662" s="395">
        <v>60000</v>
      </c>
      <c r="S662" s="395">
        <v>60000</v>
      </c>
      <c r="T662" s="279">
        <v>1</v>
      </c>
      <c r="U662" s="279">
        <v>1</v>
      </c>
      <c r="V662" s="279">
        <v>11</v>
      </c>
      <c r="W662" s="398" t="s">
        <v>628</v>
      </c>
      <c r="X662" s="279">
        <v>59</v>
      </c>
      <c r="Y662" s="279">
        <v>36</v>
      </c>
      <c r="Z662" s="279">
        <v>1</v>
      </c>
      <c r="AA662" s="279">
        <v>29</v>
      </c>
      <c r="AB662" s="452">
        <v>21</v>
      </c>
      <c r="AC662" s="417" t="s">
        <v>6078</v>
      </c>
      <c r="AD662" s="244">
        <v>0</v>
      </c>
      <c r="AE662" s="295">
        <v>12</v>
      </c>
      <c r="AF662" s="295">
        <v>0</v>
      </c>
      <c r="AG662" s="306">
        <v>0</v>
      </c>
      <c r="AH662" s="306"/>
    </row>
    <row r="663" spans="1:34" s="283" customFormat="1" ht="94.5" x14ac:dyDescent="0.2">
      <c r="A663" s="156">
        <v>660</v>
      </c>
      <c r="B663" s="43" t="s">
        <v>1710</v>
      </c>
      <c r="C663" s="295">
        <v>5</v>
      </c>
      <c r="D663" s="295" t="s">
        <v>140</v>
      </c>
      <c r="E663" s="396" t="s">
        <v>6000</v>
      </c>
      <c r="F663" s="295" t="s">
        <v>5798</v>
      </c>
      <c r="G663" s="297">
        <v>21000060</v>
      </c>
      <c r="H663" s="297">
        <v>39620501429</v>
      </c>
      <c r="I663" s="297" t="s">
        <v>6076</v>
      </c>
      <c r="J663" s="295" t="s">
        <v>5800</v>
      </c>
      <c r="K663" s="295" t="s">
        <v>6079</v>
      </c>
      <c r="L663" s="295" t="s">
        <v>5802</v>
      </c>
      <c r="M663" s="295" t="s">
        <v>5803</v>
      </c>
      <c r="N663" s="295" t="s">
        <v>5804</v>
      </c>
      <c r="O663" s="295" t="s">
        <v>6080</v>
      </c>
      <c r="P663" s="295" t="s">
        <v>5806</v>
      </c>
      <c r="Q663" s="295">
        <v>1</v>
      </c>
      <c r="R663" s="395">
        <v>60000</v>
      </c>
      <c r="S663" s="395">
        <v>60000</v>
      </c>
      <c r="T663" s="279">
        <v>1</v>
      </c>
      <c r="U663" s="279">
        <v>1</v>
      </c>
      <c r="V663" s="279">
        <v>11</v>
      </c>
      <c r="W663" s="398" t="s">
        <v>628</v>
      </c>
      <c r="X663" s="279">
        <v>59</v>
      </c>
      <c r="Y663" s="279">
        <v>36</v>
      </c>
      <c r="Z663" s="279">
        <v>14</v>
      </c>
      <c r="AA663" s="279">
        <v>32</v>
      </c>
      <c r="AB663" s="452">
        <v>21</v>
      </c>
      <c r="AC663" s="417" t="s">
        <v>6081</v>
      </c>
      <c r="AD663" s="244">
        <v>0</v>
      </c>
      <c r="AE663" s="295">
        <v>190</v>
      </c>
      <c r="AF663" s="295">
        <v>0</v>
      </c>
      <c r="AG663" s="306">
        <v>0</v>
      </c>
      <c r="AH663" s="306"/>
    </row>
    <row r="664" spans="1:34" s="283" customFormat="1" ht="78.75" x14ac:dyDescent="0.2">
      <c r="A664" s="156">
        <v>661</v>
      </c>
      <c r="B664" s="43" t="s">
        <v>1710</v>
      </c>
      <c r="C664" s="295">
        <v>5</v>
      </c>
      <c r="D664" s="295" t="s">
        <v>140</v>
      </c>
      <c r="E664" s="396" t="s">
        <v>6000</v>
      </c>
      <c r="F664" s="295" t="s">
        <v>6082</v>
      </c>
      <c r="G664" s="297">
        <v>21005828</v>
      </c>
      <c r="H664" s="297" t="s">
        <v>6083</v>
      </c>
      <c r="I664" s="297" t="s">
        <v>6084</v>
      </c>
      <c r="J664" s="295" t="s">
        <v>1466</v>
      </c>
      <c r="K664" s="295" t="s">
        <v>6085</v>
      </c>
      <c r="L664" s="295" t="s">
        <v>6086</v>
      </c>
      <c r="M664" s="295" t="s">
        <v>6087</v>
      </c>
      <c r="N664" s="295" t="s">
        <v>6088</v>
      </c>
      <c r="O664" s="295" t="s">
        <v>6089</v>
      </c>
      <c r="P664" s="295" t="s">
        <v>6090</v>
      </c>
      <c r="Q664" s="295">
        <v>1</v>
      </c>
      <c r="R664" s="395">
        <v>20000</v>
      </c>
      <c r="S664" s="395">
        <v>20000</v>
      </c>
      <c r="T664" s="279">
        <v>1</v>
      </c>
      <c r="U664" s="279">
        <v>1</v>
      </c>
      <c r="V664" s="279">
        <v>11</v>
      </c>
      <c r="W664" s="398" t="s">
        <v>628</v>
      </c>
      <c r="X664" s="279">
        <v>15</v>
      </c>
      <c r="Y664" s="279">
        <v>76</v>
      </c>
      <c r="Z664" s="279">
        <v>28</v>
      </c>
      <c r="AA664" s="279">
        <v>29</v>
      </c>
      <c r="AB664" s="452">
        <v>21</v>
      </c>
      <c r="AC664" s="417" t="s">
        <v>6091</v>
      </c>
      <c r="AD664" s="244">
        <v>0</v>
      </c>
      <c r="AE664" s="295">
        <v>26</v>
      </c>
      <c r="AF664" s="295">
        <v>2</v>
      </c>
      <c r="AG664" s="306">
        <v>7</v>
      </c>
      <c r="AH664" s="306"/>
    </row>
    <row r="665" spans="1:34" s="283" customFormat="1" ht="110.25" x14ac:dyDescent="0.2">
      <c r="A665" s="156">
        <v>662</v>
      </c>
      <c r="B665" s="43" t="s">
        <v>1710</v>
      </c>
      <c r="C665" s="295">
        <v>5</v>
      </c>
      <c r="D665" s="295" t="s">
        <v>140</v>
      </c>
      <c r="E665" s="396" t="s">
        <v>6000</v>
      </c>
      <c r="F665" s="295" t="s">
        <v>5829</v>
      </c>
      <c r="G665" s="297" t="s">
        <v>1713</v>
      </c>
      <c r="H665" s="297" t="s">
        <v>1714</v>
      </c>
      <c r="I665" s="297" t="s">
        <v>1715</v>
      </c>
      <c r="J665" s="295" t="s">
        <v>6092</v>
      </c>
      <c r="K665" s="295" t="s">
        <v>6093</v>
      </c>
      <c r="L665" s="295" t="s">
        <v>6094</v>
      </c>
      <c r="M665" s="295" t="s">
        <v>1719</v>
      </c>
      <c r="N665" s="295" t="s">
        <v>1720</v>
      </c>
      <c r="O665" s="295" t="s">
        <v>6095</v>
      </c>
      <c r="P665" s="295" t="s">
        <v>1720</v>
      </c>
      <c r="Q665" s="295">
        <v>1</v>
      </c>
      <c r="R665" s="395">
        <v>20000</v>
      </c>
      <c r="S665" s="395">
        <v>20000</v>
      </c>
      <c r="T665" s="279">
        <v>1</v>
      </c>
      <c r="U665" s="279">
        <v>1</v>
      </c>
      <c r="V665" s="279">
        <v>11</v>
      </c>
      <c r="W665" s="398" t="s">
        <v>628</v>
      </c>
      <c r="X665" s="279">
        <v>15</v>
      </c>
      <c r="Y665" s="279">
        <v>99</v>
      </c>
      <c r="Z665" s="279">
        <v>28</v>
      </c>
      <c r="AA665" s="279">
        <v>29</v>
      </c>
      <c r="AB665" s="452">
        <v>21</v>
      </c>
      <c r="AC665" s="417" t="s">
        <v>6096</v>
      </c>
      <c r="AD665" s="244">
        <v>0</v>
      </c>
      <c r="AE665" s="295">
        <v>0</v>
      </c>
      <c r="AF665" s="295">
        <v>1</v>
      </c>
      <c r="AG665" s="306">
        <v>1</v>
      </c>
      <c r="AH665" s="306"/>
    </row>
    <row r="666" spans="1:34" s="283" customFormat="1" ht="94.5" x14ac:dyDescent="0.2">
      <c r="A666" s="156">
        <v>663</v>
      </c>
      <c r="B666" s="43" t="s">
        <v>1710</v>
      </c>
      <c r="C666" s="295">
        <v>5</v>
      </c>
      <c r="D666" s="295" t="s">
        <v>140</v>
      </c>
      <c r="E666" s="396" t="s">
        <v>6000</v>
      </c>
      <c r="F666" s="295" t="s">
        <v>6097</v>
      </c>
      <c r="G666" s="297" t="s">
        <v>6098</v>
      </c>
      <c r="H666" s="297" t="s">
        <v>6099</v>
      </c>
      <c r="I666" s="297" t="s">
        <v>6100</v>
      </c>
      <c r="J666" s="295" t="s">
        <v>6101</v>
      </c>
      <c r="K666" s="295" t="s">
        <v>6102</v>
      </c>
      <c r="L666" s="295" t="s">
        <v>6103</v>
      </c>
      <c r="M666" s="295" t="s">
        <v>6103</v>
      </c>
      <c r="N666" s="295" t="s">
        <v>6104</v>
      </c>
      <c r="O666" s="295" t="s">
        <v>6105</v>
      </c>
      <c r="P666" s="295" t="s">
        <v>6104</v>
      </c>
      <c r="Q666" s="295">
        <v>1</v>
      </c>
      <c r="R666" s="395">
        <v>40000</v>
      </c>
      <c r="S666" s="395">
        <v>40000</v>
      </c>
      <c r="T666" s="279">
        <v>1</v>
      </c>
      <c r="U666" s="279">
        <v>1</v>
      </c>
      <c r="V666" s="279">
        <v>11</v>
      </c>
      <c r="W666" s="398" t="s">
        <v>628</v>
      </c>
      <c r="X666" s="279">
        <v>17</v>
      </c>
      <c r="Y666" s="279">
        <v>59</v>
      </c>
      <c r="Z666" s="279">
        <v>1</v>
      </c>
      <c r="AA666" s="279">
        <v>29</v>
      </c>
      <c r="AB666" s="452">
        <v>21</v>
      </c>
      <c r="AC666" s="417" t="s">
        <v>6106</v>
      </c>
      <c r="AD666" s="244">
        <v>0</v>
      </c>
      <c r="AE666" s="295">
        <v>0</v>
      </c>
      <c r="AF666" s="295">
        <v>0</v>
      </c>
      <c r="AG666" s="306">
        <v>0</v>
      </c>
      <c r="AH666" s="306"/>
    </row>
    <row r="667" spans="1:34" s="283" customFormat="1" ht="110.25" x14ac:dyDescent="0.2">
      <c r="A667" s="156">
        <v>664</v>
      </c>
      <c r="B667" s="43" t="s">
        <v>1710</v>
      </c>
      <c r="C667" s="295">
        <v>5</v>
      </c>
      <c r="D667" s="295" t="s">
        <v>140</v>
      </c>
      <c r="E667" s="396" t="s">
        <v>6000</v>
      </c>
      <c r="F667" s="295" t="s">
        <v>5883</v>
      </c>
      <c r="G667" s="297" t="s">
        <v>5884</v>
      </c>
      <c r="H667" s="297" t="s">
        <v>5885</v>
      </c>
      <c r="I667" s="297" t="s">
        <v>5886</v>
      </c>
      <c r="J667" s="295" t="s">
        <v>6107</v>
      </c>
      <c r="K667" s="295" t="s">
        <v>6108</v>
      </c>
      <c r="L667" s="295" t="s">
        <v>6109</v>
      </c>
      <c r="M667" s="295" t="s">
        <v>6110</v>
      </c>
      <c r="N667" s="295" t="s">
        <v>5891</v>
      </c>
      <c r="O667" s="295" t="s">
        <v>6111</v>
      </c>
      <c r="P667" s="295" t="s">
        <v>5891</v>
      </c>
      <c r="Q667" s="295">
        <v>1</v>
      </c>
      <c r="R667" s="395">
        <v>10000</v>
      </c>
      <c r="S667" s="395">
        <v>10000</v>
      </c>
      <c r="T667" s="279">
        <v>1</v>
      </c>
      <c r="U667" s="279">
        <v>1</v>
      </c>
      <c r="V667" s="279">
        <v>11</v>
      </c>
      <c r="W667" s="398" t="s">
        <v>628</v>
      </c>
      <c r="X667" s="279">
        <v>59</v>
      </c>
      <c r="Y667" s="279">
        <v>39</v>
      </c>
      <c r="Z667" s="279">
        <v>1</v>
      </c>
      <c r="AA667" s="279">
        <v>29</v>
      </c>
      <c r="AB667" s="452">
        <v>21</v>
      </c>
      <c r="AC667" s="417" t="s">
        <v>6112</v>
      </c>
      <c r="AD667" s="244">
        <v>0</v>
      </c>
      <c r="AE667" s="295">
        <v>64</v>
      </c>
      <c r="AF667" s="295">
        <v>0</v>
      </c>
      <c r="AG667" s="306">
        <v>0</v>
      </c>
      <c r="AH667" s="306"/>
    </row>
    <row r="668" spans="1:34" s="283" customFormat="1" ht="78.75" x14ac:dyDescent="0.2">
      <c r="A668" s="156">
        <v>665</v>
      </c>
      <c r="B668" s="43" t="s">
        <v>1710</v>
      </c>
      <c r="C668" s="295">
        <v>5</v>
      </c>
      <c r="D668" s="295" t="s">
        <v>140</v>
      </c>
      <c r="E668" s="396" t="s">
        <v>6000</v>
      </c>
      <c r="F668" s="295" t="s">
        <v>6113</v>
      </c>
      <c r="G668" s="297">
        <v>21005705</v>
      </c>
      <c r="H668" s="297" t="s">
        <v>6114</v>
      </c>
      <c r="I668" s="297" t="s">
        <v>6115</v>
      </c>
      <c r="J668" s="295" t="s">
        <v>6116</v>
      </c>
      <c r="K668" s="295" t="s">
        <v>6117</v>
      </c>
      <c r="L668" s="295" t="s">
        <v>6118</v>
      </c>
      <c r="M668" s="295" t="s">
        <v>6119</v>
      </c>
      <c r="N668" s="295" t="s">
        <v>4006</v>
      </c>
      <c r="O668" s="295" t="s">
        <v>6120</v>
      </c>
      <c r="P668" s="295" t="s">
        <v>2449</v>
      </c>
      <c r="Q668" s="295">
        <v>1</v>
      </c>
      <c r="R668" s="395">
        <v>20000</v>
      </c>
      <c r="S668" s="395">
        <v>20000</v>
      </c>
      <c r="T668" s="279">
        <v>1</v>
      </c>
      <c r="U668" s="279">
        <v>1</v>
      </c>
      <c r="V668" s="279">
        <v>11</v>
      </c>
      <c r="W668" s="398" t="s">
        <v>628</v>
      </c>
      <c r="X668" s="279">
        <v>17</v>
      </c>
      <c r="Y668" s="279">
        <v>15</v>
      </c>
      <c r="Z668" s="279">
        <v>28</v>
      </c>
      <c r="AA668" s="279">
        <v>29</v>
      </c>
      <c r="AB668" s="452">
        <v>21</v>
      </c>
      <c r="AC668" s="417" t="s">
        <v>6121</v>
      </c>
      <c r="AD668" s="244">
        <v>0</v>
      </c>
      <c r="AE668" s="295">
        <v>3</v>
      </c>
      <c r="AF668" s="295">
        <v>0</v>
      </c>
      <c r="AG668" s="306">
        <v>5</v>
      </c>
      <c r="AH668" s="306"/>
    </row>
    <row r="669" spans="1:34" s="283" customFormat="1" ht="110.25" x14ac:dyDescent="0.2">
      <c r="A669" s="156">
        <v>666</v>
      </c>
      <c r="B669" s="43" t="s">
        <v>1710</v>
      </c>
      <c r="C669" s="295">
        <v>5</v>
      </c>
      <c r="D669" s="295" t="s">
        <v>140</v>
      </c>
      <c r="E669" s="396" t="s">
        <v>6000</v>
      </c>
      <c r="F669" s="295" t="s">
        <v>6122</v>
      </c>
      <c r="G669" s="297" t="s">
        <v>6123</v>
      </c>
      <c r="H669" s="297" t="s">
        <v>6124</v>
      </c>
      <c r="I669" s="297" t="s">
        <v>6125</v>
      </c>
      <c r="J669" s="295" t="s">
        <v>6126</v>
      </c>
      <c r="K669" s="295" t="s">
        <v>6127</v>
      </c>
      <c r="L669" s="295" t="s">
        <v>6128</v>
      </c>
      <c r="M669" s="295" t="s">
        <v>6129</v>
      </c>
      <c r="N669" s="295" t="s">
        <v>6130</v>
      </c>
      <c r="O669" s="295" t="s">
        <v>6131</v>
      </c>
      <c r="P669" s="295" t="s">
        <v>6132</v>
      </c>
      <c r="Q669" s="295">
        <v>1</v>
      </c>
      <c r="R669" s="395">
        <v>10000</v>
      </c>
      <c r="S669" s="395">
        <v>10000</v>
      </c>
      <c r="T669" s="279">
        <v>1</v>
      </c>
      <c r="U669" s="279">
        <v>1</v>
      </c>
      <c r="V669" s="279">
        <v>11</v>
      </c>
      <c r="W669" s="398" t="s">
        <v>628</v>
      </c>
      <c r="X669" s="279">
        <v>59</v>
      </c>
      <c r="Y669" s="279">
        <v>15</v>
      </c>
      <c r="Z669" s="279">
        <v>1</v>
      </c>
      <c r="AA669" s="279">
        <v>2</v>
      </c>
      <c r="AB669" s="452">
        <v>21</v>
      </c>
      <c r="AC669" s="417" t="s">
        <v>6133</v>
      </c>
      <c r="AD669" s="244">
        <v>0</v>
      </c>
      <c r="AE669" s="295">
        <v>0</v>
      </c>
      <c r="AF669" s="295">
        <v>2</v>
      </c>
      <c r="AG669" s="306">
        <v>1</v>
      </c>
      <c r="AH669" s="306"/>
    </row>
    <row r="670" spans="1:34" s="283" customFormat="1" ht="78.75" x14ac:dyDescent="0.2">
      <c r="A670" s="156">
        <v>667</v>
      </c>
      <c r="B670" s="43" t="s">
        <v>1710</v>
      </c>
      <c r="C670" s="295">
        <v>5</v>
      </c>
      <c r="D670" s="295" t="s">
        <v>140</v>
      </c>
      <c r="E670" s="396" t="s">
        <v>6000</v>
      </c>
      <c r="F670" s="295" t="s">
        <v>6134</v>
      </c>
      <c r="G670" s="297">
        <v>21004162</v>
      </c>
      <c r="H670" s="297" t="s">
        <v>4961</v>
      </c>
      <c r="I670" s="297" t="s">
        <v>4962</v>
      </c>
      <c r="J670" s="295" t="s">
        <v>6135</v>
      </c>
      <c r="K670" s="295" t="s">
        <v>6136</v>
      </c>
      <c r="L670" s="295" t="s">
        <v>4964</v>
      </c>
      <c r="M670" s="295" t="s">
        <v>2868</v>
      </c>
      <c r="N670" s="295" t="s">
        <v>2869</v>
      </c>
      <c r="O670" s="295" t="s">
        <v>6137</v>
      </c>
      <c r="P670" s="295" t="s">
        <v>2869</v>
      </c>
      <c r="Q670" s="295">
        <v>1</v>
      </c>
      <c r="R670" s="395">
        <v>10000</v>
      </c>
      <c r="S670" s="395">
        <v>10000</v>
      </c>
      <c r="T670" s="279">
        <v>1</v>
      </c>
      <c r="U670" s="279">
        <v>1</v>
      </c>
      <c r="V670" s="279">
        <v>11</v>
      </c>
      <c r="W670" s="398" t="s">
        <v>628</v>
      </c>
      <c r="X670" s="279">
        <v>59</v>
      </c>
      <c r="Y670" s="279">
        <v>15</v>
      </c>
      <c r="Z670" s="279">
        <v>14</v>
      </c>
      <c r="AA670" s="279">
        <v>1</v>
      </c>
      <c r="AB670" s="452">
        <v>21</v>
      </c>
      <c r="AC670" s="417" t="s">
        <v>6138</v>
      </c>
      <c r="AD670" s="244">
        <v>0</v>
      </c>
      <c r="AE670" s="295">
        <v>1</v>
      </c>
      <c r="AF670" s="295">
        <v>1</v>
      </c>
      <c r="AG670" s="306">
        <v>1</v>
      </c>
      <c r="AH670" s="306"/>
    </row>
    <row r="671" spans="1:34" s="283" customFormat="1" ht="78.75" x14ac:dyDescent="0.2">
      <c r="A671" s="156">
        <v>668</v>
      </c>
      <c r="B671" s="43" t="s">
        <v>1710</v>
      </c>
      <c r="C671" s="295">
        <v>5</v>
      </c>
      <c r="D671" s="295" t="s">
        <v>140</v>
      </c>
      <c r="E671" s="396" t="s">
        <v>6000</v>
      </c>
      <c r="F671" s="295" t="s">
        <v>6139</v>
      </c>
      <c r="G671" s="297" t="s">
        <v>1888</v>
      </c>
      <c r="H671" s="297" t="s">
        <v>1889</v>
      </c>
      <c r="I671" s="297" t="s">
        <v>1890</v>
      </c>
      <c r="J671" s="295" t="s">
        <v>6140</v>
      </c>
      <c r="K671" s="295" t="s">
        <v>6141</v>
      </c>
      <c r="L671" s="295" t="s">
        <v>1893</v>
      </c>
      <c r="M671" s="295" t="s">
        <v>1894</v>
      </c>
      <c r="N671" s="295" t="s">
        <v>1895</v>
      </c>
      <c r="O671" s="295" t="s">
        <v>6142</v>
      </c>
      <c r="P671" s="295" t="s">
        <v>1895</v>
      </c>
      <c r="Q671" s="295">
        <v>1</v>
      </c>
      <c r="R671" s="395">
        <v>30000</v>
      </c>
      <c r="S671" s="395">
        <v>30000</v>
      </c>
      <c r="T671" s="279">
        <v>1</v>
      </c>
      <c r="U671" s="279">
        <v>1</v>
      </c>
      <c r="V671" s="279">
        <v>11</v>
      </c>
      <c r="W671" s="398" t="s">
        <v>628</v>
      </c>
      <c r="X671" s="279">
        <v>15</v>
      </c>
      <c r="Y671" s="279">
        <v>36</v>
      </c>
      <c r="Z671" s="279">
        <v>28</v>
      </c>
      <c r="AA671" s="279">
        <v>32</v>
      </c>
      <c r="AB671" s="452">
        <v>21</v>
      </c>
      <c r="AC671" s="417" t="s">
        <v>6143</v>
      </c>
      <c r="AD671" s="244">
        <v>0</v>
      </c>
      <c r="AE671" s="295">
        <v>62</v>
      </c>
      <c r="AF671" s="295">
        <v>1</v>
      </c>
      <c r="AG671" s="306">
        <v>0</v>
      </c>
      <c r="AH671" s="306"/>
    </row>
    <row r="672" spans="1:34" s="283" customFormat="1" ht="78.75" x14ac:dyDescent="0.2">
      <c r="A672" s="156">
        <v>669</v>
      </c>
      <c r="B672" s="43" t="s">
        <v>1710</v>
      </c>
      <c r="C672" s="295">
        <v>5</v>
      </c>
      <c r="D672" s="295" t="s">
        <v>140</v>
      </c>
      <c r="E672" s="396" t="s">
        <v>6000</v>
      </c>
      <c r="F672" s="295" t="s">
        <v>6144</v>
      </c>
      <c r="G672" s="297" t="s">
        <v>4405</v>
      </c>
      <c r="H672" s="297" t="s">
        <v>4406</v>
      </c>
      <c r="I672" s="297" t="s">
        <v>4407</v>
      </c>
      <c r="J672" s="295" t="s">
        <v>6145</v>
      </c>
      <c r="K672" s="295" t="s">
        <v>6146</v>
      </c>
      <c r="L672" s="295" t="s">
        <v>4410</v>
      </c>
      <c r="M672" s="295" t="s">
        <v>6147</v>
      </c>
      <c r="N672" s="295" t="s">
        <v>6148</v>
      </c>
      <c r="O672" s="295" t="s">
        <v>6149</v>
      </c>
      <c r="P672" s="295" t="s">
        <v>4412</v>
      </c>
      <c r="Q672" s="295">
        <v>1</v>
      </c>
      <c r="R672" s="395">
        <v>15000</v>
      </c>
      <c r="S672" s="395">
        <v>15000</v>
      </c>
      <c r="T672" s="279">
        <v>1</v>
      </c>
      <c r="U672" s="279">
        <v>1</v>
      </c>
      <c r="V672" s="279">
        <v>11</v>
      </c>
      <c r="W672" s="398" t="s">
        <v>628</v>
      </c>
      <c r="X672" s="279">
        <v>59</v>
      </c>
      <c r="Y672" s="279">
        <v>59</v>
      </c>
      <c r="Z672" s="279">
        <v>39</v>
      </c>
      <c r="AA672" s="279">
        <v>6</v>
      </c>
      <c r="AB672" s="452">
        <v>21</v>
      </c>
      <c r="AC672" s="417" t="s">
        <v>6150</v>
      </c>
      <c r="AD672" s="244">
        <v>0</v>
      </c>
      <c r="AE672" s="295">
        <v>1</v>
      </c>
      <c r="AF672" s="295">
        <v>0</v>
      </c>
      <c r="AG672" s="306">
        <v>0</v>
      </c>
      <c r="AH672" s="306"/>
    </row>
    <row r="673" spans="1:34" s="283" customFormat="1" ht="78.75" x14ac:dyDescent="0.2">
      <c r="A673" s="156">
        <v>670</v>
      </c>
      <c r="B673" s="43" t="s">
        <v>1710</v>
      </c>
      <c r="C673" s="295">
        <v>5</v>
      </c>
      <c r="D673" s="295" t="s">
        <v>140</v>
      </c>
      <c r="E673" s="396" t="s">
        <v>6000</v>
      </c>
      <c r="F673" s="295" t="s">
        <v>6151</v>
      </c>
      <c r="G673" s="297">
        <v>21002108</v>
      </c>
      <c r="H673" s="297" t="s">
        <v>6152</v>
      </c>
      <c r="I673" s="297" t="s">
        <v>6153</v>
      </c>
      <c r="J673" s="295" t="s">
        <v>6154</v>
      </c>
      <c r="K673" s="295" t="s">
        <v>3174</v>
      </c>
      <c r="L673" s="295" t="s">
        <v>3175</v>
      </c>
      <c r="M673" s="295" t="s">
        <v>3176</v>
      </c>
      <c r="N673" s="295" t="s">
        <v>6155</v>
      </c>
      <c r="O673" s="295" t="s">
        <v>6156</v>
      </c>
      <c r="P673" s="295" t="s">
        <v>6157</v>
      </c>
      <c r="Q673" s="295">
        <v>1</v>
      </c>
      <c r="R673" s="395">
        <v>33000</v>
      </c>
      <c r="S673" s="395">
        <v>33000</v>
      </c>
      <c r="T673" s="279">
        <v>1</v>
      </c>
      <c r="U673" s="279">
        <v>1</v>
      </c>
      <c r="V673" s="279">
        <v>11</v>
      </c>
      <c r="W673" s="398" t="s">
        <v>628</v>
      </c>
      <c r="X673" s="279">
        <v>59</v>
      </c>
      <c r="Y673" s="279">
        <v>36</v>
      </c>
      <c r="Z673" s="279">
        <v>33</v>
      </c>
      <c r="AA673" s="279">
        <v>29</v>
      </c>
      <c r="AB673" s="452">
        <v>21</v>
      </c>
      <c r="AC673" s="417" t="s">
        <v>6158</v>
      </c>
      <c r="AD673" s="244">
        <v>0</v>
      </c>
      <c r="AE673" s="295">
        <v>9</v>
      </c>
      <c r="AF673" s="295">
        <v>0</v>
      </c>
      <c r="AG673" s="306">
        <v>0</v>
      </c>
      <c r="AH673" s="306"/>
    </row>
    <row r="674" spans="1:34" s="283" customFormat="1" ht="94.5" x14ac:dyDescent="0.2">
      <c r="A674" s="156">
        <v>671</v>
      </c>
      <c r="B674" s="43" t="s">
        <v>1710</v>
      </c>
      <c r="C674" s="295">
        <v>5</v>
      </c>
      <c r="D674" s="295" t="s">
        <v>140</v>
      </c>
      <c r="E674" s="396" t="s">
        <v>6000</v>
      </c>
      <c r="F674" s="295" t="s">
        <v>6151</v>
      </c>
      <c r="G674" s="297" t="s">
        <v>3171</v>
      </c>
      <c r="H674" s="297" t="s">
        <v>6152</v>
      </c>
      <c r="I674" s="297" t="s">
        <v>6153</v>
      </c>
      <c r="J674" s="295" t="s">
        <v>6154</v>
      </c>
      <c r="K674" s="295" t="s">
        <v>6159</v>
      </c>
      <c r="L674" s="295" t="s">
        <v>3175</v>
      </c>
      <c r="M674" s="295" t="s">
        <v>3176</v>
      </c>
      <c r="N674" s="295" t="s">
        <v>6155</v>
      </c>
      <c r="O674" s="295" t="s">
        <v>6160</v>
      </c>
      <c r="P674" s="295" t="s">
        <v>6161</v>
      </c>
      <c r="Q674" s="295">
        <v>1</v>
      </c>
      <c r="R674" s="395">
        <v>15000</v>
      </c>
      <c r="S674" s="395">
        <v>15000</v>
      </c>
      <c r="T674" s="279">
        <v>1</v>
      </c>
      <c r="U674" s="279">
        <v>1</v>
      </c>
      <c r="V674" s="279">
        <v>11</v>
      </c>
      <c r="W674" s="398" t="s">
        <v>628</v>
      </c>
      <c r="X674" s="279">
        <v>59</v>
      </c>
      <c r="Y674" s="279">
        <v>36</v>
      </c>
      <c r="Z674" s="279">
        <v>33</v>
      </c>
      <c r="AA674" s="279">
        <v>29</v>
      </c>
      <c r="AB674" s="452">
        <v>21</v>
      </c>
      <c r="AC674" s="417" t="s">
        <v>6162</v>
      </c>
      <c r="AD674" s="244">
        <v>0</v>
      </c>
      <c r="AE674" s="295">
        <v>9</v>
      </c>
      <c r="AF674" s="295">
        <v>1</v>
      </c>
      <c r="AG674" s="306">
        <v>0</v>
      </c>
      <c r="AH674" s="306"/>
    </row>
    <row r="675" spans="1:34" s="283" customFormat="1" ht="78.75" x14ac:dyDescent="0.2">
      <c r="A675" s="156">
        <v>672</v>
      </c>
      <c r="B675" s="43" t="s">
        <v>1710</v>
      </c>
      <c r="C675" s="295">
        <v>5</v>
      </c>
      <c r="D675" s="295" t="s">
        <v>140</v>
      </c>
      <c r="E675" s="396" t="s">
        <v>6000</v>
      </c>
      <c r="F675" s="295" t="s">
        <v>6163</v>
      </c>
      <c r="G675" s="297" t="s">
        <v>3712</v>
      </c>
      <c r="H675" s="297" t="s">
        <v>3713</v>
      </c>
      <c r="I675" s="297" t="s">
        <v>3714</v>
      </c>
      <c r="J675" s="295" t="s">
        <v>6164</v>
      </c>
      <c r="K675" s="295" t="s">
        <v>6165</v>
      </c>
      <c r="L675" s="295" t="s">
        <v>6166</v>
      </c>
      <c r="M675" s="295" t="s">
        <v>6167</v>
      </c>
      <c r="N675" s="295" t="s">
        <v>6168</v>
      </c>
      <c r="O675" s="295" t="s">
        <v>6169</v>
      </c>
      <c r="P675" s="295" t="s">
        <v>3719</v>
      </c>
      <c r="Q675" s="295">
        <v>1</v>
      </c>
      <c r="R675" s="395">
        <v>15000</v>
      </c>
      <c r="S675" s="395">
        <v>15000</v>
      </c>
      <c r="T675" s="279">
        <v>1</v>
      </c>
      <c r="U675" s="279">
        <v>1</v>
      </c>
      <c r="V675" s="279">
        <v>11</v>
      </c>
      <c r="W675" s="398" t="s">
        <v>628</v>
      </c>
      <c r="X675" s="279">
        <v>60</v>
      </c>
      <c r="Y675" s="279">
        <v>59</v>
      </c>
      <c r="Z675" s="279">
        <v>29</v>
      </c>
      <c r="AA675" s="279">
        <v>28</v>
      </c>
      <c r="AB675" s="452">
        <v>21</v>
      </c>
      <c r="AC675" s="417" t="s">
        <v>6170</v>
      </c>
      <c r="AD675" s="244">
        <v>0</v>
      </c>
      <c r="AE675" s="295">
        <v>0</v>
      </c>
      <c r="AF675" s="295">
        <v>0</v>
      </c>
      <c r="AG675" s="306">
        <v>4</v>
      </c>
      <c r="AH675" s="306"/>
    </row>
    <row r="676" spans="1:34" s="283" customFormat="1" ht="78.75" x14ac:dyDescent="0.2">
      <c r="A676" s="156">
        <v>673</v>
      </c>
      <c r="B676" s="43" t="s">
        <v>1710</v>
      </c>
      <c r="C676" s="295">
        <v>5</v>
      </c>
      <c r="D676" s="295" t="s">
        <v>140</v>
      </c>
      <c r="E676" s="396" t="s">
        <v>6000</v>
      </c>
      <c r="F676" s="295" t="s">
        <v>6171</v>
      </c>
      <c r="G676" s="297" t="s">
        <v>6172</v>
      </c>
      <c r="H676" s="297" t="s">
        <v>6173</v>
      </c>
      <c r="I676" s="297" t="s">
        <v>6174</v>
      </c>
      <c r="J676" s="295" t="s">
        <v>6069</v>
      </c>
      <c r="K676" s="295" t="s">
        <v>6175</v>
      </c>
      <c r="L676" s="295" t="s">
        <v>6176</v>
      </c>
      <c r="M676" s="295" t="s">
        <v>6177</v>
      </c>
      <c r="N676" s="295" t="s">
        <v>6178</v>
      </c>
      <c r="O676" s="295" t="s">
        <v>6179</v>
      </c>
      <c r="P676" s="295" t="s">
        <v>6180</v>
      </c>
      <c r="Q676" s="295">
        <v>1</v>
      </c>
      <c r="R676" s="395">
        <v>10000</v>
      </c>
      <c r="S676" s="395">
        <v>10000</v>
      </c>
      <c r="T676" s="279">
        <v>1</v>
      </c>
      <c r="U676" s="279">
        <v>1</v>
      </c>
      <c r="V676" s="279">
        <v>11</v>
      </c>
      <c r="W676" s="398" t="s">
        <v>628</v>
      </c>
      <c r="X676" s="279">
        <v>50</v>
      </c>
      <c r="Y676" s="279">
        <v>59</v>
      </c>
      <c r="Z676" s="279">
        <v>6</v>
      </c>
      <c r="AA676" s="279">
        <v>29</v>
      </c>
      <c r="AB676" s="452">
        <v>21</v>
      </c>
      <c r="AC676" s="417" t="s">
        <v>6181</v>
      </c>
      <c r="AD676" s="244">
        <v>0</v>
      </c>
      <c r="AE676" s="295">
        <v>6</v>
      </c>
      <c r="AF676" s="295">
        <v>0</v>
      </c>
      <c r="AG676" s="306">
        <v>0</v>
      </c>
      <c r="AH676" s="306"/>
    </row>
    <row r="677" spans="1:34" s="283" customFormat="1" ht="126" x14ac:dyDescent="0.2">
      <c r="A677" s="156">
        <v>674</v>
      </c>
      <c r="B677" s="43" t="s">
        <v>1710</v>
      </c>
      <c r="C677" s="295">
        <v>5</v>
      </c>
      <c r="D677" s="295" t="s">
        <v>140</v>
      </c>
      <c r="E677" s="396" t="s">
        <v>6000</v>
      </c>
      <c r="F677" s="295" t="s">
        <v>6182</v>
      </c>
      <c r="G677" s="297" t="s">
        <v>6183</v>
      </c>
      <c r="H677" s="297" t="s">
        <v>6184</v>
      </c>
      <c r="I677" s="297" t="s">
        <v>6185</v>
      </c>
      <c r="J677" s="295" t="s">
        <v>6186</v>
      </c>
      <c r="K677" s="295" t="s">
        <v>6187</v>
      </c>
      <c r="L677" s="295" t="s">
        <v>6188</v>
      </c>
      <c r="M677" s="295" t="s">
        <v>6189</v>
      </c>
      <c r="N677" s="295" t="s">
        <v>6190</v>
      </c>
      <c r="O677" s="295" t="s">
        <v>6191</v>
      </c>
      <c r="P677" s="295" t="s">
        <v>5745</v>
      </c>
      <c r="Q677" s="295">
        <v>1</v>
      </c>
      <c r="R677" s="395">
        <v>10000</v>
      </c>
      <c r="S677" s="395">
        <v>10000</v>
      </c>
      <c r="T677" s="279">
        <v>1</v>
      </c>
      <c r="U677" s="279">
        <v>1</v>
      </c>
      <c r="V677" s="279">
        <v>11</v>
      </c>
      <c r="W677" s="398" t="s">
        <v>628</v>
      </c>
      <c r="X677" s="279">
        <v>49</v>
      </c>
      <c r="Y677" s="279">
        <v>59</v>
      </c>
      <c r="Z677" s="279">
        <v>2</v>
      </c>
      <c r="AA677" s="279">
        <v>29</v>
      </c>
      <c r="AB677" s="452">
        <v>21</v>
      </c>
      <c r="AC677" s="417" t="s">
        <v>6192</v>
      </c>
      <c r="AD677" s="244">
        <v>0</v>
      </c>
      <c r="AE677" s="295">
        <v>2</v>
      </c>
      <c r="AF677" s="295">
        <v>2</v>
      </c>
      <c r="AG677" s="306">
        <v>0</v>
      </c>
      <c r="AH677" s="306"/>
    </row>
    <row r="678" spans="1:34" s="283" customFormat="1" ht="110.25" x14ac:dyDescent="0.2">
      <c r="A678" s="156">
        <v>675</v>
      </c>
      <c r="B678" s="43" t="s">
        <v>1710</v>
      </c>
      <c r="C678" s="295">
        <v>5</v>
      </c>
      <c r="D678" s="295" t="s">
        <v>140</v>
      </c>
      <c r="E678" s="396" t="s">
        <v>6000</v>
      </c>
      <c r="F678" s="295" t="s">
        <v>6193</v>
      </c>
      <c r="G678" s="297">
        <v>21000933</v>
      </c>
      <c r="H678" s="297" t="s">
        <v>2445</v>
      </c>
      <c r="I678" s="297" t="s">
        <v>2446</v>
      </c>
      <c r="J678" s="295" t="s">
        <v>6116</v>
      </c>
      <c r="K678" s="295" t="s">
        <v>6194</v>
      </c>
      <c r="L678" s="295" t="s">
        <v>4004</v>
      </c>
      <c r="M678" s="295" t="s">
        <v>5668</v>
      </c>
      <c r="N678" s="295" t="s">
        <v>5669</v>
      </c>
      <c r="O678" s="295" t="s">
        <v>6195</v>
      </c>
      <c r="P678" s="295" t="s">
        <v>6196</v>
      </c>
      <c r="Q678" s="295">
        <v>1</v>
      </c>
      <c r="R678" s="395">
        <v>140000</v>
      </c>
      <c r="S678" s="395">
        <v>140000</v>
      </c>
      <c r="T678" s="279">
        <v>1</v>
      </c>
      <c r="U678" s="279">
        <v>1</v>
      </c>
      <c r="V678" s="279">
        <v>11</v>
      </c>
      <c r="W678" s="398" t="s">
        <v>628</v>
      </c>
      <c r="X678" s="279">
        <v>17</v>
      </c>
      <c r="Y678" s="279">
        <v>59</v>
      </c>
      <c r="Z678" s="279">
        <v>1</v>
      </c>
      <c r="AA678" s="279">
        <v>29</v>
      </c>
      <c r="AB678" s="452">
        <v>21</v>
      </c>
      <c r="AC678" s="417" t="s">
        <v>6197</v>
      </c>
      <c r="AD678" s="244">
        <v>0</v>
      </c>
      <c r="AE678" s="295">
        <v>0</v>
      </c>
      <c r="AF678" s="295">
        <v>1</v>
      </c>
      <c r="AG678" s="306">
        <v>7</v>
      </c>
      <c r="AH678" s="306"/>
    </row>
    <row r="679" spans="1:34" s="283" customFormat="1" ht="94.5" x14ac:dyDescent="0.2">
      <c r="A679" s="156">
        <v>676</v>
      </c>
      <c r="B679" s="43" t="s">
        <v>1710</v>
      </c>
      <c r="C679" s="295">
        <v>5</v>
      </c>
      <c r="D679" s="295" t="s">
        <v>140</v>
      </c>
      <c r="E679" s="396" t="s">
        <v>6000</v>
      </c>
      <c r="F679" s="295" t="s">
        <v>6198</v>
      </c>
      <c r="G679" s="297" t="s">
        <v>6199</v>
      </c>
      <c r="H679" s="297" t="s">
        <v>6200</v>
      </c>
      <c r="I679" s="297" t="s">
        <v>6201</v>
      </c>
      <c r="J679" s="295" t="s">
        <v>6202</v>
      </c>
      <c r="K679" s="295" t="s">
        <v>6203</v>
      </c>
      <c r="L679" s="295" t="s">
        <v>6204</v>
      </c>
      <c r="M679" s="295" t="s">
        <v>6205</v>
      </c>
      <c r="N679" s="295" t="s">
        <v>6206</v>
      </c>
      <c r="O679" s="295" t="s">
        <v>6207</v>
      </c>
      <c r="P679" s="295" t="s">
        <v>6208</v>
      </c>
      <c r="Q679" s="295">
        <v>1</v>
      </c>
      <c r="R679" s="395">
        <v>10000</v>
      </c>
      <c r="S679" s="395">
        <v>10000</v>
      </c>
      <c r="T679" s="279">
        <v>1</v>
      </c>
      <c r="U679" s="279">
        <v>1</v>
      </c>
      <c r="V679" s="279">
        <v>11</v>
      </c>
      <c r="W679" s="398" t="s">
        <v>628</v>
      </c>
      <c r="X679" s="279">
        <v>59</v>
      </c>
      <c r="Y679" s="279">
        <v>15</v>
      </c>
      <c r="Z679" s="279">
        <v>34</v>
      </c>
      <c r="AA679" s="279">
        <v>1</v>
      </c>
      <c r="AB679" s="452">
        <v>21</v>
      </c>
      <c r="AC679" s="417" t="s">
        <v>6209</v>
      </c>
      <c r="AD679" s="244">
        <v>0</v>
      </c>
      <c r="AE679" s="295">
        <v>0</v>
      </c>
      <c r="AF679" s="295">
        <v>0</v>
      </c>
      <c r="AG679" s="306">
        <v>0</v>
      </c>
      <c r="AH679" s="306"/>
    </row>
    <row r="680" spans="1:34" s="283" customFormat="1" ht="94.5" x14ac:dyDescent="0.2">
      <c r="A680" s="156">
        <v>677</v>
      </c>
      <c r="B680" s="43" t="s">
        <v>1710</v>
      </c>
      <c r="C680" s="295">
        <v>5</v>
      </c>
      <c r="D680" s="295" t="s">
        <v>140</v>
      </c>
      <c r="E680" s="396" t="s">
        <v>6000</v>
      </c>
      <c r="F680" s="295" t="s">
        <v>6210</v>
      </c>
      <c r="G680" s="297">
        <v>21003406</v>
      </c>
      <c r="H680" s="297" t="s">
        <v>3746</v>
      </c>
      <c r="I680" s="297" t="s">
        <v>3747</v>
      </c>
      <c r="J680" s="295" t="s">
        <v>6211</v>
      </c>
      <c r="K680" s="295" t="s">
        <v>6212</v>
      </c>
      <c r="L680" s="295" t="s">
        <v>3750</v>
      </c>
      <c r="M680" s="295" t="s">
        <v>3751</v>
      </c>
      <c r="N680" s="295" t="s">
        <v>3752</v>
      </c>
      <c r="O680" s="295" t="s">
        <v>6213</v>
      </c>
      <c r="P680" s="295" t="s">
        <v>3752</v>
      </c>
      <c r="Q680" s="295">
        <v>1</v>
      </c>
      <c r="R680" s="395">
        <v>10000</v>
      </c>
      <c r="S680" s="395">
        <v>10000</v>
      </c>
      <c r="T680" s="279">
        <v>1</v>
      </c>
      <c r="U680" s="279">
        <v>1</v>
      </c>
      <c r="V680" s="279">
        <v>11</v>
      </c>
      <c r="W680" s="398" t="s">
        <v>628</v>
      </c>
      <c r="X680" s="279">
        <v>36</v>
      </c>
      <c r="Y680" s="279">
        <v>76</v>
      </c>
      <c r="Z680" s="279">
        <v>28</v>
      </c>
      <c r="AA680" s="279">
        <v>29</v>
      </c>
      <c r="AB680" s="452">
        <v>21</v>
      </c>
      <c r="AC680" s="417" t="s">
        <v>6214</v>
      </c>
      <c r="AD680" s="244">
        <v>0</v>
      </c>
      <c r="AE680" s="295">
        <v>0</v>
      </c>
      <c r="AF680" s="295">
        <v>7</v>
      </c>
      <c r="AG680" s="306">
        <v>0</v>
      </c>
      <c r="AH680" s="306"/>
    </row>
    <row r="681" spans="1:34" s="283" customFormat="1" ht="78.75" x14ac:dyDescent="0.2">
      <c r="A681" s="156">
        <v>678</v>
      </c>
      <c r="B681" s="43" t="s">
        <v>1710</v>
      </c>
      <c r="C681" s="295">
        <v>5</v>
      </c>
      <c r="D681" s="295" t="s">
        <v>140</v>
      </c>
      <c r="E681" s="396" t="s">
        <v>6000</v>
      </c>
      <c r="F681" s="295" t="s">
        <v>6215</v>
      </c>
      <c r="G681" s="297" t="s">
        <v>5706</v>
      </c>
      <c r="H681" s="297" t="s">
        <v>5707</v>
      </c>
      <c r="I681" s="297" t="s">
        <v>6216</v>
      </c>
      <c r="J681" s="295" t="s">
        <v>6217</v>
      </c>
      <c r="K681" s="295" t="s">
        <v>6218</v>
      </c>
      <c r="L681" s="295" t="s">
        <v>6219</v>
      </c>
      <c r="M681" s="295" t="s">
        <v>6220</v>
      </c>
      <c r="N681" s="295" t="s">
        <v>6221</v>
      </c>
      <c r="O681" s="295" t="s">
        <v>6222</v>
      </c>
      <c r="P681" s="295" t="s">
        <v>5714</v>
      </c>
      <c r="Q681" s="295">
        <v>1</v>
      </c>
      <c r="R681" s="395">
        <v>10000</v>
      </c>
      <c r="S681" s="395">
        <v>10000</v>
      </c>
      <c r="T681" s="279">
        <v>1</v>
      </c>
      <c r="U681" s="279">
        <v>1</v>
      </c>
      <c r="V681" s="279">
        <v>11</v>
      </c>
      <c r="W681" s="398" t="s">
        <v>628</v>
      </c>
      <c r="X681" s="279">
        <v>17</v>
      </c>
      <c r="Y681" s="279">
        <v>59</v>
      </c>
      <c r="Z681" s="279">
        <v>1</v>
      </c>
      <c r="AA681" s="279">
        <v>14</v>
      </c>
      <c r="AB681" s="452">
        <v>21</v>
      </c>
      <c r="AC681" s="417" t="s">
        <v>6223</v>
      </c>
      <c r="AD681" s="244">
        <v>0</v>
      </c>
      <c r="AE681" s="295">
        <v>0</v>
      </c>
      <c r="AF681" s="295">
        <v>0</v>
      </c>
      <c r="AG681" s="306">
        <v>0</v>
      </c>
      <c r="AH681" s="306"/>
    </row>
    <row r="682" spans="1:34" s="283" customFormat="1" ht="78.75" x14ac:dyDescent="0.2">
      <c r="A682" s="156">
        <v>679</v>
      </c>
      <c r="B682" s="43" t="s">
        <v>1710</v>
      </c>
      <c r="C682" s="295">
        <v>5</v>
      </c>
      <c r="D682" s="295" t="s">
        <v>140</v>
      </c>
      <c r="E682" s="396" t="s">
        <v>6000</v>
      </c>
      <c r="F682" s="295" t="s">
        <v>6224</v>
      </c>
      <c r="G682" s="297" t="s">
        <v>5935</v>
      </c>
      <c r="H682" s="297" t="s">
        <v>5936</v>
      </c>
      <c r="I682" s="297" t="s">
        <v>5937</v>
      </c>
      <c r="J682" s="295" t="s">
        <v>6225</v>
      </c>
      <c r="K682" s="295" t="s">
        <v>6226</v>
      </c>
      <c r="L682" s="295" t="s">
        <v>6227</v>
      </c>
      <c r="M682" s="295" t="s">
        <v>5941</v>
      </c>
      <c r="N682" s="295" t="s">
        <v>5942</v>
      </c>
      <c r="O682" s="295" t="s">
        <v>6228</v>
      </c>
      <c r="P682" s="295" t="s">
        <v>6229</v>
      </c>
      <c r="Q682" s="295">
        <v>1</v>
      </c>
      <c r="R682" s="395">
        <v>80000</v>
      </c>
      <c r="S682" s="395">
        <v>80000</v>
      </c>
      <c r="T682" s="279">
        <v>1</v>
      </c>
      <c r="U682" s="279">
        <v>1</v>
      </c>
      <c r="V682" s="279">
        <v>11</v>
      </c>
      <c r="W682" s="398" t="s">
        <v>628</v>
      </c>
      <c r="X682" s="279">
        <v>59</v>
      </c>
      <c r="Y682" s="279">
        <v>36</v>
      </c>
      <c r="Z682" s="279">
        <v>29</v>
      </c>
      <c r="AA682" s="279">
        <v>20</v>
      </c>
      <c r="AB682" s="452">
        <v>21</v>
      </c>
      <c r="AC682" s="417" t="s">
        <v>6230</v>
      </c>
      <c r="AD682" s="244">
        <v>0</v>
      </c>
      <c r="AE682" s="295">
        <v>23</v>
      </c>
      <c r="AF682" s="295">
        <v>0</v>
      </c>
      <c r="AG682" s="306">
        <v>2</v>
      </c>
      <c r="AH682" s="306"/>
    </row>
    <row r="683" spans="1:34" s="283" customFormat="1" ht="110.25" x14ac:dyDescent="0.2">
      <c r="A683" s="156">
        <v>680</v>
      </c>
      <c r="B683" s="43" t="s">
        <v>1710</v>
      </c>
      <c r="C683" s="295">
        <v>5</v>
      </c>
      <c r="D683" s="295" t="s">
        <v>140</v>
      </c>
      <c r="E683" s="396" t="s">
        <v>6000</v>
      </c>
      <c r="F683" s="295" t="s">
        <v>6224</v>
      </c>
      <c r="G683" s="297">
        <v>21000075</v>
      </c>
      <c r="H683" s="297" t="s">
        <v>5936</v>
      </c>
      <c r="I683" s="297" t="s">
        <v>5937</v>
      </c>
      <c r="J683" s="295" t="s">
        <v>6225</v>
      </c>
      <c r="K683" s="295" t="s">
        <v>6226</v>
      </c>
      <c r="L683" s="295" t="s">
        <v>6227</v>
      </c>
      <c r="M683" s="295" t="s">
        <v>5941</v>
      </c>
      <c r="N683" s="295" t="s">
        <v>5942</v>
      </c>
      <c r="O683" s="295" t="s">
        <v>6231</v>
      </c>
      <c r="P683" s="295" t="s">
        <v>5944</v>
      </c>
      <c r="Q683" s="295">
        <v>1</v>
      </c>
      <c r="R683" s="395">
        <v>50000</v>
      </c>
      <c r="S683" s="395">
        <v>50000</v>
      </c>
      <c r="T683" s="279">
        <v>1</v>
      </c>
      <c r="U683" s="279">
        <v>1</v>
      </c>
      <c r="V683" s="279">
        <v>11</v>
      </c>
      <c r="W683" s="398" t="s">
        <v>628</v>
      </c>
      <c r="X683" s="279">
        <v>59</v>
      </c>
      <c r="Y683" s="279">
        <v>76</v>
      </c>
      <c r="Z683" s="279">
        <v>29</v>
      </c>
      <c r="AA683" s="279">
        <v>1</v>
      </c>
      <c r="AB683" s="452">
        <v>21</v>
      </c>
      <c r="AC683" s="417" t="s">
        <v>6232</v>
      </c>
      <c r="AD683" s="244">
        <v>0</v>
      </c>
      <c r="AE683" s="295">
        <v>0</v>
      </c>
      <c r="AF683" s="295">
        <v>0</v>
      </c>
      <c r="AG683" s="306">
        <v>5</v>
      </c>
      <c r="AH683" s="306"/>
    </row>
    <row r="684" spans="1:34" s="283" customFormat="1" ht="78.75" x14ac:dyDescent="0.2">
      <c r="A684" s="156">
        <v>681</v>
      </c>
      <c r="B684" s="43" t="s">
        <v>1710</v>
      </c>
      <c r="C684" s="295">
        <v>5</v>
      </c>
      <c r="D684" s="295" t="s">
        <v>140</v>
      </c>
      <c r="E684" s="396" t="s">
        <v>6000</v>
      </c>
      <c r="F684" s="295" t="s">
        <v>4576</v>
      </c>
      <c r="G684" s="297">
        <v>21005490</v>
      </c>
      <c r="H684" s="297" t="s">
        <v>4578</v>
      </c>
      <c r="I684" s="297" t="s">
        <v>4579</v>
      </c>
      <c r="J684" s="295" t="s">
        <v>6233</v>
      </c>
      <c r="K684" s="295" t="s">
        <v>6234</v>
      </c>
      <c r="L684" s="295" t="s">
        <v>4582</v>
      </c>
      <c r="M684" s="295" t="s">
        <v>6235</v>
      </c>
      <c r="N684" s="295" t="s">
        <v>6236</v>
      </c>
      <c r="O684" s="295" t="s">
        <v>6237</v>
      </c>
      <c r="P684" s="295" t="s">
        <v>4586</v>
      </c>
      <c r="Q684" s="295">
        <v>1</v>
      </c>
      <c r="R684" s="395">
        <v>20000</v>
      </c>
      <c r="S684" s="395">
        <v>20000</v>
      </c>
      <c r="T684" s="279">
        <v>1</v>
      </c>
      <c r="U684" s="279">
        <v>1</v>
      </c>
      <c r="V684" s="279">
        <v>11</v>
      </c>
      <c r="W684" s="398" t="s">
        <v>628</v>
      </c>
      <c r="X684" s="279">
        <v>60</v>
      </c>
      <c r="Y684" s="279">
        <v>59</v>
      </c>
      <c r="Z684" s="279">
        <v>29</v>
      </c>
      <c r="AA684" s="279">
        <v>1</v>
      </c>
      <c r="AB684" s="452">
        <v>21</v>
      </c>
      <c r="AC684" s="417" t="s">
        <v>6238</v>
      </c>
      <c r="AD684" s="244">
        <v>0</v>
      </c>
      <c r="AE684" s="295">
        <v>0</v>
      </c>
      <c r="AF684" s="295">
        <v>0</v>
      </c>
      <c r="AG684" s="306">
        <v>3</v>
      </c>
      <c r="AH684" s="306"/>
    </row>
    <row r="685" spans="1:34" s="283" customFormat="1" ht="94.5" x14ac:dyDescent="0.2">
      <c r="A685" s="156">
        <v>682</v>
      </c>
      <c r="B685" s="43" t="s">
        <v>1710</v>
      </c>
      <c r="C685" s="295">
        <v>5</v>
      </c>
      <c r="D685" s="295" t="s">
        <v>140</v>
      </c>
      <c r="E685" s="396" t="s">
        <v>6000</v>
      </c>
      <c r="F685" s="295" t="s">
        <v>6239</v>
      </c>
      <c r="G685" s="297">
        <v>21009503</v>
      </c>
      <c r="H685" s="297" t="s">
        <v>6240</v>
      </c>
      <c r="I685" s="297" t="s">
        <v>6241</v>
      </c>
      <c r="J685" s="295" t="s">
        <v>6242</v>
      </c>
      <c r="K685" s="295" t="s">
        <v>6243</v>
      </c>
      <c r="L685" s="295" t="s">
        <v>6244</v>
      </c>
      <c r="M685" s="295" t="s">
        <v>6245</v>
      </c>
      <c r="N685" s="295" t="s">
        <v>6246</v>
      </c>
      <c r="O685" s="295" t="s">
        <v>6247</v>
      </c>
      <c r="P685" s="295" t="s">
        <v>6246</v>
      </c>
      <c r="Q685" s="295">
        <v>1</v>
      </c>
      <c r="R685" s="395">
        <v>10000</v>
      </c>
      <c r="S685" s="395">
        <v>10000</v>
      </c>
      <c r="T685" s="279">
        <v>1</v>
      </c>
      <c r="U685" s="279">
        <v>1</v>
      </c>
      <c r="V685" s="279">
        <v>11</v>
      </c>
      <c r="W685" s="398" t="s">
        <v>628</v>
      </c>
      <c r="X685" s="279">
        <v>48</v>
      </c>
      <c r="Y685" s="279">
        <v>59</v>
      </c>
      <c r="Z685" s="279">
        <v>1</v>
      </c>
      <c r="AA685" s="279">
        <v>29</v>
      </c>
      <c r="AB685" s="452">
        <v>21</v>
      </c>
      <c r="AC685" s="417" t="s">
        <v>6248</v>
      </c>
      <c r="AD685" s="244">
        <v>0</v>
      </c>
      <c r="AE685" s="295">
        <v>0</v>
      </c>
      <c r="AF685" s="295">
        <v>0</v>
      </c>
      <c r="AG685" s="306">
        <v>1</v>
      </c>
      <c r="AH685" s="306"/>
    </row>
    <row r="686" spans="1:34" s="283" customFormat="1" ht="110.25" x14ac:dyDescent="0.2">
      <c r="A686" s="156">
        <v>683</v>
      </c>
      <c r="B686" s="43" t="s">
        <v>1710</v>
      </c>
      <c r="C686" s="295">
        <v>5</v>
      </c>
      <c r="D686" s="295" t="s">
        <v>140</v>
      </c>
      <c r="E686" s="396" t="s">
        <v>6000</v>
      </c>
      <c r="F686" s="295" t="s">
        <v>6239</v>
      </c>
      <c r="G686" s="297">
        <v>21009503</v>
      </c>
      <c r="H686" s="297">
        <v>17751886692</v>
      </c>
      <c r="I686" s="297" t="s">
        <v>6241</v>
      </c>
      <c r="J686" s="295" t="s">
        <v>6242</v>
      </c>
      <c r="K686" s="295" t="s">
        <v>6243</v>
      </c>
      <c r="L686" s="295" t="s">
        <v>6244</v>
      </c>
      <c r="M686" s="295" t="s">
        <v>6245</v>
      </c>
      <c r="N686" s="295" t="s">
        <v>6246</v>
      </c>
      <c r="O686" s="295" t="s">
        <v>6249</v>
      </c>
      <c r="P686" s="295" t="s">
        <v>6250</v>
      </c>
      <c r="Q686" s="295">
        <v>1</v>
      </c>
      <c r="R686" s="395">
        <v>10000</v>
      </c>
      <c r="S686" s="395">
        <v>10000</v>
      </c>
      <c r="T686" s="279">
        <v>1</v>
      </c>
      <c r="U686" s="279">
        <v>1</v>
      </c>
      <c r="V686" s="279">
        <v>11</v>
      </c>
      <c r="W686" s="398" t="s">
        <v>628</v>
      </c>
      <c r="X686" s="279">
        <v>48</v>
      </c>
      <c r="Y686" s="279">
        <v>59</v>
      </c>
      <c r="Z686" s="279">
        <v>28</v>
      </c>
      <c r="AA686" s="279">
        <v>29</v>
      </c>
      <c r="AB686" s="452">
        <v>21</v>
      </c>
      <c r="AC686" s="417" t="s">
        <v>6251</v>
      </c>
      <c r="AD686" s="244">
        <v>0</v>
      </c>
      <c r="AE686" s="295">
        <v>0</v>
      </c>
      <c r="AF686" s="295">
        <v>0</v>
      </c>
      <c r="AG686" s="306">
        <v>1</v>
      </c>
      <c r="AH686" s="306"/>
    </row>
    <row r="687" spans="1:34" s="283" customFormat="1" ht="78.75" x14ac:dyDescent="0.2">
      <c r="A687" s="156">
        <v>684</v>
      </c>
      <c r="B687" s="43" t="s">
        <v>1710</v>
      </c>
      <c r="C687" s="295">
        <v>5</v>
      </c>
      <c r="D687" s="295" t="s">
        <v>140</v>
      </c>
      <c r="E687" s="396" t="s">
        <v>6000</v>
      </c>
      <c r="F687" s="295" t="s">
        <v>6252</v>
      </c>
      <c r="G687" s="297" t="s">
        <v>4609</v>
      </c>
      <c r="H687" s="297" t="s">
        <v>4610</v>
      </c>
      <c r="I687" s="297" t="s">
        <v>4611</v>
      </c>
      <c r="J687" s="295" t="s">
        <v>6253</v>
      </c>
      <c r="K687" s="295" t="s">
        <v>6254</v>
      </c>
      <c r="L687" s="295" t="s">
        <v>4614</v>
      </c>
      <c r="M687" s="295" t="s">
        <v>4615</v>
      </c>
      <c r="N687" s="295" t="s">
        <v>6255</v>
      </c>
      <c r="O687" s="295" t="s">
        <v>6256</v>
      </c>
      <c r="P687" s="295" t="s">
        <v>4616</v>
      </c>
      <c r="Q687" s="295">
        <v>1</v>
      </c>
      <c r="R687" s="395">
        <v>15000</v>
      </c>
      <c r="S687" s="395">
        <v>15000</v>
      </c>
      <c r="T687" s="279">
        <v>1</v>
      </c>
      <c r="U687" s="279">
        <v>1</v>
      </c>
      <c r="V687" s="279">
        <v>11</v>
      </c>
      <c r="W687" s="398" t="s">
        <v>628</v>
      </c>
      <c r="X687" s="279">
        <v>56</v>
      </c>
      <c r="Y687" s="279">
        <v>15</v>
      </c>
      <c r="Z687" s="279">
        <v>28</v>
      </c>
      <c r="AA687" s="279">
        <v>29</v>
      </c>
      <c r="AB687" s="452">
        <v>21</v>
      </c>
      <c r="AC687" s="417" t="s">
        <v>6257</v>
      </c>
      <c r="AD687" s="244">
        <v>0</v>
      </c>
      <c r="AE687" s="295">
        <v>15</v>
      </c>
      <c r="AF687" s="295">
        <v>1</v>
      </c>
      <c r="AG687" s="306">
        <v>0</v>
      </c>
      <c r="AH687" s="306"/>
    </row>
    <row r="688" spans="1:34" s="283" customFormat="1" ht="78.75" x14ac:dyDescent="0.2">
      <c r="A688" s="156">
        <v>685</v>
      </c>
      <c r="B688" s="43" t="s">
        <v>1710</v>
      </c>
      <c r="C688" s="295">
        <v>5</v>
      </c>
      <c r="D688" s="295" t="s">
        <v>140</v>
      </c>
      <c r="E688" s="396" t="s">
        <v>6000</v>
      </c>
      <c r="F688" s="295" t="s">
        <v>1203</v>
      </c>
      <c r="G688" s="297" t="s">
        <v>1204</v>
      </c>
      <c r="H688" s="297" t="s">
        <v>1205</v>
      </c>
      <c r="I688" s="297" t="s">
        <v>1206</v>
      </c>
      <c r="J688" s="295" t="s">
        <v>6258</v>
      </c>
      <c r="K688" s="295" t="s">
        <v>6259</v>
      </c>
      <c r="L688" s="295" t="s">
        <v>4013</v>
      </c>
      <c r="M688" s="295" t="s">
        <v>3494</v>
      </c>
      <c r="N688" s="295" t="s">
        <v>6260</v>
      </c>
      <c r="O688" s="295" t="s">
        <v>6261</v>
      </c>
      <c r="P688" s="295" t="s">
        <v>3495</v>
      </c>
      <c r="Q688" s="295">
        <v>1</v>
      </c>
      <c r="R688" s="395">
        <v>30000</v>
      </c>
      <c r="S688" s="395">
        <v>30000</v>
      </c>
      <c r="T688" s="279">
        <v>1</v>
      </c>
      <c r="U688" s="279">
        <v>1</v>
      </c>
      <c r="V688" s="279">
        <v>11</v>
      </c>
      <c r="W688" s="398" t="s">
        <v>628</v>
      </c>
      <c r="X688" s="279">
        <v>15</v>
      </c>
      <c r="Y688" s="279">
        <v>59</v>
      </c>
      <c r="Z688" s="279">
        <v>28</v>
      </c>
      <c r="AA688" s="279">
        <v>1</v>
      </c>
      <c r="AB688" s="452">
        <v>21</v>
      </c>
      <c r="AC688" s="417" t="s">
        <v>6262</v>
      </c>
      <c r="AD688" s="244">
        <v>0</v>
      </c>
      <c r="AE688" s="295">
        <v>19</v>
      </c>
      <c r="AF688" s="295">
        <v>3</v>
      </c>
      <c r="AG688" s="306">
        <v>17</v>
      </c>
      <c r="AH688" s="306"/>
    </row>
    <row r="689" spans="1:34" s="283" customFormat="1" ht="126" x14ac:dyDescent="0.2">
      <c r="A689" s="156">
        <v>686</v>
      </c>
      <c r="B689" s="43" t="s">
        <v>1710</v>
      </c>
      <c r="C689" s="295">
        <v>5</v>
      </c>
      <c r="D689" s="295" t="s">
        <v>140</v>
      </c>
      <c r="E689" s="396" t="s">
        <v>6000</v>
      </c>
      <c r="F689" s="295" t="s">
        <v>6263</v>
      </c>
      <c r="G689" s="297" t="s">
        <v>1165</v>
      </c>
      <c r="H689" s="297" t="s">
        <v>1166</v>
      </c>
      <c r="I689" s="297" t="s">
        <v>1167</v>
      </c>
      <c r="J689" s="295" t="s">
        <v>6264</v>
      </c>
      <c r="K689" s="295" t="s">
        <v>6265</v>
      </c>
      <c r="L689" s="295" t="s">
        <v>6266</v>
      </c>
      <c r="M689" s="295" t="s">
        <v>3866</v>
      </c>
      <c r="N689" s="295" t="s">
        <v>1169</v>
      </c>
      <c r="O689" s="295" t="s">
        <v>6267</v>
      </c>
      <c r="P689" s="295" t="s">
        <v>4029</v>
      </c>
      <c r="Q689" s="295">
        <v>1</v>
      </c>
      <c r="R689" s="395">
        <v>15000</v>
      </c>
      <c r="S689" s="395">
        <v>15000</v>
      </c>
      <c r="T689" s="279">
        <v>1</v>
      </c>
      <c r="U689" s="279">
        <v>1</v>
      </c>
      <c r="V689" s="279">
        <v>11</v>
      </c>
      <c r="W689" s="398" t="s">
        <v>628</v>
      </c>
      <c r="X689" s="279">
        <v>15</v>
      </c>
      <c r="Y689" s="279">
        <v>59</v>
      </c>
      <c r="Z689" s="279">
        <v>29</v>
      </c>
      <c r="AA689" s="279">
        <v>6</v>
      </c>
      <c r="AB689" s="452">
        <v>21</v>
      </c>
      <c r="AC689" s="417" t="s">
        <v>6268</v>
      </c>
      <c r="AD689" s="244">
        <v>0</v>
      </c>
      <c r="AE689" s="295">
        <v>5</v>
      </c>
      <c r="AF689" s="295">
        <v>3</v>
      </c>
      <c r="AG689" s="306">
        <v>0</v>
      </c>
      <c r="AH689" s="306"/>
    </row>
    <row r="690" spans="1:34" s="283" customFormat="1" ht="94.5" x14ac:dyDescent="0.2">
      <c r="A690" s="156">
        <v>687</v>
      </c>
      <c r="B690" s="43" t="s">
        <v>1710</v>
      </c>
      <c r="C690" s="295">
        <v>5</v>
      </c>
      <c r="D690" s="295" t="s">
        <v>140</v>
      </c>
      <c r="E690" s="396" t="s">
        <v>6000</v>
      </c>
      <c r="F690" s="295" t="s">
        <v>6269</v>
      </c>
      <c r="G690" s="297" t="s">
        <v>6270</v>
      </c>
      <c r="H690" s="297" t="s">
        <v>6271</v>
      </c>
      <c r="I690" s="297" t="s">
        <v>6272</v>
      </c>
      <c r="J690" s="295" t="s">
        <v>6273</v>
      </c>
      <c r="K690" s="295" t="s">
        <v>6274</v>
      </c>
      <c r="L690" s="295" t="s">
        <v>6275</v>
      </c>
      <c r="M690" s="295" t="s">
        <v>6276</v>
      </c>
      <c r="N690" s="295" t="s">
        <v>6277</v>
      </c>
      <c r="O690" s="295" t="s">
        <v>6278</v>
      </c>
      <c r="P690" s="295" t="s">
        <v>6277</v>
      </c>
      <c r="Q690" s="295">
        <v>1</v>
      </c>
      <c r="R690" s="395">
        <v>15000</v>
      </c>
      <c r="S690" s="395">
        <v>15000</v>
      </c>
      <c r="T690" s="279">
        <v>1</v>
      </c>
      <c r="U690" s="279">
        <v>1</v>
      </c>
      <c r="V690" s="279">
        <v>11</v>
      </c>
      <c r="W690" s="398" t="s">
        <v>628</v>
      </c>
      <c r="X690" s="279">
        <v>15</v>
      </c>
      <c r="Y690" s="279">
        <v>76</v>
      </c>
      <c r="Z690" s="279">
        <v>29</v>
      </c>
      <c r="AA690" s="279">
        <v>32</v>
      </c>
      <c r="AB690" s="452">
        <v>21</v>
      </c>
      <c r="AC690" s="417" t="s">
        <v>6279</v>
      </c>
      <c r="AD690" s="244">
        <v>0</v>
      </c>
      <c r="AE690" s="295">
        <v>3</v>
      </c>
      <c r="AF690" s="295">
        <v>1</v>
      </c>
      <c r="AG690" s="306">
        <v>0</v>
      </c>
      <c r="AH690" s="306"/>
    </row>
    <row r="691" spans="1:34" s="283" customFormat="1" ht="78.75" x14ac:dyDescent="0.2">
      <c r="A691" s="156">
        <v>688</v>
      </c>
      <c r="B691" s="43" t="s">
        <v>1710</v>
      </c>
      <c r="C691" s="295">
        <v>5</v>
      </c>
      <c r="D691" s="295" t="s">
        <v>140</v>
      </c>
      <c r="E691" s="396" t="s">
        <v>6000</v>
      </c>
      <c r="F691" s="295" t="s">
        <v>6269</v>
      </c>
      <c r="G691" s="297" t="s">
        <v>6270</v>
      </c>
      <c r="H691" s="297">
        <v>75502271466</v>
      </c>
      <c r="I691" s="297" t="s">
        <v>6272</v>
      </c>
      <c r="J691" s="295" t="s">
        <v>6273</v>
      </c>
      <c r="K691" s="295" t="s">
        <v>6280</v>
      </c>
      <c r="L691" s="295" t="s">
        <v>6275</v>
      </c>
      <c r="M691" s="295" t="s">
        <v>6276</v>
      </c>
      <c r="N691" s="295" t="s">
        <v>6277</v>
      </c>
      <c r="O691" s="295" t="s">
        <v>6281</v>
      </c>
      <c r="P691" s="295" t="s">
        <v>6277</v>
      </c>
      <c r="Q691" s="295">
        <v>1</v>
      </c>
      <c r="R691" s="395">
        <v>40000</v>
      </c>
      <c r="S691" s="395">
        <v>40000</v>
      </c>
      <c r="T691" s="279">
        <v>1</v>
      </c>
      <c r="U691" s="279">
        <v>1</v>
      </c>
      <c r="V691" s="279">
        <v>11</v>
      </c>
      <c r="W691" s="398" t="s">
        <v>628</v>
      </c>
      <c r="X691" s="279">
        <v>59</v>
      </c>
      <c r="Y691" s="279">
        <v>76</v>
      </c>
      <c r="Z691" s="279">
        <v>29</v>
      </c>
      <c r="AA691" s="279">
        <v>28</v>
      </c>
      <c r="AB691" s="452">
        <v>21</v>
      </c>
      <c r="AC691" s="417" t="s">
        <v>6282</v>
      </c>
      <c r="AD691" s="244">
        <v>0</v>
      </c>
      <c r="AE691" s="295">
        <v>0</v>
      </c>
      <c r="AF691" s="295">
        <v>0</v>
      </c>
      <c r="AG691" s="306">
        <v>0</v>
      </c>
      <c r="AH691" s="306"/>
    </row>
    <row r="692" spans="1:34" s="283" customFormat="1" ht="94.5" x14ac:dyDescent="0.2">
      <c r="A692" s="156">
        <v>689</v>
      </c>
      <c r="B692" s="43" t="s">
        <v>1710</v>
      </c>
      <c r="C692" s="295">
        <v>5</v>
      </c>
      <c r="D692" s="295" t="s">
        <v>140</v>
      </c>
      <c r="E692" s="396" t="s">
        <v>6000</v>
      </c>
      <c r="F692" s="295" t="s">
        <v>6269</v>
      </c>
      <c r="G692" s="297" t="s">
        <v>6270</v>
      </c>
      <c r="H692" s="297">
        <v>75502271466</v>
      </c>
      <c r="I692" s="297" t="s">
        <v>6272</v>
      </c>
      <c r="J692" s="295" t="s">
        <v>6273</v>
      </c>
      <c r="K692" s="295" t="s">
        <v>6283</v>
      </c>
      <c r="L692" s="295" t="s">
        <v>6275</v>
      </c>
      <c r="M692" s="295" t="s">
        <v>6276</v>
      </c>
      <c r="N692" s="295" t="s">
        <v>6277</v>
      </c>
      <c r="O692" s="295" t="s">
        <v>6284</v>
      </c>
      <c r="P692" s="295" t="s">
        <v>6277</v>
      </c>
      <c r="Q692" s="295">
        <v>1</v>
      </c>
      <c r="R692" s="395">
        <v>10000</v>
      </c>
      <c r="S692" s="395">
        <v>10000</v>
      </c>
      <c r="T692" s="279">
        <v>1</v>
      </c>
      <c r="U692" s="279">
        <v>1</v>
      </c>
      <c r="V692" s="279">
        <v>11</v>
      </c>
      <c r="W692" s="398" t="s">
        <v>628</v>
      </c>
      <c r="X692" s="279">
        <v>76</v>
      </c>
      <c r="Y692" s="279">
        <v>15</v>
      </c>
      <c r="Z692" s="279">
        <v>28</v>
      </c>
      <c r="AA692" s="279">
        <v>28</v>
      </c>
      <c r="AB692" s="452">
        <v>21</v>
      </c>
      <c r="AC692" s="417" t="s">
        <v>6285</v>
      </c>
      <c r="AD692" s="244">
        <v>0</v>
      </c>
      <c r="AE692" s="295">
        <v>0</v>
      </c>
      <c r="AF692" s="295">
        <v>0</v>
      </c>
      <c r="AG692" s="306">
        <v>0</v>
      </c>
      <c r="AH692" s="306"/>
    </row>
    <row r="693" spans="1:34" s="283" customFormat="1" ht="141.75" x14ac:dyDescent="0.2">
      <c r="A693" s="156">
        <v>690</v>
      </c>
      <c r="B693" s="43" t="s">
        <v>1710</v>
      </c>
      <c r="C693" s="295">
        <v>5</v>
      </c>
      <c r="D693" s="295" t="s">
        <v>140</v>
      </c>
      <c r="E693" s="396" t="s">
        <v>6000</v>
      </c>
      <c r="F693" s="295" t="s">
        <v>6286</v>
      </c>
      <c r="G693" s="297">
        <v>21008577</v>
      </c>
      <c r="H693" s="297" t="s">
        <v>2507</v>
      </c>
      <c r="I693" s="297" t="s">
        <v>4622</v>
      </c>
      <c r="J693" s="295" t="s">
        <v>6287</v>
      </c>
      <c r="K693" s="295" t="s">
        <v>6288</v>
      </c>
      <c r="L693" s="295" t="s">
        <v>4625</v>
      </c>
      <c r="M693" s="295" t="s">
        <v>4626</v>
      </c>
      <c r="N693" s="295" t="s">
        <v>6289</v>
      </c>
      <c r="O693" s="295" t="s">
        <v>6290</v>
      </c>
      <c r="P693" s="295" t="s">
        <v>6291</v>
      </c>
      <c r="Q693" s="295">
        <v>1</v>
      </c>
      <c r="R693" s="395">
        <v>10000</v>
      </c>
      <c r="S693" s="395">
        <v>10000</v>
      </c>
      <c r="T693" s="279">
        <v>1</v>
      </c>
      <c r="U693" s="279">
        <v>1</v>
      </c>
      <c r="V693" s="279">
        <v>11</v>
      </c>
      <c r="W693" s="398" t="s">
        <v>628</v>
      </c>
      <c r="X693" s="279">
        <v>59</v>
      </c>
      <c r="Y693" s="279">
        <v>15</v>
      </c>
      <c r="Z693" s="279">
        <v>32</v>
      </c>
      <c r="AA693" s="279">
        <v>1</v>
      </c>
      <c r="AB693" s="452">
        <v>21</v>
      </c>
      <c r="AC693" s="417" t="s">
        <v>6292</v>
      </c>
      <c r="AD693" s="244">
        <v>0</v>
      </c>
      <c r="AE693" s="295">
        <v>1</v>
      </c>
      <c r="AF693" s="295">
        <v>0</v>
      </c>
      <c r="AG693" s="306">
        <v>2</v>
      </c>
      <c r="AH693" s="306"/>
    </row>
    <row r="694" spans="1:34" s="283" customFormat="1" ht="78.75" x14ac:dyDescent="0.2">
      <c r="A694" s="156">
        <v>691</v>
      </c>
      <c r="B694" s="43" t="s">
        <v>1710</v>
      </c>
      <c r="C694" s="295">
        <v>5</v>
      </c>
      <c r="D694" s="295" t="s">
        <v>140</v>
      </c>
      <c r="E694" s="396" t="s">
        <v>6000</v>
      </c>
      <c r="F694" s="295" t="s">
        <v>5967</v>
      </c>
      <c r="G694" s="297">
        <v>21000153</v>
      </c>
      <c r="H694" s="297" t="s">
        <v>5968</v>
      </c>
      <c r="I694" s="297" t="s">
        <v>5969</v>
      </c>
      <c r="J694" s="295" t="s">
        <v>5787</v>
      </c>
      <c r="K694" s="295" t="s">
        <v>6293</v>
      </c>
      <c r="L694" s="295" t="s">
        <v>5789</v>
      </c>
      <c r="M694" s="295" t="s">
        <v>5757</v>
      </c>
      <c r="N694" s="295" t="s">
        <v>5791</v>
      </c>
      <c r="O694" s="295" t="s">
        <v>6294</v>
      </c>
      <c r="P694" s="295" t="s">
        <v>6295</v>
      </c>
      <c r="Q694" s="295">
        <v>1</v>
      </c>
      <c r="R694" s="395">
        <v>170000</v>
      </c>
      <c r="S694" s="395">
        <v>170000</v>
      </c>
      <c r="T694" s="279">
        <v>1</v>
      </c>
      <c r="U694" s="279">
        <v>1</v>
      </c>
      <c r="V694" s="279">
        <v>11</v>
      </c>
      <c r="W694" s="398" t="s">
        <v>628</v>
      </c>
      <c r="X694" s="279">
        <v>82</v>
      </c>
      <c r="Y694" s="279">
        <v>59</v>
      </c>
      <c r="Z694" s="279">
        <v>29</v>
      </c>
      <c r="AA694" s="279">
        <v>28</v>
      </c>
      <c r="AB694" s="452">
        <v>21</v>
      </c>
      <c r="AC694" s="417" t="s">
        <v>6296</v>
      </c>
      <c r="AD694" s="244">
        <v>0</v>
      </c>
      <c r="AE694" s="295">
        <v>16</v>
      </c>
      <c r="AF694" s="295">
        <v>4</v>
      </c>
      <c r="AG694" s="306">
        <v>0</v>
      </c>
      <c r="AH694" s="306"/>
    </row>
    <row r="695" spans="1:34" s="283" customFormat="1" ht="94.5" x14ac:dyDescent="0.2">
      <c r="A695" s="156">
        <v>692</v>
      </c>
      <c r="B695" s="43" t="s">
        <v>1710</v>
      </c>
      <c r="C695" s="295">
        <v>5</v>
      </c>
      <c r="D695" s="295" t="s">
        <v>140</v>
      </c>
      <c r="E695" s="396" t="s">
        <v>6000</v>
      </c>
      <c r="F695" s="295" t="s">
        <v>5900</v>
      </c>
      <c r="G695" s="297" t="s">
        <v>5901</v>
      </c>
      <c r="H695" s="297" t="s">
        <v>5902</v>
      </c>
      <c r="I695" s="297" t="s">
        <v>6297</v>
      </c>
      <c r="J695" s="295" t="s">
        <v>6298</v>
      </c>
      <c r="K695" s="295" t="s">
        <v>5904</v>
      </c>
      <c r="L695" s="295" t="s">
        <v>5905</v>
      </c>
      <c r="M695" s="295" t="s">
        <v>5906</v>
      </c>
      <c r="N695" s="295" t="s">
        <v>5907</v>
      </c>
      <c r="O695" s="295" t="s">
        <v>6299</v>
      </c>
      <c r="P695" s="295" t="s">
        <v>5907</v>
      </c>
      <c r="Q695" s="295">
        <v>1</v>
      </c>
      <c r="R695" s="395">
        <v>10000</v>
      </c>
      <c r="S695" s="395">
        <v>10000</v>
      </c>
      <c r="T695" s="279">
        <v>1</v>
      </c>
      <c r="U695" s="279">
        <v>1</v>
      </c>
      <c r="V695" s="279">
        <v>11</v>
      </c>
      <c r="W695" s="398" t="s">
        <v>628</v>
      </c>
      <c r="X695" s="279">
        <v>15</v>
      </c>
      <c r="Y695" s="279">
        <v>76</v>
      </c>
      <c r="Z695" s="279">
        <v>28</v>
      </c>
      <c r="AA695" s="279">
        <v>29</v>
      </c>
      <c r="AB695" s="452">
        <v>21</v>
      </c>
      <c r="AC695" s="417" t="s">
        <v>6300</v>
      </c>
      <c r="AD695" s="244">
        <v>0</v>
      </c>
      <c r="AE695" s="295">
        <v>1</v>
      </c>
      <c r="AF695" s="295">
        <v>1</v>
      </c>
      <c r="AG695" s="306">
        <v>0</v>
      </c>
      <c r="AH695" s="306"/>
    </row>
    <row r="696" spans="1:34" s="283" customFormat="1" ht="78.75" x14ac:dyDescent="0.2">
      <c r="A696" s="156">
        <v>693</v>
      </c>
      <c r="B696" s="43" t="s">
        <v>1710</v>
      </c>
      <c r="C696" s="295">
        <v>5</v>
      </c>
      <c r="D696" s="295" t="s">
        <v>140</v>
      </c>
      <c r="E696" s="396" t="s">
        <v>6000</v>
      </c>
      <c r="F696" s="295" t="s">
        <v>6301</v>
      </c>
      <c r="G696" s="297">
        <v>21000745</v>
      </c>
      <c r="H696" s="297" t="s">
        <v>5848</v>
      </c>
      <c r="I696" s="297" t="s">
        <v>6302</v>
      </c>
      <c r="J696" s="295" t="s">
        <v>6303</v>
      </c>
      <c r="K696" s="295" t="s">
        <v>6304</v>
      </c>
      <c r="L696" s="295" t="s">
        <v>6305</v>
      </c>
      <c r="M696" s="295" t="s">
        <v>6306</v>
      </c>
      <c r="N696" s="295" t="s">
        <v>6307</v>
      </c>
      <c r="O696" s="295" t="s">
        <v>6308</v>
      </c>
      <c r="P696" s="295" t="s">
        <v>5855</v>
      </c>
      <c r="Q696" s="295">
        <v>1</v>
      </c>
      <c r="R696" s="395">
        <v>70000</v>
      </c>
      <c r="S696" s="395">
        <v>70000</v>
      </c>
      <c r="T696" s="279">
        <v>1</v>
      </c>
      <c r="U696" s="279">
        <v>1</v>
      </c>
      <c r="V696" s="279">
        <v>11</v>
      </c>
      <c r="W696" s="398" t="s">
        <v>628</v>
      </c>
      <c r="X696" s="279">
        <v>15</v>
      </c>
      <c r="Y696" s="279">
        <v>59</v>
      </c>
      <c r="Z696" s="279">
        <v>28</v>
      </c>
      <c r="AA696" s="279">
        <v>29</v>
      </c>
      <c r="AB696" s="452">
        <v>21</v>
      </c>
      <c r="AC696" s="417" t="s">
        <v>6309</v>
      </c>
      <c r="AD696" s="244">
        <v>0</v>
      </c>
      <c r="AE696" s="295">
        <v>1</v>
      </c>
      <c r="AF696" s="295">
        <v>1</v>
      </c>
      <c r="AG696" s="306">
        <v>3</v>
      </c>
      <c r="AH696" s="306"/>
    </row>
    <row r="697" spans="1:34" s="283" customFormat="1" ht="78.75" x14ac:dyDescent="0.2">
      <c r="A697" s="156">
        <v>694</v>
      </c>
      <c r="B697" s="43" t="s">
        <v>1710</v>
      </c>
      <c r="C697" s="295">
        <v>5</v>
      </c>
      <c r="D697" s="295" t="s">
        <v>140</v>
      </c>
      <c r="E697" s="396" t="s">
        <v>6000</v>
      </c>
      <c r="F697" s="295" t="s">
        <v>6301</v>
      </c>
      <c r="G697" s="297">
        <v>21000745</v>
      </c>
      <c r="H697" s="297" t="s">
        <v>5848</v>
      </c>
      <c r="I697" s="297" t="s">
        <v>6302</v>
      </c>
      <c r="J697" s="295" t="s">
        <v>6303</v>
      </c>
      <c r="K697" s="295" t="s">
        <v>6310</v>
      </c>
      <c r="L697" s="295" t="s">
        <v>6305</v>
      </c>
      <c r="M697" s="295" t="s">
        <v>6306</v>
      </c>
      <c r="N697" s="295" t="s">
        <v>6307</v>
      </c>
      <c r="O697" s="295" t="s">
        <v>6311</v>
      </c>
      <c r="P697" s="295" t="s">
        <v>6312</v>
      </c>
      <c r="Q697" s="295">
        <v>1</v>
      </c>
      <c r="R697" s="395">
        <v>70000</v>
      </c>
      <c r="S697" s="395">
        <v>70000</v>
      </c>
      <c r="T697" s="279">
        <v>1</v>
      </c>
      <c r="U697" s="279">
        <v>1</v>
      </c>
      <c r="V697" s="279">
        <v>11</v>
      </c>
      <c r="W697" s="398" t="s">
        <v>628</v>
      </c>
      <c r="X697" s="279">
        <v>59</v>
      </c>
      <c r="Y697" s="279">
        <v>15</v>
      </c>
      <c r="Z697" s="279">
        <v>1</v>
      </c>
      <c r="AA697" s="279">
        <v>29</v>
      </c>
      <c r="AB697" s="452">
        <v>21</v>
      </c>
      <c r="AC697" s="417" t="s">
        <v>6313</v>
      </c>
      <c r="AD697" s="244">
        <v>0</v>
      </c>
      <c r="AE697" s="295">
        <v>12</v>
      </c>
      <c r="AF697" s="295">
        <v>1</v>
      </c>
      <c r="AG697" s="306">
        <v>2</v>
      </c>
      <c r="AH697" s="306"/>
    </row>
    <row r="698" spans="1:34" s="283" customFormat="1" ht="78.75" x14ac:dyDescent="0.2">
      <c r="A698" s="156">
        <v>695</v>
      </c>
      <c r="B698" s="43" t="s">
        <v>1710</v>
      </c>
      <c r="C698" s="295">
        <v>5</v>
      </c>
      <c r="D698" s="295" t="s">
        <v>140</v>
      </c>
      <c r="E698" s="396" t="s">
        <v>6000</v>
      </c>
      <c r="F698" s="295" t="s">
        <v>6314</v>
      </c>
      <c r="G698" s="297">
        <v>21004058</v>
      </c>
      <c r="H698" s="297" t="s">
        <v>5764</v>
      </c>
      <c r="I698" s="297" t="s">
        <v>4034</v>
      </c>
      <c r="J698" s="295" t="s">
        <v>6315</v>
      </c>
      <c r="K698" s="295" t="s">
        <v>6316</v>
      </c>
      <c r="L698" s="295" t="s">
        <v>6317</v>
      </c>
      <c r="M698" s="295" t="s">
        <v>4038</v>
      </c>
      <c r="N698" s="295" t="s">
        <v>4039</v>
      </c>
      <c r="O698" s="295" t="s">
        <v>6318</v>
      </c>
      <c r="P698" s="295" t="s">
        <v>6319</v>
      </c>
      <c r="Q698" s="295">
        <v>1</v>
      </c>
      <c r="R698" s="395">
        <v>10000</v>
      </c>
      <c r="S698" s="395">
        <v>10000</v>
      </c>
      <c r="T698" s="279">
        <v>1</v>
      </c>
      <c r="U698" s="279">
        <v>1</v>
      </c>
      <c r="V698" s="279">
        <v>11</v>
      </c>
      <c r="W698" s="398" t="s">
        <v>628</v>
      </c>
      <c r="X698" s="279">
        <v>15</v>
      </c>
      <c r="Y698" s="279">
        <v>36</v>
      </c>
      <c r="Z698" s="279">
        <v>1</v>
      </c>
      <c r="AA698" s="279">
        <v>14</v>
      </c>
      <c r="AB698" s="452">
        <v>21</v>
      </c>
      <c r="AC698" s="417" t="s">
        <v>6320</v>
      </c>
      <c r="AD698" s="244">
        <v>0</v>
      </c>
      <c r="AE698" s="295">
        <v>1</v>
      </c>
      <c r="AF698" s="295">
        <v>1</v>
      </c>
      <c r="AG698" s="306">
        <v>2</v>
      </c>
      <c r="AH698" s="306"/>
    </row>
    <row r="699" spans="1:34" s="283" customFormat="1" ht="78.75" x14ac:dyDescent="0.2">
      <c r="A699" s="156">
        <v>696</v>
      </c>
      <c r="B699" s="43" t="s">
        <v>1710</v>
      </c>
      <c r="C699" s="295">
        <v>5</v>
      </c>
      <c r="D699" s="295" t="s">
        <v>140</v>
      </c>
      <c r="E699" s="396" t="s">
        <v>6000</v>
      </c>
      <c r="F699" s="295" t="s">
        <v>6314</v>
      </c>
      <c r="G699" s="297" t="s">
        <v>4032</v>
      </c>
      <c r="H699" s="297" t="s">
        <v>5764</v>
      </c>
      <c r="I699" s="297" t="s">
        <v>6321</v>
      </c>
      <c r="J699" s="295" t="s">
        <v>6315</v>
      </c>
      <c r="K699" s="295" t="s">
        <v>6322</v>
      </c>
      <c r="L699" s="295" t="s">
        <v>6317</v>
      </c>
      <c r="M699" s="295" t="s">
        <v>4038</v>
      </c>
      <c r="N699" s="295" t="s">
        <v>4039</v>
      </c>
      <c r="O699" s="295" t="s">
        <v>6323</v>
      </c>
      <c r="P699" s="295" t="s">
        <v>6324</v>
      </c>
      <c r="Q699" s="295">
        <v>1</v>
      </c>
      <c r="R699" s="395">
        <v>15000</v>
      </c>
      <c r="S699" s="395">
        <v>15000</v>
      </c>
      <c r="T699" s="279">
        <v>1</v>
      </c>
      <c r="U699" s="279">
        <v>1</v>
      </c>
      <c r="V699" s="279">
        <v>11</v>
      </c>
      <c r="W699" s="398" t="s">
        <v>628</v>
      </c>
      <c r="X699" s="279">
        <v>82</v>
      </c>
      <c r="Y699" s="279">
        <v>59</v>
      </c>
      <c r="Z699" s="279">
        <v>1</v>
      </c>
      <c r="AA699" s="279">
        <v>14</v>
      </c>
      <c r="AB699" s="452">
        <v>21</v>
      </c>
      <c r="AC699" s="417" t="s">
        <v>6325</v>
      </c>
      <c r="AD699" s="244">
        <v>0</v>
      </c>
      <c r="AE699" s="295">
        <v>8</v>
      </c>
      <c r="AF699" s="295">
        <v>1</v>
      </c>
      <c r="AG699" s="306">
        <v>3</v>
      </c>
      <c r="AH699" s="306"/>
    </row>
    <row r="700" spans="1:34" s="283" customFormat="1" ht="78.75" x14ac:dyDescent="0.2">
      <c r="A700" s="156">
        <v>697</v>
      </c>
      <c r="B700" s="43" t="s">
        <v>1710</v>
      </c>
      <c r="C700" s="295">
        <v>5</v>
      </c>
      <c r="D700" s="295" t="s">
        <v>140</v>
      </c>
      <c r="E700" s="396" t="s">
        <v>6000</v>
      </c>
      <c r="F700" s="295" t="s">
        <v>6314</v>
      </c>
      <c r="G700" s="297" t="s">
        <v>4032</v>
      </c>
      <c r="H700" s="297" t="s">
        <v>5764</v>
      </c>
      <c r="I700" s="297" t="s">
        <v>6326</v>
      </c>
      <c r="J700" s="295" t="s">
        <v>6315</v>
      </c>
      <c r="K700" s="295" t="s">
        <v>6327</v>
      </c>
      <c r="L700" s="295" t="s">
        <v>6317</v>
      </c>
      <c r="M700" s="295" t="s">
        <v>4038</v>
      </c>
      <c r="N700" s="295" t="s">
        <v>4039</v>
      </c>
      <c r="O700" s="295" t="s">
        <v>6328</v>
      </c>
      <c r="P700" s="295" t="s">
        <v>6329</v>
      </c>
      <c r="Q700" s="295">
        <v>1</v>
      </c>
      <c r="R700" s="395">
        <v>20000</v>
      </c>
      <c r="S700" s="395">
        <v>20000</v>
      </c>
      <c r="T700" s="279">
        <v>1</v>
      </c>
      <c r="U700" s="279">
        <v>1</v>
      </c>
      <c r="V700" s="279">
        <v>11</v>
      </c>
      <c r="W700" s="398" t="s">
        <v>628</v>
      </c>
      <c r="X700" s="279">
        <v>59</v>
      </c>
      <c r="Y700" s="279">
        <v>36</v>
      </c>
      <c r="Z700" s="279">
        <v>1</v>
      </c>
      <c r="AA700" s="279">
        <v>32</v>
      </c>
      <c r="AB700" s="452">
        <v>21</v>
      </c>
      <c r="AC700" s="417" t="s">
        <v>6330</v>
      </c>
      <c r="AD700" s="244">
        <v>0</v>
      </c>
      <c r="AE700" s="295">
        <v>0</v>
      </c>
      <c r="AF700" s="295">
        <v>3</v>
      </c>
      <c r="AG700" s="306">
        <v>0</v>
      </c>
      <c r="AH700" s="306"/>
    </row>
    <row r="701" spans="1:34" s="283" customFormat="1" ht="78.75" x14ac:dyDescent="0.2">
      <c r="A701" s="156">
        <v>698</v>
      </c>
      <c r="B701" s="43" t="s">
        <v>1710</v>
      </c>
      <c r="C701" s="295">
        <v>5</v>
      </c>
      <c r="D701" s="295" t="s">
        <v>140</v>
      </c>
      <c r="E701" s="396" t="s">
        <v>6000</v>
      </c>
      <c r="F701" s="295" t="s">
        <v>6331</v>
      </c>
      <c r="G701" s="297" t="s">
        <v>6332</v>
      </c>
      <c r="H701" s="297">
        <v>89477585273</v>
      </c>
      <c r="I701" s="297" t="s">
        <v>6333</v>
      </c>
      <c r="J701" s="295" t="s">
        <v>6334</v>
      </c>
      <c r="K701" s="295" t="s">
        <v>6335</v>
      </c>
      <c r="L701" s="295" t="s">
        <v>6336</v>
      </c>
      <c r="M701" s="295" t="s">
        <v>6337</v>
      </c>
      <c r="N701" s="295" t="s">
        <v>6338</v>
      </c>
      <c r="O701" s="295" t="s">
        <v>6339</v>
      </c>
      <c r="P701" s="295" t="s">
        <v>6340</v>
      </c>
      <c r="Q701" s="295">
        <v>1</v>
      </c>
      <c r="R701" s="395">
        <v>20000</v>
      </c>
      <c r="S701" s="395">
        <v>20000</v>
      </c>
      <c r="T701" s="279">
        <v>1</v>
      </c>
      <c r="U701" s="279">
        <v>1</v>
      </c>
      <c r="V701" s="279">
        <v>11</v>
      </c>
      <c r="W701" s="398" t="s">
        <v>628</v>
      </c>
      <c r="X701" s="279">
        <v>48</v>
      </c>
      <c r="Y701" s="279">
        <v>59</v>
      </c>
      <c r="Z701" s="279">
        <v>29</v>
      </c>
      <c r="AA701" s="279">
        <v>23</v>
      </c>
      <c r="AB701" s="452">
        <v>21</v>
      </c>
      <c r="AC701" s="417" t="s">
        <v>6341</v>
      </c>
      <c r="AD701" s="244">
        <v>0</v>
      </c>
      <c r="AE701" s="295">
        <v>1</v>
      </c>
      <c r="AF701" s="295">
        <v>0</v>
      </c>
      <c r="AG701" s="306">
        <v>0</v>
      </c>
      <c r="AH701" s="306"/>
    </row>
    <row r="702" spans="1:34" s="283" customFormat="1" ht="78.75" x14ac:dyDescent="0.2">
      <c r="A702" s="156">
        <v>699</v>
      </c>
      <c r="B702" s="43" t="s">
        <v>1710</v>
      </c>
      <c r="C702" s="295">
        <v>5</v>
      </c>
      <c r="D702" s="295" t="s">
        <v>140</v>
      </c>
      <c r="E702" s="396" t="s">
        <v>6000</v>
      </c>
      <c r="F702" s="295" t="s">
        <v>6342</v>
      </c>
      <c r="G702" s="297" t="s">
        <v>2523</v>
      </c>
      <c r="H702" s="297" t="s">
        <v>2524</v>
      </c>
      <c r="I702" s="297" t="s">
        <v>2525</v>
      </c>
      <c r="J702" s="295" t="s">
        <v>6343</v>
      </c>
      <c r="K702" s="295" t="s">
        <v>2527</v>
      </c>
      <c r="L702" s="295" t="s">
        <v>2528</v>
      </c>
      <c r="M702" s="295" t="s">
        <v>2529</v>
      </c>
      <c r="N702" s="295" t="s">
        <v>2530</v>
      </c>
      <c r="O702" s="295" t="s">
        <v>6344</v>
      </c>
      <c r="P702" s="295" t="s">
        <v>2530</v>
      </c>
      <c r="Q702" s="295">
        <v>1</v>
      </c>
      <c r="R702" s="395">
        <v>35000</v>
      </c>
      <c r="S702" s="395">
        <v>35000</v>
      </c>
      <c r="T702" s="279">
        <v>1</v>
      </c>
      <c r="U702" s="279">
        <v>1</v>
      </c>
      <c r="V702" s="279">
        <v>11</v>
      </c>
      <c r="W702" s="398" t="s">
        <v>628</v>
      </c>
      <c r="X702" s="279">
        <v>59</v>
      </c>
      <c r="Y702" s="279">
        <v>102</v>
      </c>
      <c r="Z702" s="279">
        <v>6</v>
      </c>
      <c r="AA702" s="279">
        <v>28</v>
      </c>
      <c r="AB702" s="452">
        <v>21</v>
      </c>
      <c r="AC702" s="417" t="s">
        <v>6345</v>
      </c>
      <c r="AD702" s="244">
        <v>0</v>
      </c>
      <c r="AE702" s="295">
        <v>0</v>
      </c>
      <c r="AF702" s="295">
        <v>0</v>
      </c>
      <c r="AG702" s="306">
        <v>5</v>
      </c>
      <c r="AH702" s="306"/>
    </row>
    <row r="703" spans="1:34" s="283" customFormat="1" ht="94.5" x14ac:dyDescent="0.2">
      <c r="A703" s="156">
        <v>700</v>
      </c>
      <c r="B703" s="43" t="s">
        <v>1710</v>
      </c>
      <c r="C703" s="295">
        <v>5</v>
      </c>
      <c r="D703" s="295" t="s">
        <v>140</v>
      </c>
      <c r="E703" s="396" t="s">
        <v>6000</v>
      </c>
      <c r="F703" s="295" t="s">
        <v>6346</v>
      </c>
      <c r="G703" s="297">
        <v>21002714</v>
      </c>
      <c r="H703" s="297">
        <v>15797731974</v>
      </c>
      <c r="I703" s="297" t="s">
        <v>1229</v>
      </c>
      <c r="J703" s="295" t="s">
        <v>6347</v>
      </c>
      <c r="K703" s="295" t="s">
        <v>6348</v>
      </c>
      <c r="L703" s="295" t="s">
        <v>6349</v>
      </c>
      <c r="M703" s="295" t="s">
        <v>6350</v>
      </c>
      <c r="N703" s="295" t="s">
        <v>1231</v>
      </c>
      <c r="O703" s="295" t="s">
        <v>6351</v>
      </c>
      <c r="P703" s="295" t="s">
        <v>6352</v>
      </c>
      <c r="Q703" s="295">
        <v>1</v>
      </c>
      <c r="R703" s="395">
        <v>20000</v>
      </c>
      <c r="S703" s="395">
        <v>20000</v>
      </c>
      <c r="T703" s="279">
        <v>1</v>
      </c>
      <c r="U703" s="279">
        <v>1</v>
      </c>
      <c r="V703" s="279">
        <v>11</v>
      </c>
      <c r="W703" s="398" t="s">
        <v>628</v>
      </c>
      <c r="X703" s="279">
        <v>59</v>
      </c>
      <c r="Y703" s="279">
        <v>102</v>
      </c>
      <c r="Z703" s="279">
        <v>29</v>
      </c>
      <c r="AA703" s="279">
        <v>1</v>
      </c>
      <c r="AB703" s="452">
        <v>21</v>
      </c>
      <c r="AC703" s="417" t="s">
        <v>6353</v>
      </c>
      <c r="AD703" s="244">
        <v>0</v>
      </c>
      <c r="AE703" s="295">
        <v>1</v>
      </c>
      <c r="AF703" s="295">
        <v>4</v>
      </c>
      <c r="AG703" s="306">
        <v>0</v>
      </c>
      <c r="AH703" s="306"/>
    </row>
    <row r="704" spans="1:34" s="283" customFormat="1" ht="78.75" x14ac:dyDescent="0.2">
      <c r="A704" s="156">
        <v>701</v>
      </c>
      <c r="B704" s="43" t="s">
        <v>1710</v>
      </c>
      <c r="C704" s="295">
        <v>5</v>
      </c>
      <c r="D704" s="295" t="s">
        <v>140</v>
      </c>
      <c r="E704" s="396" t="s">
        <v>6000</v>
      </c>
      <c r="F704" s="295" t="s">
        <v>6354</v>
      </c>
      <c r="G704" s="297" t="s">
        <v>6355</v>
      </c>
      <c r="H704" s="297" t="s">
        <v>6356</v>
      </c>
      <c r="I704" s="297" t="s">
        <v>6357</v>
      </c>
      <c r="J704" s="295" t="s">
        <v>6358</v>
      </c>
      <c r="K704" s="295" t="s">
        <v>6359</v>
      </c>
      <c r="L704" s="295" t="s">
        <v>6360</v>
      </c>
      <c r="M704" s="295" t="s">
        <v>6361</v>
      </c>
      <c r="N704" s="295" t="s">
        <v>6362</v>
      </c>
      <c r="O704" s="295" t="s">
        <v>6363</v>
      </c>
      <c r="P704" s="295" t="s">
        <v>6364</v>
      </c>
      <c r="Q704" s="295">
        <v>1</v>
      </c>
      <c r="R704" s="395">
        <v>10000</v>
      </c>
      <c r="S704" s="395">
        <v>10000</v>
      </c>
      <c r="T704" s="279">
        <v>1</v>
      </c>
      <c r="U704" s="279">
        <v>1</v>
      </c>
      <c r="V704" s="279">
        <v>11</v>
      </c>
      <c r="W704" s="398" t="s">
        <v>628</v>
      </c>
      <c r="X704" s="279">
        <v>50</v>
      </c>
      <c r="Y704" s="279">
        <v>36</v>
      </c>
      <c r="Z704" s="279">
        <v>32</v>
      </c>
      <c r="AA704" s="279">
        <v>1</v>
      </c>
      <c r="AB704" s="452">
        <v>21</v>
      </c>
      <c r="AC704" s="417" t="s">
        <v>6365</v>
      </c>
      <c r="AD704" s="244">
        <v>0</v>
      </c>
      <c r="AE704" s="295">
        <v>0</v>
      </c>
      <c r="AF704" s="295">
        <v>0</v>
      </c>
      <c r="AG704" s="306">
        <v>1</v>
      </c>
      <c r="AH704" s="306"/>
    </row>
    <row r="705" spans="1:34" s="283" customFormat="1" ht="78.75" x14ac:dyDescent="0.2">
      <c r="A705" s="156">
        <v>702</v>
      </c>
      <c r="B705" s="43" t="s">
        <v>1710</v>
      </c>
      <c r="C705" s="295">
        <v>5</v>
      </c>
      <c r="D705" s="295" t="s">
        <v>140</v>
      </c>
      <c r="E705" s="396" t="s">
        <v>6000</v>
      </c>
      <c r="F705" s="295" t="s">
        <v>6366</v>
      </c>
      <c r="G705" s="297" t="s">
        <v>6367</v>
      </c>
      <c r="H705" s="297">
        <v>46833871389</v>
      </c>
      <c r="I705" s="297" t="s">
        <v>6368</v>
      </c>
      <c r="J705" s="295" t="s">
        <v>5688</v>
      </c>
      <c r="K705" s="295" t="s">
        <v>6369</v>
      </c>
      <c r="L705" s="295" t="s">
        <v>6370</v>
      </c>
      <c r="M705" s="295" t="s">
        <v>5691</v>
      </c>
      <c r="N705" s="295" t="s">
        <v>6371</v>
      </c>
      <c r="O705" s="295" t="s">
        <v>6372</v>
      </c>
      <c r="P705" s="295" t="s">
        <v>5694</v>
      </c>
      <c r="Q705" s="295">
        <v>1</v>
      </c>
      <c r="R705" s="395">
        <v>10000</v>
      </c>
      <c r="S705" s="395">
        <v>10000</v>
      </c>
      <c r="T705" s="279">
        <v>1</v>
      </c>
      <c r="U705" s="279">
        <v>1</v>
      </c>
      <c r="V705" s="279">
        <v>11</v>
      </c>
      <c r="W705" s="398" t="s">
        <v>628</v>
      </c>
      <c r="X705" s="279">
        <v>53</v>
      </c>
      <c r="Y705" s="279">
        <v>36</v>
      </c>
      <c r="Z705" s="279">
        <v>1</v>
      </c>
      <c r="AA705" s="279">
        <v>32</v>
      </c>
      <c r="AB705" s="452">
        <v>21</v>
      </c>
      <c r="AC705" s="417" t="s">
        <v>6373</v>
      </c>
      <c r="AD705" s="244">
        <v>0</v>
      </c>
      <c r="AE705" s="295">
        <v>4</v>
      </c>
      <c r="AF705" s="295">
        <v>0</v>
      </c>
      <c r="AG705" s="306">
        <v>1</v>
      </c>
      <c r="AH705" s="306"/>
    </row>
    <row r="706" spans="1:34" s="283" customFormat="1" ht="78.75" x14ac:dyDescent="0.2">
      <c r="A706" s="156">
        <v>703</v>
      </c>
      <c r="B706" s="43" t="s">
        <v>1710</v>
      </c>
      <c r="C706" s="295">
        <v>5</v>
      </c>
      <c r="D706" s="295" t="s">
        <v>140</v>
      </c>
      <c r="E706" s="396" t="s">
        <v>6000</v>
      </c>
      <c r="F706" s="295" t="s">
        <v>6374</v>
      </c>
      <c r="G706" s="297">
        <v>21008284</v>
      </c>
      <c r="H706" s="297">
        <v>45431168718</v>
      </c>
      <c r="I706" s="297" t="s">
        <v>6375</v>
      </c>
      <c r="J706" s="295" t="s">
        <v>6376</v>
      </c>
      <c r="K706" s="295" t="s">
        <v>6377</v>
      </c>
      <c r="L706" s="295" t="s">
        <v>6378</v>
      </c>
      <c r="M706" s="295" t="s">
        <v>6379</v>
      </c>
      <c r="N706" s="295" t="s">
        <v>6380</v>
      </c>
      <c r="O706" s="295" t="s">
        <v>6381</v>
      </c>
      <c r="P706" s="295" t="s">
        <v>6382</v>
      </c>
      <c r="Q706" s="295">
        <v>1</v>
      </c>
      <c r="R706" s="395">
        <v>10000</v>
      </c>
      <c r="S706" s="395">
        <v>10000</v>
      </c>
      <c r="T706" s="279">
        <v>1</v>
      </c>
      <c r="U706" s="279">
        <v>1</v>
      </c>
      <c r="V706" s="279">
        <v>11</v>
      </c>
      <c r="W706" s="398" t="s">
        <v>628</v>
      </c>
      <c r="X706" s="279">
        <v>15</v>
      </c>
      <c r="Y706" s="279">
        <v>76</v>
      </c>
      <c r="Z706" s="279">
        <v>28</v>
      </c>
      <c r="AA706" s="279">
        <v>2</v>
      </c>
      <c r="AB706" s="452">
        <v>21</v>
      </c>
      <c r="AC706" s="417" t="s">
        <v>6383</v>
      </c>
      <c r="AD706" s="244">
        <v>0</v>
      </c>
      <c r="AE706" s="295">
        <v>0</v>
      </c>
      <c r="AF706" s="295">
        <v>0</v>
      </c>
      <c r="AG706" s="306">
        <v>1</v>
      </c>
      <c r="AH706" s="306"/>
    </row>
    <row r="707" spans="1:34" s="283" customFormat="1" ht="78.75" x14ac:dyDescent="0.2">
      <c r="A707" s="156">
        <v>704</v>
      </c>
      <c r="B707" s="43" t="s">
        <v>1710</v>
      </c>
      <c r="C707" s="295">
        <v>5</v>
      </c>
      <c r="D707" s="295" t="s">
        <v>140</v>
      </c>
      <c r="E707" s="396" t="s">
        <v>6000</v>
      </c>
      <c r="F707" s="295" t="s">
        <v>6384</v>
      </c>
      <c r="G707" s="297" t="s">
        <v>6385</v>
      </c>
      <c r="H707" s="297" t="s">
        <v>6386</v>
      </c>
      <c r="I707" s="297" t="s">
        <v>6387</v>
      </c>
      <c r="J707" s="295" t="s">
        <v>6388</v>
      </c>
      <c r="K707" s="295" t="s">
        <v>6389</v>
      </c>
      <c r="L707" s="295" t="s">
        <v>6390</v>
      </c>
      <c r="M707" s="295" t="s">
        <v>6391</v>
      </c>
      <c r="N707" s="295" t="s">
        <v>6392</v>
      </c>
      <c r="O707" s="295" t="s">
        <v>6393</v>
      </c>
      <c r="P707" s="295" t="s">
        <v>3961</v>
      </c>
      <c r="Q707" s="295">
        <v>1</v>
      </c>
      <c r="R707" s="395">
        <v>10000</v>
      </c>
      <c r="S707" s="395">
        <v>10000</v>
      </c>
      <c r="T707" s="279">
        <v>1</v>
      </c>
      <c r="U707" s="279">
        <v>1</v>
      </c>
      <c r="V707" s="279">
        <v>11</v>
      </c>
      <c r="W707" s="398" t="s">
        <v>628</v>
      </c>
      <c r="X707" s="279">
        <v>59</v>
      </c>
      <c r="Y707" s="279">
        <v>36</v>
      </c>
      <c r="Z707" s="279">
        <v>1</v>
      </c>
      <c r="AA707" s="279">
        <v>26</v>
      </c>
      <c r="AB707" s="452">
        <v>21</v>
      </c>
      <c r="AC707" s="417" t="s">
        <v>6394</v>
      </c>
      <c r="AD707" s="244">
        <v>0</v>
      </c>
      <c r="AE707" s="295">
        <v>0</v>
      </c>
      <c r="AF707" s="295">
        <v>0</v>
      </c>
      <c r="AG707" s="306">
        <v>4</v>
      </c>
      <c r="AH707" s="306"/>
    </row>
    <row r="708" spans="1:34" s="283" customFormat="1" ht="78.75" x14ac:dyDescent="0.2">
      <c r="A708" s="156">
        <v>705</v>
      </c>
      <c r="B708" s="43" t="s">
        <v>1710</v>
      </c>
      <c r="C708" s="295">
        <v>5</v>
      </c>
      <c r="D708" s="295" t="s">
        <v>140</v>
      </c>
      <c r="E708" s="396" t="s">
        <v>6000</v>
      </c>
      <c r="F708" s="295" t="s">
        <v>6395</v>
      </c>
      <c r="G708" s="297" t="s">
        <v>5871</v>
      </c>
      <c r="H708" s="297" t="s">
        <v>4219</v>
      </c>
      <c r="I708" s="297" t="s">
        <v>4220</v>
      </c>
      <c r="J708" s="295" t="s">
        <v>5872</v>
      </c>
      <c r="K708" s="295" t="s">
        <v>6396</v>
      </c>
      <c r="L708" s="295" t="s">
        <v>4223</v>
      </c>
      <c r="M708" s="295" t="s">
        <v>4224</v>
      </c>
      <c r="N708" s="295" t="s">
        <v>4225</v>
      </c>
      <c r="O708" s="295" t="s">
        <v>6397</v>
      </c>
      <c r="P708" s="295" t="s">
        <v>6398</v>
      </c>
      <c r="Q708" s="295">
        <v>1</v>
      </c>
      <c r="R708" s="395">
        <v>20000</v>
      </c>
      <c r="S708" s="395">
        <v>20000</v>
      </c>
      <c r="T708" s="279">
        <v>1</v>
      </c>
      <c r="U708" s="279">
        <v>1</v>
      </c>
      <c r="V708" s="279">
        <v>11</v>
      </c>
      <c r="W708" s="398" t="s">
        <v>628</v>
      </c>
      <c r="X708" s="279">
        <v>15</v>
      </c>
      <c r="Y708" s="279">
        <v>76</v>
      </c>
      <c r="Z708" s="279">
        <v>28</v>
      </c>
      <c r="AA708" s="279">
        <v>29</v>
      </c>
      <c r="AB708" s="452">
        <v>21</v>
      </c>
      <c r="AC708" s="417" t="s">
        <v>6399</v>
      </c>
      <c r="AD708" s="244">
        <v>0</v>
      </c>
      <c r="AE708" s="295">
        <v>2</v>
      </c>
      <c r="AF708" s="295">
        <v>1</v>
      </c>
      <c r="AG708" s="306">
        <v>0</v>
      </c>
      <c r="AH708" s="306"/>
    </row>
    <row r="709" spans="1:34" s="283" customFormat="1" ht="94.5" x14ac:dyDescent="0.2">
      <c r="A709" s="156">
        <v>706</v>
      </c>
      <c r="B709" s="43" t="s">
        <v>1710</v>
      </c>
      <c r="C709" s="295">
        <v>5</v>
      </c>
      <c r="D709" s="295" t="s">
        <v>140</v>
      </c>
      <c r="E709" s="396" t="s">
        <v>6000</v>
      </c>
      <c r="F709" s="295" t="s">
        <v>5416</v>
      </c>
      <c r="G709" s="297">
        <v>21003128</v>
      </c>
      <c r="H709" s="297" t="s">
        <v>5418</v>
      </c>
      <c r="I709" s="297" t="s">
        <v>5419</v>
      </c>
      <c r="J709" s="295" t="s">
        <v>5420</v>
      </c>
      <c r="K709" s="295" t="s">
        <v>6400</v>
      </c>
      <c r="L709" s="295" t="s">
        <v>6401</v>
      </c>
      <c r="M709" s="295" t="s">
        <v>6402</v>
      </c>
      <c r="N709" s="295" t="s">
        <v>5424</v>
      </c>
      <c r="O709" s="295" t="s">
        <v>6403</v>
      </c>
      <c r="P709" s="295" t="s">
        <v>6404</v>
      </c>
      <c r="Q709" s="295">
        <v>1</v>
      </c>
      <c r="R709" s="395">
        <v>20000</v>
      </c>
      <c r="S709" s="395">
        <v>20000</v>
      </c>
      <c r="T709" s="279">
        <v>1</v>
      </c>
      <c r="U709" s="279">
        <v>1</v>
      </c>
      <c r="V709" s="279">
        <v>11</v>
      </c>
      <c r="W709" s="398" t="s">
        <v>628</v>
      </c>
      <c r="X709" s="279">
        <v>59</v>
      </c>
      <c r="Y709" s="279">
        <v>15</v>
      </c>
      <c r="Z709" s="279">
        <v>1</v>
      </c>
      <c r="AA709" s="279">
        <v>14</v>
      </c>
      <c r="AB709" s="452">
        <v>21</v>
      </c>
      <c r="AC709" s="417" t="s">
        <v>6405</v>
      </c>
      <c r="AD709" s="244">
        <v>0</v>
      </c>
      <c r="AE709" s="295">
        <v>10</v>
      </c>
      <c r="AF709" s="295">
        <v>0</v>
      </c>
      <c r="AG709" s="306">
        <v>1</v>
      </c>
      <c r="AH709" s="306"/>
    </row>
    <row r="710" spans="1:34" s="283" customFormat="1" ht="78.75" x14ac:dyDescent="0.2">
      <c r="A710" s="156">
        <v>707</v>
      </c>
      <c r="B710" s="43" t="s">
        <v>1710</v>
      </c>
      <c r="C710" s="295">
        <v>5</v>
      </c>
      <c r="D710" s="295" t="s">
        <v>140</v>
      </c>
      <c r="E710" s="396" t="s">
        <v>6000</v>
      </c>
      <c r="F710" s="295" t="s">
        <v>6406</v>
      </c>
      <c r="G710" s="297">
        <v>21007330</v>
      </c>
      <c r="H710" s="297" t="s">
        <v>6407</v>
      </c>
      <c r="I710" s="297" t="s">
        <v>6408</v>
      </c>
      <c r="J710" s="295" t="s">
        <v>5787</v>
      </c>
      <c r="K710" s="295" t="s">
        <v>6409</v>
      </c>
      <c r="L710" s="295" t="s">
        <v>5789</v>
      </c>
      <c r="M710" s="295">
        <v>0</v>
      </c>
      <c r="N710" s="295" t="s">
        <v>6410</v>
      </c>
      <c r="O710" s="295" t="s">
        <v>6411</v>
      </c>
      <c r="P710" s="295" t="s">
        <v>6410</v>
      </c>
      <c r="Q710" s="295">
        <v>1</v>
      </c>
      <c r="R710" s="395">
        <v>10000</v>
      </c>
      <c r="S710" s="395">
        <v>10000</v>
      </c>
      <c r="T710" s="279">
        <v>1</v>
      </c>
      <c r="U710" s="279">
        <v>1</v>
      </c>
      <c r="V710" s="279">
        <v>11</v>
      </c>
      <c r="W710" s="398" t="s">
        <v>628</v>
      </c>
      <c r="X710" s="279">
        <v>59</v>
      </c>
      <c r="Y710" s="279">
        <v>36</v>
      </c>
      <c r="Z710" s="279">
        <v>32</v>
      </c>
      <c r="AA710" s="279">
        <v>31</v>
      </c>
      <c r="AB710" s="452">
        <v>21</v>
      </c>
      <c r="AC710" s="417" t="s">
        <v>6412</v>
      </c>
      <c r="AD710" s="244">
        <v>0</v>
      </c>
      <c r="AE710" s="295">
        <v>0</v>
      </c>
      <c r="AF710" s="295">
        <v>0</v>
      </c>
      <c r="AG710" s="306">
        <v>0</v>
      </c>
      <c r="AH710" s="306"/>
    </row>
    <row r="711" spans="1:34" s="283" customFormat="1" ht="126" x14ac:dyDescent="0.2">
      <c r="A711" s="156">
        <v>708</v>
      </c>
      <c r="B711" s="43" t="s">
        <v>1710</v>
      </c>
      <c r="C711" s="295">
        <v>5</v>
      </c>
      <c r="D711" s="295" t="s">
        <v>140</v>
      </c>
      <c r="E711" s="396" t="s">
        <v>6000</v>
      </c>
      <c r="F711" s="295" t="s">
        <v>6413</v>
      </c>
      <c r="G711" s="297" t="s">
        <v>4303</v>
      </c>
      <c r="H711" s="297" t="s">
        <v>4304</v>
      </c>
      <c r="I711" s="297" t="s">
        <v>4305</v>
      </c>
      <c r="J711" s="295" t="s">
        <v>6414</v>
      </c>
      <c r="K711" s="295" t="s">
        <v>6415</v>
      </c>
      <c r="L711" s="295" t="s">
        <v>4308</v>
      </c>
      <c r="M711" s="295" t="s">
        <v>4309</v>
      </c>
      <c r="N711" s="295" t="s">
        <v>4310</v>
      </c>
      <c r="O711" s="295" t="s">
        <v>6416</v>
      </c>
      <c r="P711" s="295" t="s">
        <v>4312</v>
      </c>
      <c r="Q711" s="295">
        <v>1</v>
      </c>
      <c r="R711" s="395">
        <v>15000</v>
      </c>
      <c r="S711" s="395">
        <v>15000</v>
      </c>
      <c r="T711" s="279">
        <v>1</v>
      </c>
      <c r="U711" s="279">
        <v>1</v>
      </c>
      <c r="V711" s="279">
        <v>11</v>
      </c>
      <c r="W711" s="398" t="s">
        <v>628</v>
      </c>
      <c r="X711" s="279">
        <v>59</v>
      </c>
      <c r="Y711" s="279">
        <v>61</v>
      </c>
      <c r="Z711" s="279">
        <v>1</v>
      </c>
      <c r="AA711" s="279">
        <v>29</v>
      </c>
      <c r="AB711" s="452">
        <v>21</v>
      </c>
      <c r="AC711" s="417" t="s">
        <v>6417</v>
      </c>
      <c r="AD711" s="244">
        <v>0</v>
      </c>
      <c r="AE711" s="295">
        <v>5</v>
      </c>
      <c r="AF711" s="295">
        <v>1</v>
      </c>
      <c r="AG711" s="306">
        <v>4</v>
      </c>
      <c r="AH711" s="306"/>
    </row>
    <row r="712" spans="1:34" s="283" customFormat="1" ht="94.5" x14ac:dyDescent="0.2">
      <c r="A712" s="156">
        <v>709</v>
      </c>
      <c r="B712" s="43" t="s">
        <v>1710</v>
      </c>
      <c r="C712" s="295">
        <v>5</v>
      </c>
      <c r="D712" s="295" t="s">
        <v>140</v>
      </c>
      <c r="E712" s="396" t="s">
        <v>6000</v>
      </c>
      <c r="F712" s="295" t="s">
        <v>6418</v>
      </c>
      <c r="G712" s="297" t="s">
        <v>6419</v>
      </c>
      <c r="H712" s="297" t="s">
        <v>6420</v>
      </c>
      <c r="I712" s="297" t="s">
        <v>6421</v>
      </c>
      <c r="J712" s="295" t="s">
        <v>6422</v>
      </c>
      <c r="K712" s="295" t="s">
        <v>6423</v>
      </c>
      <c r="L712" s="295" t="s">
        <v>6424</v>
      </c>
      <c r="M712" s="295" t="s">
        <v>6425</v>
      </c>
      <c r="N712" s="295" t="s">
        <v>6426</v>
      </c>
      <c r="O712" s="295" t="s">
        <v>6427</v>
      </c>
      <c r="P712" s="295" t="s">
        <v>6428</v>
      </c>
      <c r="Q712" s="295">
        <v>1</v>
      </c>
      <c r="R712" s="395">
        <v>20000</v>
      </c>
      <c r="S712" s="395">
        <v>20000</v>
      </c>
      <c r="T712" s="279">
        <v>1</v>
      </c>
      <c r="U712" s="279">
        <v>1</v>
      </c>
      <c r="V712" s="279">
        <v>11</v>
      </c>
      <c r="W712" s="398" t="s">
        <v>628</v>
      </c>
      <c r="X712" s="279">
        <v>17</v>
      </c>
      <c r="Y712" s="279">
        <v>15</v>
      </c>
      <c r="Z712" s="279">
        <v>1</v>
      </c>
      <c r="AA712" s="279">
        <v>29</v>
      </c>
      <c r="AB712" s="452">
        <v>21</v>
      </c>
      <c r="AC712" s="417" t="s">
        <v>6429</v>
      </c>
      <c r="AD712" s="244">
        <v>0</v>
      </c>
      <c r="AE712" s="295">
        <v>0</v>
      </c>
      <c r="AF712" s="295">
        <v>0</v>
      </c>
      <c r="AG712" s="306">
        <v>2</v>
      </c>
      <c r="AH712" s="306"/>
    </row>
    <row r="713" spans="1:34" s="283" customFormat="1" ht="110.25" x14ac:dyDescent="0.2">
      <c r="A713" s="156">
        <v>710</v>
      </c>
      <c r="B713" s="43" t="s">
        <v>1710</v>
      </c>
      <c r="C713" s="295">
        <v>5</v>
      </c>
      <c r="D713" s="295" t="s">
        <v>140</v>
      </c>
      <c r="E713" s="396" t="s">
        <v>6000</v>
      </c>
      <c r="F713" s="295" t="s">
        <v>6418</v>
      </c>
      <c r="G713" s="297" t="s">
        <v>6419</v>
      </c>
      <c r="H713" s="297">
        <v>96844435727</v>
      </c>
      <c r="I713" s="297" t="s">
        <v>6421</v>
      </c>
      <c r="J713" s="295" t="s">
        <v>6422</v>
      </c>
      <c r="K713" s="295" t="s">
        <v>6430</v>
      </c>
      <c r="L713" s="295" t="s">
        <v>6424</v>
      </c>
      <c r="M713" s="295" t="s">
        <v>6425</v>
      </c>
      <c r="N713" s="295" t="s">
        <v>6426</v>
      </c>
      <c r="O713" s="295" t="s">
        <v>6431</v>
      </c>
      <c r="P713" s="295" t="s">
        <v>6432</v>
      </c>
      <c r="Q713" s="295">
        <v>1</v>
      </c>
      <c r="R713" s="395">
        <v>10000</v>
      </c>
      <c r="S713" s="395">
        <v>10000</v>
      </c>
      <c r="T713" s="279">
        <v>1</v>
      </c>
      <c r="U713" s="279">
        <v>1</v>
      </c>
      <c r="V713" s="279">
        <v>11</v>
      </c>
      <c r="W713" s="398" t="s">
        <v>628</v>
      </c>
      <c r="X713" s="279">
        <v>17</v>
      </c>
      <c r="Y713" s="279">
        <v>36</v>
      </c>
      <c r="Z713" s="279">
        <v>32</v>
      </c>
      <c r="AA713" s="279">
        <v>19</v>
      </c>
      <c r="AB713" s="452">
        <v>21</v>
      </c>
      <c r="AC713" s="417" t="s">
        <v>6433</v>
      </c>
      <c r="AD713" s="244">
        <v>0</v>
      </c>
      <c r="AE713" s="295">
        <v>0</v>
      </c>
      <c r="AF713" s="295">
        <v>0</v>
      </c>
      <c r="AG713" s="306">
        <v>5</v>
      </c>
      <c r="AH713" s="306"/>
    </row>
    <row r="714" spans="1:34" s="283" customFormat="1" ht="110.25" x14ac:dyDescent="0.2">
      <c r="A714" s="156">
        <v>711</v>
      </c>
      <c r="B714" s="43" t="s">
        <v>1710</v>
      </c>
      <c r="C714" s="295">
        <v>5</v>
      </c>
      <c r="D714" s="295" t="s">
        <v>140</v>
      </c>
      <c r="E714" s="396" t="s">
        <v>6000</v>
      </c>
      <c r="F714" s="295" t="s">
        <v>6434</v>
      </c>
      <c r="G714" s="297">
        <v>21006864</v>
      </c>
      <c r="H714" s="297" t="s">
        <v>6435</v>
      </c>
      <c r="I714" s="297" t="s">
        <v>6436</v>
      </c>
      <c r="J714" s="295" t="s">
        <v>6437</v>
      </c>
      <c r="K714" s="295" t="s">
        <v>6438</v>
      </c>
      <c r="L714" s="295" t="s">
        <v>6439</v>
      </c>
      <c r="M714" s="295" t="s">
        <v>6440</v>
      </c>
      <c r="N714" s="295" t="s">
        <v>6319</v>
      </c>
      <c r="O714" s="295" t="s">
        <v>6441</v>
      </c>
      <c r="P714" s="295" t="s">
        <v>6442</v>
      </c>
      <c r="Q714" s="295">
        <v>1</v>
      </c>
      <c r="R714" s="395">
        <v>20000</v>
      </c>
      <c r="S714" s="395">
        <v>20000</v>
      </c>
      <c r="T714" s="279">
        <v>1</v>
      </c>
      <c r="U714" s="279">
        <v>1</v>
      </c>
      <c r="V714" s="279">
        <v>11</v>
      </c>
      <c r="W714" s="398" t="s">
        <v>628</v>
      </c>
      <c r="X714" s="279">
        <v>36</v>
      </c>
      <c r="Y714" s="279">
        <v>59</v>
      </c>
      <c r="Z714" s="279">
        <v>1</v>
      </c>
      <c r="AA714" s="279">
        <v>29</v>
      </c>
      <c r="AB714" s="452">
        <v>21</v>
      </c>
      <c r="AC714" s="417" t="s">
        <v>6443</v>
      </c>
      <c r="AD714" s="244">
        <v>0</v>
      </c>
      <c r="AE714" s="295">
        <v>10</v>
      </c>
      <c r="AF714" s="295">
        <v>0</v>
      </c>
      <c r="AG714" s="306">
        <v>2</v>
      </c>
      <c r="AH714" s="306"/>
    </row>
    <row r="715" spans="1:34" s="283" customFormat="1" ht="94.5" x14ac:dyDescent="0.2">
      <c r="A715" s="156">
        <v>712</v>
      </c>
      <c r="B715" s="43" t="s">
        <v>1710</v>
      </c>
      <c r="C715" s="295">
        <v>5</v>
      </c>
      <c r="D715" s="295" t="s">
        <v>140</v>
      </c>
      <c r="E715" s="396" t="s">
        <v>6000</v>
      </c>
      <c r="F715" s="295" t="s">
        <v>6434</v>
      </c>
      <c r="G715" s="297" t="s">
        <v>6444</v>
      </c>
      <c r="H715" s="297" t="s">
        <v>6435</v>
      </c>
      <c r="I715" s="297" t="s">
        <v>6436</v>
      </c>
      <c r="J715" s="295" t="s">
        <v>6437</v>
      </c>
      <c r="K715" s="295" t="s">
        <v>6445</v>
      </c>
      <c r="L715" s="295" t="s">
        <v>6439</v>
      </c>
      <c r="M715" s="295" t="s">
        <v>6440</v>
      </c>
      <c r="N715" s="295" t="s">
        <v>6319</v>
      </c>
      <c r="O715" s="295" t="s">
        <v>6446</v>
      </c>
      <c r="P715" s="295" t="s">
        <v>6319</v>
      </c>
      <c r="Q715" s="295">
        <v>1</v>
      </c>
      <c r="R715" s="395">
        <v>10000</v>
      </c>
      <c r="S715" s="395">
        <v>10000</v>
      </c>
      <c r="T715" s="279">
        <v>1</v>
      </c>
      <c r="U715" s="279">
        <v>1</v>
      </c>
      <c r="V715" s="279">
        <v>11</v>
      </c>
      <c r="W715" s="398" t="s">
        <v>628</v>
      </c>
      <c r="X715" s="279">
        <v>36</v>
      </c>
      <c r="Y715" s="279">
        <v>99</v>
      </c>
      <c r="Z715" s="279">
        <v>1</v>
      </c>
      <c r="AA715" s="279">
        <v>29</v>
      </c>
      <c r="AB715" s="452">
        <v>21</v>
      </c>
      <c r="AC715" s="417" t="s">
        <v>6447</v>
      </c>
      <c r="AD715" s="244">
        <v>0</v>
      </c>
      <c r="AE715" s="295">
        <v>3</v>
      </c>
      <c r="AF715" s="295">
        <v>1</v>
      </c>
      <c r="AG715" s="306">
        <v>1</v>
      </c>
      <c r="AH715" s="306"/>
    </row>
    <row r="716" spans="1:34" s="283" customFormat="1" ht="78.75" x14ac:dyDescent="0.2">
      <c r="A716" s="156">
        <v>713</v>
      </c>
      <c r="B716" s="43" t="s">
        <v>1710</v>
      </c>
      <c r="C716" s="295">
        <v>5</v>
      </c>
      <c r="D716" s="295" t="s">
        <v>140</v>
      </c>
      <c r="E716" s="396" t="s">
        <v>6000</v>
      </c>
      <c r="F716" s="295" t="s">
        <v>6448</v>
      </c>
      <c r="G716" s="297" t="s">
        <v>6449</v>
      </c>
      <c r="H716" s="297">
        <v>19970376853</v>
      </c>
      <c r="I716" s="297" t="s">
        <v>6450</v>
      </c>
      <c r="J716" s="295" t="s">
        <v>6451</v>
      </c>
      <c r="K716" s="295" t="s">
        <v>6452</v>
      </c>
      <c r="L716" s="295" t="s">
        <v>6453</v>
      </c>
      <c r="M716" s="295" t="s">
        <v>6454</v>
      </c>
      <c r="N716" s="295" t="s">
        <v>6455</v>
      </c>
      <c r="O716" s="295" t="s">
        <v>6456</v>
      </c>
      <c r="P716" s="295" t="s">
        <v>6457</v>
      </c>
      <c r="Q716" s="295">
        <v>1</v>
      </c>
      <c r="R716" s="395">
        <v>10000</v>
      </c>
      <c r="S716" s="395">
        <v>10000</v>
      </c>
      <c r="T716" s="279">
        <v>1</v>
      </c>
      <c r="U716" s="279">
        <v>1</v>
      </c>
      <c r="V716" s="279">
        <v>11</v>
      </c>
      <c r="W716" s="398" t="s">
        <v>628</v>
      </c>
      <c r="X716" s="279">
        <v>47</v>
      </c>
      <c r="Y716" s="279">
        <v>59</v>
      </c>
      <c r="Z716" s="279">
        <v>29</v>
      </c>
      <c r="AA716" s="279">
        <v>19</v>
      </c>
      <c r="AB716" s="452">
        <v>21</v>
      </c>
      <c r="AC716" s="417" t="s">
        <v>6458</v>
      </c>
      <c r="AD716" s="244">
        <v>0</v>
      </c>
      <c r="AE716" s="295">
        <v>0</v>
      </c>
      <c r="AF716" s="295">
        <v>0</v>
      </c>
      <c r="AG716" s="306">
        <v>2</v>
      </c>
      <c r="AH716" s="306"/>
    </row>
    <row r="717" spans="1:34" s="283" customFormat="1" ht="110.25" x14ac:dyDescent="0.2">
      <c r="A717" s="156">
        <v>714</v>
      </c>
      <c r="B717" s="43" t="s">
        <v>1710</v>
      </c>
      <c r="C717" s="295">
        <v>5</v>
      </c>
      <c r="D717" s="295" t="s">
        <v>140</v>
      </c>
      <c r="E717" s="396" t="s">
        <v>6000</v>
      </c>
      <c r="F717" s="295" t="s">
        <v>6459</v>
      </c>
      <c r="G717" s="297">
        <v>21009463</v>
      </c>
      <c r="H717" s="297">
        <v>23780996201</v>
      </c>
      <c r="I717" s="297" t="s">
        <v>4819</v>
      </c>
      <c r="J717" s="295" t="s">
        <v>6460</v>
      </c>
      <c r="K717" s="295" t="s">
        <v>6461</v>
      </c>
      <c r="L717" s="295" t="s">
        <v>4822</v>
      </c>
      <c r="M717" s="295" t="s">
        <v>4823</v>
      </c>
      <c r="N717" s="295" t="s">
        <v>4824</v>
      </c>
      <c r="O717" s="295" t="s">
        <v>5922</v>
      </c>
      <c r="P717" s="295" t="s">
        <v>6462</v>
      </c>
      <c r="Q717" s="295">
        <v>1</v>
      </c>
      <c r="R717" s="395">
        <v>10000</v>
      </c>
      <c r="S717" s="395">
        <v>10000</v>
      </c>
      <c r="T717" s="279">
        <v>1</v>
      </c>
      <c r="U717" s="279">
        <v>1</v>
      </c>
      <c r="V717" s="279">
        <v>11</v>
      </c>
      <c r="W717" s="398" t="s">
        <v>628</v>
      </c>
      <c r="X717" s="279">
        <v>59</v>
      </c>
      <c r="Y717" s="279">
        <v>15</v>
      </c>
      <c r="Z717" s="279">
        <v>6</v>
      </c>
      <c r="AA717" s="279">
        <v>29</v>
      </c>
      <c r="AB717" s="452">
        <v>21</v>
      </c>
      <c r="AC717" s="417" t="s">
        <v>6463</v>
      </c>
      <c r="AD717" s="244">
        <v>0</v>
      </c>
      <c r="AE717" s="295">
        <v>4</v>
      </c>
      <c r="AF717" s="295">
        <v>0</v>
      </c>
      <c r="AG717" s="306">
        <v>0</v>
      </c>
      <c r="AH717" s="306"/>
    </row>
    <row r="718" spans="1:34" s="283" customFormat="1" ht="110.25" x14ac:dyDescent="0.2">
      <c r="A718" s="156">
        <v>715</v>
      </c>
      <c r="B718" s="43" t="s">
        <v>1710</v>
      </c>
      <c r="C718" s="295">
        <v>5</v>
      </c>
      <c r="D718" s="295" t="s">
        <v>140</v>
      </c>
      <c r="E718" s="396" t="s">
        <v>6000</v>
      </c>
      <c r="F718" s="295" t="s">
        <v>6464</v>
      </c>
      <c r="G718" s="297">
        <v>21009895</v>
      </c>
      <c r="H718" s="297">
        <v>99827999687</v>
      </c>
      <c r="I718" s="297" t="s">
        <v>6465</v>
      </c>
      <c r="J718" s="295" t="s">
        <v>6466</v>
      </c>
      <c r="K718" s="295" t="s">
        <v>6467</v>
      </c>
      <c r="L718" s="295" t="s">
        <v>6468</v>
      </c>
      <c r="M718" s="295" t="s">
        <v>6469</v>
      </c>
      <c r="N718" s="295" t="s">
        <v>6470</v>
      </c>
      <c r="O718" s="295" t="s">
        <v>6471</v>
      </c>
      <c r="P718" s="295" t="s">
        <v>6470</v>
      </c>
      <c r="Q718" s="295">
        <v>1</v>
      </c>
      <c r="R718" s="395">
        <v>10000</v>
      </c>
      <c r="S718" s="395">
        <v>10000</v>
      </c>
      <c r="T718" s="279">
        <v>1</v>
      </c>
      <c r="U718" s="279">
        <v>1</v>
      </c>
      <c r="V718" s="279">
        <v>11</v>
      </c>
      <c r="W718" s="398" t="s">
        <v>628</v>
      </c>
      <c r="X718" s="279">
        <v>15</v>
      </c>
      <c r="Y718" s="279">
        <v>76</v>
      </c>
      <c r="Z718" s="279">
        <v>28</v>
      </c>
      <c r="AA718" s="279">
        <v>29</v>
      </c>
      <c r="AB718" s="452">
        <v>21</v>
      </c>
      <c r="AC718" s="417" t="s">
        <v>6472</v>
      </c>
      <c r="AD718" s="244">
        <v>0</v>
      </c>
      <c r="AE718" s="295">
        <v>0</v>
      </c>
      <c r="AF718" s="295">
        <v>1</v>
      </c>
      <c r="AG718" s="306">
        <v>1</v>
      </c>
      <c r="AH718" s="306"/>
    </row>
    <row r="719" spans="1:34" s="283" customFormat="1" ht="78.75" x14ac:dyDescent="0.2">
      <c r="A719" s="156">
        <v>716</v>
      </c>
      <c r="B719" s="43" t="s">
        <v>1710</v>
      </c>
      <c r="C719" s="295">
        <v>5</v>
      </c>
      <c r="D719" s="295" t="s">
        <v>140</v>
      </c>
      <c r="E719" s="396" t="s">
        <v>6000</v>
      </c>
      <c r="F719" s="295" t="s">
        <v>6473</v>
      </c>
      <c r="G719" s="297">
        <v>21001571</v>
      </c>
      <c r="H719" s="297">
        <v>63908753742</v>
      </c>
      <c r="I719" s="297" t="s">
        <v>6474</v>
      </c>
      <c r="J719" s="295" t="s">
        <v>6475</v>
      </c>
      <c r="K719" s="295" t="s">
        <v>6476</v>
      </c>
      <c r="L719" s="295" t="s">
        <v>6477</v>
      </c>
      <c r="M719" s="295" t="s">
        <v>6478</v>
      </c>
      <c r="N719" s="295" t="s">
        <v>6479</v>
      </c>
      <c r="O719" s="295" t="s">
        <v>6480</v>
      </c>
      <c r="P719" s="295" t="s">
        <v>6481</v>
      </c>
      <c r="Q719" s="295">
        <v>1</v>
      </c>
      <c r="R719" s="395">
        <v>10000</v>
      </c>
      <c r="S719" s="395">
        <v>10000</v>
      </c>
      <c r="T719" s="279">
        <v>1</v>
      </c>
      <c r="U719" s="279">
        <v>1</v>
      </c>
      <c r="V719" s="279">
        <v>11</v>
      </c>
      <c r="W719" s="398" t="s">
        <v>628</v>
      </c>
      <c r="X719" s="279">
        <v>84</v>
      </c>
      <c r="Y719" s="279">
        <v>59</v>
      </c>
      <c r="Z719" s="279">
        <v>32</v>
      </c>
      <c r="AA719" s="279">
        <v>28</v>
      </c>
      <c r="AB719" s="452">
        <v>21</v>
      </c>
      <c r="AC719" s="417" t="s">
        <v>6482</v>
      </c>
      <c r="AD719" s="244">
        <v>0</v>
      </c>
      <c r="AE719" s="295">
        <v>178</v>
      </c>
      <c r="AF719" s="295">
        <v>1</v>
      </c>
      <c r="AG719" s="306">
        <v>0</v>
      </c>
      <c r="AH719" s="306"/>
    </row>
    <row r="720" spans="1:34" s="283" customFormat="1" ht="78.75" x14ac:dyDescent="0.2">
      <c r="A720" s="156">
        <v>717</v>
      </c>
      <c r="B720" s="43" t="s">
        <v>1710</v>
      </c>
      <c r="C720" s="295">
        <v>5</v>
      </c>
      <c r="D720" s="295" t="s">
        <v>140</v>
      </c>
      <c r="E720" s="396" t="s">
        <v>6000</v>
      </c>
      <c r="F720" s="295" t="s">
        <v>6483</v>
      </c>
      <c r="G720" s="297" t="s">
        <v>1947</v>
      </c>
      <c r="H720" s="297">
        <v>56010640293</v>
      </c>
      <c r="I720" s="297" t="s">
        <v>1949</v>
      </c>
      <c r="J720" s="295" t="s">
        <v>6484</v>
      </c>
      <c r="K720" s="295" t="s">
        <v>2886</v>
      </c>
      <c r="L720" s="295" t="s">
        <v>1952</v>
      </c>
      <c r="M720" s="295" t="s">
        <v>6485</v>
      </c>
      <c r="N720" s="295" t="s">
        <v>1954</v>
      </c>
      <c r="O720" s="295" t="s">
        <v>6486</v>
      </c>
      <c r="P720" s="295" t="s">
        <v>1954</v>
      </c>
      <c r="Q720" s="295">
        <v>1</v>
      </c>
      <c r="R720" s="395">
        <v>10000</v>
      </c>
      <c r="S720" s="395">
        <v>10000</v>
      </c>
      <c r="T720" s="279">
        <v>1</v>
      </c>
      <c r="U720" s="279">
        <v>1</v>
      </c>
      <c r="V720" s="279">
        <v>11</v>
      </c>
      <c r="W720" s="398" t="s">
        <v>628</v>
      </c>
      <c r="X720" s="279">
        <v>15</v>
      </c>
      <c r="Y720" s="279">
        <v>36</v>
      </c>
      <c r="Z720" s="279">
        <v>23</v>
      </c>
      <c r="AA720" s="279">
        <v>28</v>
      </c>
      <c r="AB720" s="452">
        <v>21</v>
      </c>
      <c r="AC720" s="417" t="s">
        <v>6487</v>
      </c>
      <c r="AD720" s="244">
        <v>0</v>
      </c>
      <c r="AE720" s="295">
        <v>0</v>
      </c>
      <c r="AF720" s="295">
        <v>0</v>
      </c>
      <c r="AG720" s="306">
        <v>1</v>
      </c>
      <c r="AH720" s="306"/>
    </row>
    <row r="721" spans="1:34" s="283" customFormat="1" ht="110.25" x14ac:dyDescent="0.2">
      <c r="A721" s="156">
        <v>718</v>
      </c>
      <c r="B721" s="43" t="s">
        <v>1710</v>
      </c>
      <c r="C721" s="295">
        <v>5</v>
      </c>
      <c r="D721" s="295" t="s">
        <v>140</v>
      </c>
      <c r="E721" s="396" t="s">
        <v>6000</v>
      </c>
      <c r="F721" s="295" t="s">
        <v>6488</v>
      </c>
      <c r="G721" s="297" t="s">
        <v>6489</v>
      </c>
      <c r="H721" s="297" t="s">
        <v>6490</v>
      </c>
      <c r="I721" s="297" t="s">
        <v>6491</v>
      </c>
      <c r="J721" s="295" t="s">
        <v>6492</v>
      </c>
      <c r="K721" s="295" t="s">
        <v>6493</v>
      </c>
      <c r="L721" s="295" t="s">
        <v>6494</v>
      </c>
      <c r="M721" s="295" t="s">
        <v>6495</v>
      </c>
      <c r="N721" s="295" t="s">
        <v>6496</v>
      </c>
      <c r="O721" s="295" t="s">
        <v>6497</v>
      </c>
      <c r="P721" s="295" t="s">
        <v>6498</v>
      </c>
      <c r="Q721" s="295">
        <v>1</v>
      </c>
      <c r="R721" s="395">
        <v>10000</v>
      </c>
      <c r="S721" s="395">
        <v>10000</v>
      </c>
      <c r="T721" s="279">
        <v>1</v>
      </c>
      <c r="U721" s="279">
        <v>1</v>
      </c>
      <c r="V721" s="279">
        <v>11</v>
      </c>
      <c r="W721" s="398" t="s">
        <v>628</v>
      </c>
      <c r="X721" s="279">
        <v>59</v>
      </c>
      <c r="Y721" s="279">
        <v>15</v>
      </c>
      <c r="Z721" s="279">
        <v>28</v>
      </c>
      <c r="AA721" s="279">
        <v>32</v>
      </c>
      <c r="AB721" s="452">
        <v>21</v>
      </c>
      <c r="AC721" s="417" t="s">
        <v>6499</v>
      </c>
      <c r="AD721" s="244">
        <v>0</v>
      </c>
      <c r="AE721" s="295">
        <v>5</v>
      </c>
      <c r="AF721" s="295">
        <v>0</v>
      </c>
      <c r="AG721" s="306">
        <v>1</v>
      </c>
      <c r="AH721" s="306"/>
    </row>
    <row r="722" spans="1:34" s="283" customFormat="1" ht="78.75" x14ac:dyDescent="0.2">
      <c r="A722" s="156">
        <v>719</v>
      </c>
      <c r="B722" s="43" t="s">
        <v>1710</v>
      </c>
      <c r="C722" s="295">
        <v>5</v>
      </c>
      <c r="D722" s="295" t="s">
        <v>140</v>
      </c>
      <c r="E722" s="396" t="s">
        <v>6000</v>
      </c>
      <c r="F722" s="295" t="s">
        <v>6500</v>
      </c>
      <c r="G722" s="297">
        <v>21001475</v>
      </c>
      <c r="H722" s="297">
        <v>11614841693</v>
      </c>
      <c r="I722" s="297" t="s">
        <v>6501</v>
      </c>
      <c r="J722" s="295" t="s">
        <v>6502</v>
      </c>
      <c r="K722" s="295" t="s">
        <v>6503</v>
      </c>
      <c r="L722" s="295" t="s">
        <v>6504</v>
      </c>
      <c r="M722" s="295">
        <v>0</v>
      </c>
      <c r="N722" s="295" t="s">
        <v>6505</v>
      </c>
      <c r="O722" s="295" t="s">
        <v>6506</v>
      </c>
      <c r="P722" s="295" t="s">
        <v>6505</v>
      </c>
      <c r="Q722" s="295">
        <v>1</v>
      </c>
      <c r="R722" s="395">
        <v>10000</v>
      </c>
      <c r="S722" s="395">
        <v>10000</v>
      </c>
      <c r="T722" s="279">
        <v>1</v>
      </c>
      <c r="U722" s="279">
        <v>1</v>
      </c>
      <c r="V722" s="279">
        <v>11</v>
      </c>
      <c r="W722" s="398" t="s">
        <v>628</v>
      </c>
      <c r="X722" s="279">
        <v>59</v>
      </c>
      <c r="Y722" s="279">
        <v>36</v>
      </c>
      <c r="Z722" s="279">
        <v>32</v>
      </c>
      <c r="AA722" s="279">
        <v>31</v>
      </c>
      <c r="AB722" s="452">
        <v>21</v>
      </c>
      <c r="AC722" s="417" t="s">
        <v>6507</v>
      </c>
      <c r="AD722" s="244">
        <v>0</v>
      </c>
      <c r="AE722" s="295">
        <v>0</v>
      </c>
      <c r="AF722" s="295">
        <v>0</v>
      </c>
      <c r="AG722" s="306">
        <v>0</v>
      </c>
      <c r="AH722" s="306"/>
    </row>
    <row r="723" spans="1:34" s="283" customFormat="1" ht="94.5" x14ac:dyDescent="0.2">
      <c r="A723" s="156">
        <v>720</v>
      </c>
      <c r="B723" s="43" t="s">
        <v>1710</v>
      </c>
      <c r="C723" s="295">
        <v>5</v>
      </c>
      <c r="D723" s="295" t="s">
        <v>140</v>
      </c>
      <c r="E723" s="396" t="s">
        <v>6000</v>
      </c>
      <c r="F723" s="295" t="s">
        <v>6508</v>
      </c>
      <c r="G723" s="297" t="s">
        <v>4384</v>
      </c>
      <c r="H723" s="297">
        <v>28238949295</v>
      </c>
      <c r="I723" s="297" t="s">
        <v>4386</v>
      </c>
      <c r="J723" s="295" t="s">
        <v>6509</v>
      </c>
      <c r="K723" s="295" t="s">
        <v>6510</v>
      </c>
      <c r="L723" s="295" t="s">
        <v>4389</v>
      </c>
      <c r="M723" s="295" t="s">
        <v>4390</v>
      </c>
      <c r="N723" s="295" t="s">
        <v>6511</v>
      </c>
      <c r="O723" s="295" t="s">
        <v>6512</v>
      </c>
      <c r="P723" s="295" t="s">
        <v>6513</v>
      </c>
      <c r="Q723" s="295">
        <v>1</v>
      </c>
      <c r="R723" s="395">
        <v>15000</v>
      </c>
      <c r="S723" s="395">
        <v>15000</v>
      </c>
      <c r="T723" s="279">
        <v>1</v>
      </c>
      <c r="U723" s="279">
        <v>1</v>
      </c>
      <c r="V723" s="279">
        <v>11</v>
      </c>
      <c r="W723" s="398" t="s">
        <v>628</v>
      </c>
      <c r="X723" s="279">
        <v>56</v>
      </c>
      <c r="Y723" s="279">
        <v>15</v>
      </c>
      <c r="Z723" s="279">
        <v>28</v>
      </c>
      <c r="AA723" s="279">
        <v>29</v>
      </c>
      <c r="AB723" s="452">
        <v>21</v>
      </c>
      <c r="AC723" s="417" t="s">
        <v>6514</v>
      </c>
      <c r="AD723" s="244">
        <v>0</v>
      </c>
      <c r="AE723" s="295">
        <v>3</v>
      </c>
      <c r="AF723" s="295">
        <v>3</v>
      </c>
      <c r="AG723" s="306">
        <v>0</v>
      </c>
      <c r="AH723" s="306"/>
    </row>
    <row r="724" spans="1:34" s="283" customFormat="1" ht="94.5" x14ac:dyDescent="0.2">
      <c r="A724" s="156">
        <v>721</v>
      </c>
      <c r="B724" s="43" t="s">
        <v>1710</v>
      </c>
      <c r="C724" s="295">
        <v>5</v>
      </c>
      <c r="D724" s="295" t="s">
        <v>140</v>
      </c>
      <c r="E724" s="396" t="s">
        <v>6000</v>
      </c>
      <c r="F724" s="295" t="s">
        <v>6515</v>
      </c>
      <c r="G724" s="297" t="s">
        <v>4452</v>
      </c>
      <c r="H724" s="297">
        <v>85315516666</v>
      </c>
      <c r="I724" s="297" t="s">
        <v>4454</v>
      </c>
      <c r="J724" s="295" t="s">
        <v>4455</v>
      </c>
      <c r="K724" s="295" t="s">
        <v>4456</v>
      </c>
      <c r="L724" s="295" t="s">
        <v>4457</v>
      </c>
      <c r="M724" s="295" t="s">
        <v>4458</v>
      </c>
      <c r="N724" s="295" t="s">
        <v>4459</v>
      </c>
      <c r="O724" s="295" t="s">
        <v>6516</v>
      </c>
      <c r="P724" s="295" t="s">
        <v>4461</v>
      </c>
      <c r="Q724" s="295">
        <v>1</v>
      </c>
      <c r="R724" s="395">
        <v>23000</v>
      </c>
      <c r="S724" s="395">
        <v>23000</v>
      </c>
      <c r="T724" s="279">
        <v>1</v>
      </c>
      <c r="U724" s="279">
        <v>1</v>
      </c>
      <c r="V724" s="279">
        <v>11</v>
      </c>
      <c r="W724" s="398" t="s">
        <v>628</v>
      </c>
      <c r="X724" s="279">
        <v>17</v>
      </c>
      <c r="Y724" s="279">
        <v>59</v>
      </c>
      <c r="Z724" s="279">
        <v>1</v>
      </c>
      <c r="AA724" s="279">
        <v>29</v>
      </c>
      <c r="AB724" s="452">
        <v>21</v>
      </c>
      <c r="AC724" s="417" t="s">
        <v>6517</v>
      </c>
      <c r="AD724" s="244">
        <v>0</v>
      </c>
      <c r="AE724" s="295">
        <v>0</v>
      </c>
      <c r="AF724" s="295">
        <v>0</v>
      </c>
      <c r="AG724" s="306">
        <v>1</v>
      </c>
      <c r="AH724" s="306"/>
    </row>
    <row r="725" spans="1:34" s="283" customFormat="1" ht="110.25" x14ac:dyDescent="0.2">
      <c r="A725" s="156">
        <v>722</v>
      </c>
      <c r="B725" s="43" t="s">
        <v>1710</v>
      </c>
      <c r="C725" s="295">
        <v>5</v>
      </c>
      <c r="D725" s="295" t="s">
        <v>140</v>
      </c>
      <c r="E725" s="396" t="s">
        <v>6000</v>
      </c>
      <c r="F725" s="295" t="s">
        <v>6515</v>
      </c>
      <c r="G725" s="297" t="s">
        <v>4452</v>
      </c>
      <c r="H725" s="297">
        <v>85315516666</v>
      </c>
      <c r="I725" s="297" t="s">
        <v>4454</v>
      </c>
      <c r="J725" s="295" t="s">
        <v>4455</v>
      </c>
      <c r="K725" s="295" t="s">
        <v>6518</v>
      </c>
      <c r="L725" s="295" t="s">
        <v>4457</v>
      </c>
      <c r="M725" s="295" t="s">
        <v>4458</v>
      </c>
      <c r="N725" s="295" t="s">
        <v>4459</v>
      </c>
      <c r="O725" s="295" t="s">
        <v>6519</v>
      </c>
      <c r="P725" s="295" t="s">
        <v>6520</v>
      </c>
      <c r="Q725" s="295">
        <v>1</v>
      </c>
      <c r="R725" s="395">
        <v>22000</v>
      </c>
      <c r="S725" s="395">
        <v>22000</v>
      </c>
      <c r="T725" s="279">
        <v>1</v>
      </c>
      <c r="U725" s="279">
        <v>1</v>
      </c>
      <c r="V725" s="279">
        <v>11</v>
      </c>
      <c r="W725" s="398" t="s">
        <v>628</v>
      </c>
      <c r="X725" s="279">
        <v>59</v>
      </c>
      <c r="Y725" s="279">
        <v>36</v>
      </c>
      <c r="Z725" s="279">
        <v>29</v>
      </c>
      <c r="AA725" s="279">
        <v>32</v>
      </c>
      <c r="AB725" s="452">
        <v>21</v>
      </c>
      <c r="AC725" s="417" t="s">
        <v>6521</v>
      </c>
      <c r="AD725" s="244">
        <v>0</v>
      </c>
      <c r="AE725" s="295">
        <v>0</v>
      </c>
      <c r="AF725" s="295">
        <v>0</v>
      </c>
      <c r="AG725" s="306">
        <v>1</v>
      </c>
      <c r="AH725" s="306"/>
    </row>
    <row r="726" spans="1:34" s="283" customFormat="1" ht="78.75" x14ac:dyDescent="0.2">
      <c r="A726" s="156">
        <v>723</v>
      </c>
      <c r="B726" s="43" t="s">
        <v>1710</v>
      </c>
      <c r="C726" s="295">
        <v>5</v>
      </c>
      <c r="D726" s="295" t="s">
        <v>140</v>
      </c>
      <c r="E726" s="396" t="s">
        <v>6000</v>
      </c>
      <c r="F726" s="295" t="s">
        <v>6522</v>
      </c>
      <c r="G726" s="297">
        <v>21000452</v>
      </c>
      <c r="H726" s="297">
        <v>86710457986</v>
      </c>
      <c r="I726" s="297" t="s">
        <v>6523</v>
      </c>
      <c r="J726" s="295" t="s">
        <v>6524</v>
      </c>
      <c r="K726" s="295" t="s">
        <v>6525</v>
      </c>
      <c r="L726" s="295" t="s">
        <v>6526</v>
      </c>
      <c r="M726" s="295" t="s">
        <v>6527</v>
      </c>
      <c r="N726" s="295" t="s">
        <v>6528</v>
      </c>
      <c r="O726" s="295" t="s">
        <v>6529</v>
      </c>
      <c r="P726" s="295" t="s">
        <v>6530</v>
      </c>
      <c r="Q726" s="295">
        <v>1</v>
      </c>
      <c r="R726" s="395">
        <v>65000</v>
      </c>
      <c r="S726" s="395">
        <v>65000</v>
      </c>
      <c r="T726" s="279">
        <v>1</v>
      </c>
      <c r="U726" s="279">
        <v>1</v>
      </c>
      <c r="V726" s="279">
        <v>11</v>
      </c>
      <c r="W726" s="398" t="s">
        <v>628</v>
      </c>
      <c r="X726" s="279">
        <v>15</v>
      </c>
      <c r="Y726" s="279">
        <v>59</v>
      </c>
      <c r="Z726" s="279">
        <v>28</v>
      </c>
      <c r="AA726" s="279">
        <v>14</v>
      </c>
      <c r="AB726" s="452">
        <v>21</v>
      </c>
      <c r="AC726" s="417" t="s">
        <v>6531</v>
      </c>
      <c r="AD726" s="244">
        <v>0</v>
      </c>
      <c r="AE726" s="295">
        <v>3</v>
      </c>
      <c r="AF726" s="295">
        <v>1</v>
      </c>
      <c r="AG726" s="306">
        <v>0</v>
      </c>
      <c r="AH726" s="306"/>
    </row>
    <row r="727" spans="1:34" s="283" customFormat="1" ht="94.5" x14ac:dyDescent="0.2">
      <c r="A727" s="156">
        <v>724</v>
      </c>
      <c r="B727" s="43" t="s">
        <v>1710</v>
      </c>
      <c r="C727" s="295">
        <v>5</v>
      </c>
      <c r="D727" s="295" t="s">
        <v>140</v>
      </c>
      <c r="E727" s="396" t="s">
        <v>6000</v>
      </c>
      <c r="F727" s="295" t="s">
        <v>6532</v>
      </c>
      <c r="G727" s="297" t="s">
        <v>6533</v>
      </c>
      <c r="H727" s="297">
        <v>60417627400</v>
      </c>
      <c r="I727" s="297" t="s">
        <v>6534</v>
      </c>
      <c r="J727" s="295" t="s">
        <v>6535</v>
      </c>
      <c r="K727" s="295" t="s">
        <v>6536</v>
      </c>
      <c r="L727" s="295" t="s">
        <v>6537</v>
      </c>
      <c r="M727" s="295">
        <v>0</v>
      </c>
      <c r="N727" s="295" t="s">
        <v>6538</v>
      </c>
      <c r="O727" s="295" t="s">
        <v>6539</v>
      </c>
      <c r="P727" s="295" t="s">
        <v>6540</v>
      </c>
      <c r="Q727" s="295">
        <v>1</v>
      </c>
      <c r="R727" s="395">
        <v>10000</v>
      </c>
      <c r="S727" s="395">
        <v>10000</v>
      </c>
      <c r="T727" s="279">
        <v>1</v>
      </c>
      <c r="U727" s="279">
        <v>1</v>
      </c>
      <c r="V727" s="279">
        <v>11</v>
      </c>
      <c r="W727" s="398" t="s">
        <v>628</v>
      </c>
      <c r="X727" s="279">
        <v>82</v>
      </c>
      <c r="Y727" s="279">
        <v>59</v>
      </c>
      <c r="Z727" s="279">
        <v>1</v>
      </c>
      <c r="AA727" s="279">
        <v>32</v>
      </c>
      <c r="AB727" s="452">
        <v>21</v>
      </c>
      <c r="AC727" s="417" t="s">
        <v>6541</v>
      </c>
      <c r="AD727" s="244">
        <v>0</v>
      </c>
      <c r="AE727" s="295">
        <v>1</v>
      </c>
      <c r="AF727" s="295">
        <v>0</v>
      </c>
      <c r="AG727" s="306">
        <v>0</v>
      </c>
      <c r="AH727" s="306"/>
    </row>
    <row r="728" spans="1:34" s="283" customFormat="1" ht="110.25" x14ac:dyDescent="0.2">
      <c r="A728" s="156">
        <v>725</v>
      </c>
      <c r="B728" s="43" t="s">
        <v>1710</v>
      </c>
      <c r="C728" s="295">
        <v>5</v>
      </c>
      <c r="D728" s="295" t="s">
        <v>140</v>
      </c>
      <c r="E728" s="396" t="s">
        <v>6000</v>
      </c>
      <c r="F728" s="295" t="s">
        <v>6542</v>
      </c>
      <c r="G728" s="297">
        <v>21000742</v>
      </c>
      <c r="H728" s="297">
        <v>87911440551</v>
      </c>
      <c r="I728" s="297" t="s">
        <v>6543</v>
      </c>
      <c r="J728" s="295" t="s">
        <v>6544</v>
      </c>
      <c r="K728" s="295" t="s">
        <v>6409</v>
      </c>
      <c r="L728" s="295" t="s">
        <v>6545</v>
      </c>
      <c r="M728" s="295" t="s">
        <v>5757</v>
      </c>
      <c r="N728" s="295" t="s">
        <v>6546</v>
      </c>
      <c r="O728" s="295" t="s">
        <v>6547</v>
      </c>
      <c r="P728" s="295" t="s">
        <v>5758</v>
      </c>
      <c r="Q728" s="295">
        <v>1</v>
      </c>
      <c r="R728" s="395">
        <v>15000</v>
      </c>
      <c r="S728" s="395">
        <v>15000</v>
      </c>
      <c r="T728" s="279">
        <v>1</v>
      </c>
      <c r="U728" s="279">
        <v>1</v>
      </c>
      <c r="V728" s="279">
        <v>11</v>
      </c>
      <c r="W728" s="398" t="s">
        <v>628</v>
      </c>
      <c r="X728" s="279">
        <v>59</v>
      </c>
      <c r="Y728" s="279">
        <v>82</v>
      </c>
      <c r="Z728" s="279">
        <v>28</v>
      </c>
      <c r="AA728" s="279">
        <v>32</v>
      </c>
      <c r="AB728" s="452">
        <v>21</v>
      </c>
      <c r="AC728" s="417" t="s">
        <v>6548</v>
      </c>
      <c r="AD728" s="244">
        <v>0</v>
      </c>
      <c r="AE728" s="295">
        <v>37</v>
      </c>
      <c r="AF728" s="295">
        <v>0</v>
      </c>
      <c r="AG728" s="306">
        <v>0</v>
      </c>
      <c r="AH728" s="306"/>
    </row>
    <row r="729" spans="1:34" s="283" customFormat="1" ht="126" x14ac:dyDescent="0.2">
      <c r="A729" s="156">
        <v>726</v>
      </c>
      <c r="B729" s="43" t="s">
        <v>1710</v>
      </c>
      <c r="C729" s="295">
        <v>5</v>
      </c>
      <c r="D729" s="295" t="s">
        <v>140</v>
      </c>
      <c r="E729" s="396" t="s">
        <v>6000</v>
      </c>
      <c r="F729" s="295" t="s">
        <v>6549</v>
      </c>
      <c r="G729" s="297" t="s">
        <v>6550</v>
      </c>
      <c r="H729" s="297">
        <v>51728046838</v>
      </c>
      <c r="I729" s="297" t="s">
        <v>6551</v>
      </c>
      <c r="J729" s="295" t="s">
        <v>6552</v>
      </c>
      <c r="K729" s="295">
        <v>38598289451</v>
      </c>
      <c r="L729" s="295" t="s">
        <v>6553</v>
      </c>
      <c r="M729" s="295" t="s">
        <v>6554</v>
      </c>
      <c r="N729" s="295" t="s">
        <v>6555</v>
      </c>
      <c r="O729" s="295" t="s">
        <v>6556</v>
      </c>
      <c r="P729" s="295" t="s">
        <v>6557</v>
      </c>
      <c r="Q729" s="295">
        <v>1</v>
      </c>
      <c r="R729" s="395">
        <v>10000</v>
      </c>
      <c r="S729" s="395">
        <v>10000</v>
      </c>
      <c r="T729" s="279">
        <v>1</v>
      </c>
      <c r="U729" s="279">
        <v>1</v>
      </c>
      <c r="V729" s="279">
        <v>11</v>
      </c>
      <c r="W729" s="398" t="s">
        <v>628</v>
      </c>
      <c r="X729" s="279">
        <v>59</v>
      </c>
      <c r="Y729" s="279">
        <v>36</v>
      </c>
      <c r="Z729" s="279">
        <v>32</v>
      </c>
      <c r="AA729" s="279">
        <v>1</v>
      </c>
      <c r="AB729" s="452">
        <v>21</v>
      </c>
      <c r="AC729" s="417" t="s">
        <v>6558</v>
      </c>
      <c r="AD729" s="244">
        <v>0</v>
      </c>
      <c r="AE729" s="295">
        <v>0</v>
      </c>
      <c r="AF729" s="295">
        <v>0</v>
      </c>
      <c r="AG729" s="306">
        <v>0</v>
      </c>
      <c r="AH729" s="306"/>
    </row>
    <row r="730" spans="1:34" s="283" customFormat="1" ht="78.75" x14ac:dyDescent="0.2">
      <c r="A730" s="156">
        <v>727</v>
      </c>
      <c r="B730" s="43" t="s">
        <v>1710</v>
      </c>
      <c r="C730" s="295">
        <v>5</v>
      </c>
      <c r="D730" s="295" t="s">
        <v>140</v>
      </c>
      <c r="E730" s="396" t="s">
        <v>6000</v>
      </c>
      <c r="F730" s="295" t="s">
        <v>6559</v>
      </c>
      <c r="G730" s="297" t="s">
        <v>3231</v>
      </c>
      <c r="H730" s="297">
        <v>21534292462</v>
      </c>
      <c r="I730" s="297" t="s">
        <v>3233</v>
      </c>
      <c r="J730" s="295" t="s">
        <v>6560</v>
      </c>
      <c r="K730" s="295" t="s">
        <v>6561</v>
      </c>
      <c r="L730" s="295" t="s">
        <v>6562</v>
      </c>
      <c r="M730" s="295" t="s">
        <v>3237</v>
      </c>
      <c r="N730" s="295" t="s">
        <v>3240</v>
      </c>
      <c r="O730" s="295" t="s">
        <v>6563</v>
      </c>
      <c r="P730" s="295" t="s">
        <v>3240</v>
      </c>
      <c r="Q730" s="295">
        <v>1</v>
      </c>
      <c r="R730" s="395">
        <v>10000</v>
      </c>
      <c r="S730" s="395">
        <v>10000</v>
      </c>
      <c r="T730" s="279">
        <v>1</v>
      </c>
      <c r="U730" s="279">
        <v>1</v>
      </c>
      <c r="V730" s="279">
        <v>11</v>
      </c>
      <c r="W730" s="398" t="s">
        <v>628</v>
      </c>
      <c r="X730" s="279">
        <v>36</v>
      </c>
      <c r="Y730" s="279">
        <v>15</v>
      </c>
      <c r="Z730" s="279">
        <v>32</v>
      </c>
      <c r="AA730" s="279">
        <v>1</v>
      </c>
      <c r="AB730" s="452">
        <v>21</v>
      </c>
      <c r="AC730" s="417" t="s">
        <v>6564</v>
      </c>
      <c r="AD730" s="244">
        <v>0</v>
      </c>
      <c r="AE730" s="295">
        <v>2</v>
      </c>
      <c r="AF730" s="295">
        <v>0</v>
      </c>
      <c r="AG730" s="306">
        <v>2</v>
      </c>
      <c r="AH730" s="306"/>
    </row>
    <row r="731" spans="1:34" s="283" customFormat="1" ht="126" x14ac:dyDescent="0.2">
      <c r="A731" s="156">
        <v>728</v>
      </c>
      <c r="B731" s="43" t="s">
        <v>1710</v>
      </c>
      <c r="C731" s="295">
        <v>5</v>
      </c>
      <c r="D731" s="295" t="s">
        <v>140</v>
      </c>
      <c r="E731" s="396" t="s">
        <v>6000</v>
      </c>
      <c r="F731" s="295" t="s">
        <v>6565</v>
      </c>
      <c r="G731" s="297">
        <v>21002133</v>
      </c>
      <c r="H731" s="297">
        <v>85968986098</v>
      </c>
      <c r="I731" s="297" t="s">
        <v>6566</v>
      </c>
      <c r="J731" s="295" t="s">
        <v>6567</v>
      </c>
      <c r="K731" s="295" t="s">
        <v>6568</v>
      </c>
      <c r="L731" s="295" t="s">
        <v>6569</v>
      </c>
      <c r="M731" s="295" t="s">
        <v>4861</v>
      </c>
      <c r="N731" s="295" t="s">
        <v>4862</v>
      </c>
      <c r="O731" s="295" t="s">
        <v>6570</v>
      </c>
      <c r="P731" s="295" t="s">
        <v>6571</v>
      </c>
      <c r="Q731" s="295">
        <v>1</v>
      </c>
      <c r="R731" s="395">
        <v>15000</v>
      </c>
      <c r="S731" s="395">
        <v>15000</v>
      </c>
      <c r="T731" s="279">
        <v>1</v>
      </c>
      <c r="U731" s="279">
        <v>1</v>
      </c>
      <c r="V731" s="279">
        <v>11</v>
      </c>
      <c r="W731" s="398" t="s">
        <v>628</v>
      </c>
      <c r="X731" s="279">
        <v>59</v>
      </c>
      <c r="Y731" s="279">
        <v>39</v>
      </c>
      <c r="Z731" s="279">
        <v>1</v>
      </c>
      <c r="AA731" s="279">
        <v>29</v>
      </c>
      <c r="AB731" s="452">
        <v>21</v>
      </c>
      <c r="AC731" s="417" t="s">
        <v>6572</v>
      </c>
      <c r="AD731" s="244">
        <v>0</v>
      </c>
      <c r="AE731" s="295">
        <v>5</v>
      </c>
      <c r="AF731" s="295">
        <v>0</v>
      </c>
      <c r="AG731" s="306">
        <v>1</v>
      </c>
      <c r="AH731" s="306"/>
    </row>
    <row r="732" spans="1:34" s="283" customFormat="1" ht="78.75" x14ac:dyDescent="0.2">
      <c r="A732" s="156">
        <v>729</v>
      </c>
      <c r="B732" s="43" t="s">
        <v>1710</v>
      </c>
      <c r="C732" s="295">
        <v>5</v>
      </c>
      <c r="D732" s="295" t="s">
        <v>140</v>
      </c>
      <c r="E732" s="396" t="s">
        <v>6000</v>
      </c>
      <c r="F732" s="295" t="s">
        <v>6573</v>
      </c>
      <c r="G732" s="297" t="s">
        <v>6574</v>
      </c>
      <c r="H732" s="297" t="s">
        <v>6575</v>
      </c>
      <c r="I732" s="297" t="s">
        <v>6576</v>
      </c>
      <c r="J732" s="295" t="s">
        <v>6577</v>
      </c>
      <c r="K732" s="295" t="s">
        <v>6578</v>
      </c>
      <c r="L732" s="295" t="s">
        <v>6579</v>
      </c>
      <c r="M732" s="295">
        <v>0</v>
      </c>
      <c r="N732" s="295" t="s">
        <v>6580</v>
      </c>
      <c r="O732" s="295" t="s">
        <v>6581</v>
      </c>
      <c r="P732" s="295" t="s">
        <v>6580</v>
      </c>
      <c r="Q732" s="295">
        <v>1</v>
      </c>
      <c r="R732" s="395">
        <v>10000</v>
      </c>
      <c r="S732" s="395">
        <v>10000</v>
      </c>
      <c r="T732" s="279">
        <v>1</v>
      </c>
      <c r="U732" s="279">
        <v>1</v>
      </c>
      <c r="V732" s="279">
        <v>11</v>
      </c>
      <c r="W732" s="398" t="s">
        <v>628</v>
      </c>
      <c r="X732" s="279">
        <v>59</v>
      </c>
      <c r="Y732" s="279">
        <v>36</v>
      </c>
      <c r="Z732" s="279">
        <v>32</v>
      </c>
      <c r="AA732" s="279">
        <v>29</v>
      </c>
      <c r="AB732" s="452">
        <v>21</v>
      </c>
      <c r="AC732" s="417" t="s">
        <v>6582</v>
      </c>
      <c r="AD732" s="244">
        <v>0</v>
      </c>
      <c r="AE732" s="295">
        <v>0</v>
      </c>
      <c r="AF732" s="295">
        <v>0</v>
      </c>
      <c r="AG732" s="306">
        <v>0</v>
      </c>
      <c r="AH732" s="306"/>
    </row>
    <row r="733" spans="1:34" s="283" customFormat="1" ht="94.5" x14ac:dyDescent="0.2">
      <c r="A733" s="156">
        <v>730</v>
      </c>
      <c r="B733" s="43" t="s">
        <v>1710</v>
      </c>
      <c r="C733" s="295">
        <v>5</v>
      </c>
      <c r="D733" s="295" t="s">
        <v>140</v>
      </c>
      <c r="E733" s="396" t="s">
        <v>6000</v>
      </c>
      <c r="F733" s="295" t="s">
        <v>6583</v>
      </c>
      <c r="G733" s="297">
        <v>21000601</v>
      </c>
      <c r="H733" s="297">
        <v>73036963148</v>
      </c>
      <c r="I733" s="297" t="s">
        <v>6584</v>
      </c>
      <c r="J733" s="295" t="s">
        <v>6544</v>
      </c>
      <c r="K733" s="295" t="s">
        <v>6409</v>
      </c>
      <c r="L733" s="295" t="s">
        <v>5789</v>
      </c>
      <c r="M733" s="295">
        <v>0</v>
      </c>
      <c r="N733" s="295" t="s">
        <v>6585</v>
      </c>
      <c r="O733" s="295" t="s">
        <v>6586</v>
      </c>
      <c r="P733" s="295" t="s">
        <v>6587</v>
      </c>
      <c r="Q733" s="295">
        <v>1</v>
      </c>
      <c r="R733" s="395">
        <v>10000</v>
      </c>
      <c r="S733" s="395">
        <v>10000</v>
      </c>
      <c r="T733" s="279">
        <v>1</v>
      </c>
      <c r="U733" s="279">
        <v>1</v>
      </c>
      <c r="V733" s="279">
        <v>11</v>
      </c>
      <c r="W733" s="398" t="s">
        <v>628</v>
      </c>
      <c r="X733" s="279">
        <v>82</v>
      </c>
      <c r="Y733" s="279">
        <v>59</v>
      </c>
      <c r="Z733" s="279">
        <v>32</v>
      </c>
      <c r="AA733" s="279">
        <v>1</v>
      </c>
      <c r="AB733" s="452">
        <v>21</v>
      </c>
      <c r="AC733" s="417" t="s">
        <v>6588</v>
      </c>
      <c r="AD733" s="244">
        <v>0</v>
      </c>
      <c r="AE733" s="295">
        <v>8</v>
      </c>
      <c r="AF733" s="295">
        <v>0</v>
      </c>
      <c r="AG733" s="306">
        <v>0</v>
      </c>
      <c r="AH733" s="306"/>
    </row>
    <row r="734" spans="1:34" s="283" customFormat="1" ht="126" x14ac:dyDescent="0.2">
      <c r="A734" s="156">
        <v>731</v>
      </c>
      <c r="B734" s="43" t="s">
        <v>1710</v>
      </c>
      <c r="C734" s="295">
        <v>5</v>
      </c>
      <c r="D734" s="295" t="s">
        <v>140</v>
      </c>
      <c r="E734" s="396" t="s">
        <v>6000</v>
      </c>
      <c r="F734" s="295" t="s">
        <v>6589</v>
      </c>
      <c r="G734" s="297">
        <v>21000769</v>
      </c>
      <c r="H734" s="297">
        <v>75069568460</v>
      </c>
      <c r="I734" s="297" t="s">
        <v>6590</v>
      </c>
      <c r="J734" s="295" t="s">
        <v>6591</v>
      </c>
      <c r="K734" s="295" t="s">
        <v>6592</v>
      </c>
      <c r="L734" s="295" t="s">
        <v>6593</v>
      </c>
      <c r="M734" s="295">
        <v>0</v>
      </c>
      <c r="N734" s="295" t="s">
        <v>6594</v>
      </c>
      <c r="O734" s="295" t="s">
        <v>6595</v>
      </c>
      <c r="P734" s="295" t="s">
        <v>6596</v>
      </c>
      <c r="Q734" s="295">
        <v>1</v>
      </c>
      <c r="R734" s="395">
        <v>10000</v>
      </c>
      <c r="S734" s="395">
        <v>10000</v>
      </c>
      <c r="T734" s="279">
        <v>1</v>
      </c>
      <c r="U734" s="279">
        <v>1</v>
      </c>
      <c r="V734" s="279">
        <v>11</v>
      </c>
      <c r="W734" s="398" t="s">
        <v>628</v>
      </c>
      <c r="X734" s="279">
        <v>59</v>
      </c>
      <c r="Y734" s="279">
        <v>15</v>
      </c>
      <c r="Z734" s="279">
        <v>32</v>
      </c>
      <c r="AA734" s="279">
        <v>1</v>
      </c>
      <c r="AB734" s="452">
        <v>21</v>
      </c>
      <c r="AC734" s="417" t="s">
        <v>6597</v>
      </c>
      <c r="AD734" s="244">
        <v>0</v>
      </c>
      <c r="AE734" s="295">
        <v>0</v>
      </c>
      <c r="AF734" s="295">
        <v>0</v>
      </c>
      <c r="AG734" s="306">
        <v>0</v>
      </c>
      <c r="AH734" s="306"/>
    </row>
    <row r="735" spans="1:34" s="283" customFormat="1" ht="78.75" x14ac:dyDescent="0.2">
      <c r="A735" s="156">
        <v>732</v>
      </c>
      <c r="B735" s="43" t="s">
        <v>1710</v>
      </c>
      <c r="C735" s="295">
        <v>5</v>
      </c>
      <c r="D735" s="295" t="s">
        <v>140</v>
      </c>
      <c r="E735" s="396" t="s">
        <v>6000</v>
      </c>
      <c r="F735" s="295" t="s">
        <v>6598</v>
      </c>
      <c r="G735" s="297">
        <v>21007099</v>
      </c>
      <c r="H735" s="297" t="s">
        <v>6599</v>
      </c>
      <c r="I735" s="297" t="s">
        <v>6600</v>
      </c>
      <c r="J735" s="295" t="s">
        <v>6601</v>
      </c>
      <c r="K735" s="295" t="s">
        <v>6602</v>
      </c>
      <c r="L735" s="295" t="s">
        <v>6603</v>
      </c>
      <c r="M735" s="295" t="s">
        <v>6604</v>
      </c>
      <c r="N735" s="295" t="s">
        <v>6605</v>
      </c>
      <c r="O735" s="295" t="s">
        <v>6606</v>
      </c>
      <c r="P735" s="295" t="s">
        <v>6605</v>
      </c>
      <c r="Q735" s="295">
        <v>1</v>
      </c>
      <c r="R735" s="395">
        <v>10000</v>
      </c>
      <c r="S735" s="395">
        <v>10000</v>
      </c>
      <c r="T735" s="279">
        <v>1</v>
      </c>
      <c r="U735" s="279">
        <v>1</v>
      </c>
      <c r="V735" s="279">
        <v>11</v>
      </c>
      <c r="W735" s="398" t="s">
        <v>628</v>
      </c>
      <c r="X735" s="279">
        <v>59</v>
      </c>
      <c r="Y735" s="279">
        <v>15</v>
      </c>
      <c r="Z735" s="279">
        <v>31</v>
      </c>
      <c r="AA735" s="279">
        <v>32</v>
      </c>
      <c r="AB735" s="452">
        <v>21</v>
      </c>
      <c r="AC735" s="417" t="s">
        <v>6607</v>
      </c>
      <c r="AD735" s="244">
        <v>0</v>
      </c>
      <c r="AE735" s="295">
        <v>12</v>
      </c>
      <c r="AF735" s="295">
        <v>0</v>
      </c>
      <c r="AG735" s="306">
        <v>0</v>
      </c>
      <c r="AH735" s="306"/>
    </row>
    <row r="736" spans="1:34" s="283" customFormat="1" ht="110.25" x14ac:dyDescent="0.2">
      <c r="A736" s="156">
        <v>733</v>
      </c>
      <c r="B736" s="43" t="s">
        <v>1710</v>
      </c>
      <c r="C736" s="295">
        <v>5</v>
      </c>
      <c r="D736" s="295" t="s">
        <v>140</v>
      </c>
      <c r="E736" s="396" t="s">
        <v>6000</v>
      </c>
      <c r="F736" s="295" t="s">
        <v>6608</v>
      </c>
      <c r="G736" s="297" t="s">
        <v>6609</v>
      </c>
      <c r="H736" s="297">
        <v>91549876768</v>
      </c>
      <c r="I736" s="297" t="s">
        <v>6610</v>
      </c>
      <c r="J736" s="295" t="s">
        <v>6611</v>
      </c>
      <c r="K736" s="295" t="s">
        <v>6612</v>
      </c>
      <c r="L736" s="295" t="s">
        <v>6613</v>
      </c>
      <c r="M736" s="295" t="s">
        <v>6614</v>
      </c>
      <c r="N736" s="295" t="s">
        <v>6615</v>
      </c>
      <c r="O736" s="295" t="s">
        <v>6616</v>
      </c>
      <c r="P736" s="295" t="s">
        <v>6615</v>
      </c>
      <c r="Q736" s="295">
        <v>1</v>
      </c>
      <c r="R736" s="395">
        <v>15000</v>
      </c>
      <c r="S736" s="395">
        <v>15000</v>
      </c>
      <c r="T736" s="279">
        <v>1</v>
      </c>
      <c r="U736" s="279">
        <v>1</v>
      </c>
      <c r="V736" s="279">
        <v>11</v>
      </c>
      <c r="W736" s="398" t="s">
        <v>628</v>
      </c>
      <c r="X736" s="279">
        <v>15</v>
      </c>
      <c r="Y736" s="279">
        <v>76</v>
      </c>
      <c r="Z736" s="279">
        <v>28</v>
      </c>
      <c r="AA736" s="279">
        <v>1</v>
      </c>
      <c r="AB736" s="452">
        <v>21</v>
      </c>
      <c r="AC736" s="417" t="s">
        <v>6617</v>
      </c>
      <c r="AD736" s="244">
        <v>0</v>
      </c>
      <c r="AE736" s="295">
        <v>2</v>
      </c>
      <c r="AF736" s="295">
        <v>1</v>
      </c>
      <c r="AG736" s="306">
        <v>0</v>
      </c>
      <c r="AH736" s="306"/>
    </row>
    <row r="737" spans="1:34" s="283" customFormat="1" ht="78.75" x14ac:dyDescent="0.2">
      <c r="A737" s="156">
        <v>734</v>
      </c>
      <c r="B737" s="43" t="s">
        <v>1710</v>
      </c>
      <c r="C737" s="295">
        <v>5</v>
      </c>
      <c r="D737" s="295" t="s">
        <v>140</v>
      </c>
      <c r="E737" s="396" t="s">
        <v>6000</v>
      </c>
      <c r="F737" s="295" t="s">
        <v>6608</v>
      </c>
      <c r="G737" s="297" t="s">
        <v>6609</v>
      </c>
      <c r="H737" s="297">
        <v>91549876768</v>
      </c>
      <c r="I737" s="297" t="s">
        <v>6610</v>
      </c>
      <c r="J737" s="295" t="s">
        <v>6611</v>
      </c>
      <c r="K737" s="295" t="s">
        <v>6612</v>
      </c>
      <c r="L737" s="295" t="s">
        <v>6613</v>
      </c>
      <c r="M737" s="295" t="s">
        <v>6614</v>
      </c>
      <c r="N737" s="295" t="s">
        <v>6615</v>
      </c>
      <c r="O737" s="295" t="s">
        <v>6618</v>
      </c>
      <c r="P737" s="295" t="s">
        <v>6615</v>
      </c>
      <c r="Q737" s="295">
        <v>1</v>
      </c>
      <c r="R737" s="395">
        <v>15000</v>
      </c>
      <c r="S737" s="395">
        <v>15000</v>
      </c>
      <c r="T737" s="279">
        <v>1</v>
      </c>
      <c r="U737" s="279">
        <v>1</v>
      </c>
      <c r="V737" s="279">
        <v>11</v>
      </c>
      <c r="W737" s="398" t="s">
        <v>628</v>
      </c>
      <c r="X737" s="279">
        <v>15</v>
      </c>
      <c r="Y737" s="279">
        <v>76</v>
      </c>
      <c r="Z737" s="279">
        <v>28</v>
      </c>
      <c r="AA737" s="279">
        <v>1</v>
      </c>
      <c r="AB737" s="452">
        <v>21</v>
      </c>
      <c r="AC737" s="417" t="s">
        <v>6619</v>
      </c>
      <c r="AD737" s="244">
        <v>0</v>
      </c>
      <c r="AE737" s="295">
        <v>0</v>
      </c>
      <c r="AF737" s="295">
        <v>1</v>
      </c>
      <c r="AG737" s="306">
        <v>0</v>
      </c>
      <c r="AH737" s="306"/>
    </row>
    <row r="738" spans="1:34" s="283" customFormat="1" ht="94.5" x14ac:dyDescent="0.2">
      <c r="A738" s="156">
        <v>735</v>
      </c>
      <c r="B738" s="43" t="s">
        <v>1710</v>
      </c>
      <c r="C738" s="295">
        <v>5</v>
      </c>
      <c r="D738" s="295" t="s">
        <v>140</v>
      </c>
      <c r="E738" s="396" t="s">
        <v>6000</v>
      </c>
      <c r="F738" s="295" t="s">
        <v>4631</v>
      </c>
      <c r="G738" s="297">
        <v>21004360</v>
      </c>
      <c r="H738" s="297">
        <v>20994607441</v>
      </c>
      <c r="I738" s="297" t="s">
        <v>6620</v>
      </c>
      <c r="J738" s="295" t="s">
        <v>6621</v>
      </c>
      <c r="K738" s="295" t="s">
        <v>6622</v>
      </c>
      <c r="L738" s="295" t="s">
        <v>6623</v>
      </c>
      <c r="M738" s="295" t="s">
        <v>3958</v>
      </c>
      <c r="N738" s="295" t="s">
        <v>6624</v>
      </c>
      <c r="O738" s="295" t="s">
        <v>6625</v>
      </c>
      <c r="P738" s="295" t="s">
        <v>6626</v>
      </c>
      <c r="Q738" s="295">
        <v>1</v>
      </c>
      <c r="R738" s="395">
        <v>10000</v>
      </c>
      <c r="S738" s="395">
        <v>10000</v>
      </c>
      <c r="T738" s="279">
        <v>1</v>
      </c>
      <c r="U738" s="279">
        <v>1</v>
      </c>
      <c r="V738" s="279">
        <v>11</v>
      </c>
      <c r="W738" s="398" t="s">
        <v>628</v>
      </c>
      <c r="X738" s="279">
        <v>96</v>
      </c>
      <c r="Y738" s="279">
        <v>59</v>
      </c>
      <c r="Z738" s="279">
        <v>1</v>
      </c>
      <c r="AA738" s="279">
        <v>34</v>
      </c>
      <c r="AB738" s="452">
        <v>21</v>
      </c>
      <c r="AC738" s="417" t="s">
        <v>6627</v>
      </c>
      <c r="AD738" s="244">
        <v>0</v>
      </c>
      <c r="AE738" s="295">
        <v>0</v>
      </c>
      <c r="AF738" s="295">
        <v>0</v>
      </c>
      <c r="AG738" s="306">
        <v>3</v>
      </c>
      <c r="AH738" s="306"/>
    </row>
    <row r="739" spans="1:34" s="283" customFormat="1" ht="78.75" x14ac:dyDescent="0.2">
      <c r="A739" s="156">
        <v>736</v>
      </c>
      <c r="B739" s="43" t="s">
        <v>1710</v>
      </c>
      <c r="C739" s="295">
        <v>5</v>
      </c>
      <c r="D739" s="295" t="s">
        <v>140</v>
      </c>
      <c r="E739" s="396" t="s">
        <v>6000</v>
      </c>
      <c r="F739" s="295" t="s">
        <v>4631</v>
      </c>
      <c r="G739" s="297" t="s">
        <v>4632</v>
      </c>
      <c r="H739" s="297" t="s">
        <v>4633</v>
      </c>
      <c r="I739" s="297" t="s">
        <v>6620</v>
      </c>
      <c r="J739" s="295" t="s">
        <v>6621</v>
      </c>
      <c r="K739" s="295" t="s">
        <v>6622</v>
      </c>
      <c r="L739" s="295" t="s">
        <v>6623</v>
      </c>
      <c r="M739" s="295" t="s">
        <v>3958</v>
      </c>
      <c r="N739" s="295" t="s">
        <v>6624</v>
      </c>
      <c r="O739" s="295" t="s">
        <v>6628</v>
      </c>
      <c r="P739" s="295" t="s">
        <v>6626</v>
      </c>
      <c r="Q739" s="295">
        <v>1</v>
      </c>
      <c r="R739" s="395">
        <v>10000</v>
      </c>
      <c r="S739" s="395">
        <v>10000</v>
      </c>
      <c r="T739" s="279">
        <v>1</v>
      </c>
      <c r="U739" s="279">
        <v>1</v>
      </c>
      <c r="V739" s="279">
        <v>11</v>
      </c>
      <c r="W739" s="398" t="s">
        <v>628</v>
      </c>
      <c r="X739" s="279">
        <v>60</v>
      </c>
      <c r="Y739" s="279">
        <v>59</v>
      </c>
      <c r="Z739" s="279">
        <v>1</v>
      </c>
      <c r="AA739" s="279">
        <v>34</v>
      </c>
      <c r="AB739" s="452">
        <v>21</v>
      </c>
      <c r="AC739" s="417" t="s">
        <v>6629</v>
      </c>
      <c r="AD739" s="244">
        <v>0</v>
      </c>
      <c r="AE739" s="295">
        <v>0</v>
      </c>
      <c r="AF739" s="295">
        <v>0</v>
      </c>
      <c r="AG739" s="306">
        <v>1</v>
      </c>
      <c r="AH739" s="306"/>
    </row>
    <row r="740" spans="1:34" s="283" customFormat="1" ht="78.75" x14ac:dyDescent="0.2">
      <c r="A740" s="156">
        <v>737</v>
      </c>
      <c r="B740" s="43" t="s">
        <v>1710</v>
      </c>
      <c r="C740" s="295">
        <v>5</v>
      </c>
      <c r="D740" s="295" t="s">
        <v>140</v>
      </c>
      <c r="E740" s="396" t="s">
        <v>6000</v>
      </c>
      <c r="F740" s="295" t="s">
        <v>6630</v>
      </c>
      <c r="G740" s="297" t="s">
        <v>6631</v>
      </c>
      <c r="H740" s="297" t="s">
        <v>6632</v>
      </c>
      <c r="I740" s="297" t="s">
        <v>6633</v>
      </c>
      <c r="J740" s="295" t="s">
        <v>6634</v>
      </c>
      <c r="K740" s="295" t="s">
        <v>6635</v>
      </c>
      <c r="L740" s="295" t="s">
        <v>6636</v>
      </c>
      <c r="M740" s="295" t="s">
        <v>5078</v>
      </c>
      <c r="N740" s="295" t="s">
        <v>5079</v>
      </c>
      <c r="O740" s="295" t="s">
        <v>6637</v>
      </c>
      <c r="P740" s="295" t="s">
        <v>5079</v>
      </c>
      <c r="Q740" s="295">
        <v>1</v>
      </c>
      <c r="R740" s="395">
        <v>10000</v>
      </c>
      <c r="S740" s="395">
        <v>10000</v>
      </c>
      <c r="T740" s="279">
        <v>1</v>
      </c>
      <c r="U740" s="279">
        <v>1</v>
      </c>
      <c r="V740" s="279">
        <v>11</v>
      </c>
      <c r="W740" s="398" t="s">
        <v>628</v>
      </c>
      <c r="X740" s="279">
        <v>59</v>
      </c>
      <c r="Y740" s="279">
        <v>95</v>
      </c>
      <c r="Z740" s="279">
        <v>1</v>
      </c>
      <c r="AA740" s="279">
        <v>6</v>
      </c>
      <c r="AB740" s="452">
        <v>21</v>
      </c>
      <c r="AC740" s="417" t="s">
        <v>6638</v>
      </c>
      <c r="AD740" s="244">
        <v>0</v>
      </c>
      <c r="AE740" s="295">
        <v>0</v>
      </c>
      <c r="AF740" s="295">
        <v>1</v>
      </c>
      <c r="AG740" s="306">
        <v>0</v>
      </c>
      <c r="AH740" s="306"/>
    </row>
    <row r="741" spans="1:34" s="283" customFormat="1" ht="94.5" x14ac:dyDescent="0.2">
      <c r="A741" s="156">
        <v>738</v>
      </c>
      <c r="B741" s="43" t="s">
        <v>1710</v>
      </c>
      <c r="C741" s="295">
        <v>5</v>
      </c>
      <c r="D741" s="295" t="s">
        <v>140</v>
      </c>
      <c r="E741" s="396" t="s">
        <v>6000</v>
      </c>
      <c r="F741" s="295" t="s">
        <v>6639</v>
      </c>
      <c r="G741" s="297" t="s">
        <v>5901</v>
      </c>
      <c r="H741" s="297">
        <v>47012378732</v>
      </c>
      <c r="I741" s="297" t="s">
        <v>6297</v>
      </c>
      <c r="J741" s="295" t="s">
        <v>5903</v>
      </c>
      <c r="K741" s="295" t="s">
        <v>5904</v>
      </c>
      <c r="L741" s="295" t="s">
        <v>5905</v>
      </c>
      <c r="M741" s="295" t="s">
        <v>5906</v>
      </c>
      <c r="N741" s="295" t="s">
        <v>5907</v>
      </c>
      <c r="O741" s="295" t="s">
        <v>6640</v>
      </c>
      <c r="P741" s="295" t="s">
        <v>5907</v>
      </c>
      <c r="Q741" s="295">
        <v>1</v>
      </c>
      <c r="R741" s="395">
        <v>30000</v>
      </c>
      <c r="S741" s="395">
        <v>30000</v>
      </c>
      <c r="T741" s="279">
        <v>1</v>
      </c>
      <c r="U741" s="279">
        <v>1</v>
      </c>
      <c r="V741" s="279">
        <v>11</v>
      </c>
      <c r="W741" s="398" t="s">
        <v>628</v>
      </c>
      <c r="X741" s="279">
        <v>15</v>
      </c>
      <c r="Y741" s="279">
        <v>76</v>
      </c>
      <c r="Z741" s="279">
        <v>28</v>
      </c>
      <c r="AA741" s="279">
        <v>1</v>
      </c>
      <c r="AB741" s="452">
        <v>21</v>
      </c>
      <c r="AC741" s="417" t="s">
        <v>6641</v>
      </c>
      <c r="AD741" s="244">
        <v>0</v>
      </c>
      <c r="AE741" s="295">
        <v>1</v>
      </c>
      <c r="AF741" s="295">
        <v>0</v>
      </c>
      <c r="AG741" s="306">
        <v>4</v>
      </c>
      <c r="AH741" s="306"/>
    </row>
    <row r="742" spans="1:34" s="283" customFormat="1" ht="78.75" x14ac:dyDescent="0.2">
      <c r="A742" s="156">
        <v>739</v>
      </c>
      <c r="B742" s="43" t="s">
        <v>1710</v>
      </c>
      <c r="C742" s="295">
        <v>5</v>
      </c>
      <c r="D742" s="295" t="s">
        <v>140</v>
      </c>
      <c r="E742" s="396" t="s">
        <v>6000</v>
      </c>
      <c r="F742" s="295" t="s">
        <v>6639</v>
      </c>
      <c r="G742" s="297" t="s">
        <v>5901</v>
      </c>
      <c r="H742" s="297">
        <v>47012378732</v>
      </c>
      <c r="I742" s="297" t="s">
        <v>6297</v>
      </c>
      <c r="J742" s="295" t="s">
        <v>5903</v>
      </c>
      <c r="K742" s="295" t="s">
        <v>5904</v>
      </c>
      <c r="L742" s="295" t="s">
        <v>5905</v>
      </c>
      <c r="M742" s="295" t="s">
        <v>5906</v>
      </c>
      <c r="N742" s="295" t="s">
        <v>5907</v>
      </c>
      <c r="O742" s="295" t="s">
        <v>6642</v>
      </c>
      <c r="P742" s="295" t="s">
        <v>5907</v>
      </c>
      <c r="Q742" s="295">
        <v>1</v>
      </c>
      <c r="R742" s="395">
        <v>20000</v>
      </c>
      <c r="S742" s="395">
        <v>20000</v>
      </c>
      <c r="T742" s="279">
        <v>1</v>
      </c>
      <c r="U742" s="279">
        <v>1</v>
      </c>
      <c r="V742" s="279">
        <v>11</v>
      </c>
      <c r="W742" s="398" t="s">
        <v>628</v>
      </c>
      <c r="X742" s="279">
        <v>15</v>
      </c>
      <c r="Y742" s="279">
        <v>76</v>
      </c>
      <c r="Z742" s="279">
        <v>1</v>
      </c>
      <c r="AA742" s="279">
        <v>14</v>
      </c>
      <c r="AB742" s="452">
        <v>21</v>
      </c>
      <c r="AC742" s="417" t="s">
        <v>6643</v>
      </c>
      <c r="AD742" s="244">
        <v>0</v>
      </c>
      <c r="AE742" s="295">
        <v>1</v>
      </c>
      <c r="AF742" s="295">
        <v>1</v>
      </c>
      <c r="AG742" s="306">
        <v>2</v>
      </c>
      <c r="AH742" s="306"/>
    </row>
    <row r="743" spans="1:34" s="283" customFormat="1" ht="78.75" x14ac:dyDescent="0.2">
      <c r="A743" s="156">
        <v>740</v>
      </c>
      <c r="B743" s="43" t="s">
        <v>1710</v>
      </c>
      <c r="C743" s="295">
        <v>5</v>
      </c>
      <c r="D743" s="295" t="s">
        <v>140</v>
      </c>
      <c r="E743" s="396" t="s">
        <v>6000</v>
      </c>
      <c r="F743" s="295" t="s">
        <v>6644</v>
      </c>
      <c r="G743" s="297">
        <v>21004659</v>
      </c>
      <c r="H743" s="297">
        <v>34911353826</v>
      </c>
      <c r="I743" s="297" t="s">
        <v>6645</v>
      </c>
      <c r="J743" s="295" t="s">
        <v>2640</v>
      </c>
      <c r="K743" s="295" t="s">
        <v>6646</v>
      </c>
      <c r="L743" s="295" t="s">
        <v>6647</v>
      </c>
      <c r="M743" s="295" t="s">
        <v>6648</v>
      </c>
      <c r="N743" s="295" t="s">
        <v>6649</v>
      </c>
      <c r="O743" s="295" t="s">
        <v>6650</v>
      </c>
      <c r="P743" s="295" t="s">
        <v>6649</v>
      </c>
      <c r="Q743" s="295">
        <v>1</v>
      </c>
      <c r="R743" s="395">
        <v>10000</v>
      </c>
      <c r="S743" s="395">
        <v>10000</v>
      </c>
      <c r="T743" s="279">
        <v>1</v>
      </c>
      <c r="U743" s="279">
        <v>1</v>
      </c>
      <c r="V743" s="279">
        <v>11</v>
      </c>
      <c r="W743" s="398" t="s">
        <v>628</v>
      </c>
      <c r="X743" s="279">
        <v>17</v>
      </c>
      <c r="Y743" s="279">
        <v>59</v>
      </c>
      <c r="Z743" s="279">
        <v>14</v>
      </c>
      <c r="AA743" s="279">
        <v>1</v>
      </c>
      <c r="AB743" s="452">
        <v>21</v>
      </c>
      <c r="AC743" s="417" t="s">
        <v>6651</v>
      </c>
      <c r="AD743" s="244">
        <v>0</v>
      </c>
      <c r="AE743" s="295">
        <v>0</v>
      </c>
      <c r="AF743" s="295">
        <v>0</v>
      </c>
      <c r="AG743" s="306">
        <v>4</v>
      </c>
      <c r="AH743" s="306"/>
    </row>
    <row r="744" spans="1:34" s="283" customFormat="1" ht="78.75" x14ac:dyDescent="0.2">
      <c r="A744" s="156">
        <v>741</v>
      </c>
      <c r="B744" s="43" t="s">
        <v>1710</v>
      </c>
      <c r="C744" s="295">
        <v>5</v>
      </c>
      <c r="D744" s="295" t="s">
        <v>140</v>
      </c>
      <c r="E744" s="396" t="s">
        <v>6000</v>
      </c>
      <c r="F744" s="295" t="s">
        <v>5330</v>
      </c>
      <c r="G744" s="297">
        <v>21002638</v>
      </c>
      <c r="H744" s="297">
        <v>96312589061</v>
      </c>
      <c r="I744" s="297" t="s">
        <v>6652</v>
      </c>
      <c r="J744" s="295" t="s">
        <v>6653</v>
      </c>
      <c r="K744" s="295" t="s">
        <v>6654</v>
      </c>
      <c r="L744" s="295" t="s">
        <v>6655</v>
      </c>
      <c r="M744" s="295" t="s">
        <v>5335</v>
      </c>
      <c r="N744" s="295" t="s">
        <v>6656</v>
      </c>
      <c r="O744" s="295" t="s">
        <v>6657</v>
      </c>
      <c r="P744" s="295" t="s">
        <v>6658</v>
      </c>
      <c r="Q744" s="295">
        <v>1</v>
      </c>
      <c r="R744" s="395">
        <v>15000</v>
      </c>
      <c r="S744" s="395">
        <v>15000</v>
      </c>
      <c r="T744" s="279">
        <v>1</v>
      </c>
      <c r="U744" s="279">
        <v>1</v>
      </c>
      <c r="V744" s="279">
        <v>11</v>
      </c>
      <c r="W744" s="398" t="s">
        <v>628</v>
      </c>
      <c r="X744" s="279">
        <v>15</v>
      </c>
      <c r="Y744" s="279">
        <v>76</v>
      </c>
      <c r="Z744" s="279">
        <v>29</v>
      </c>
      <c r="AA744" s="279">
        <v>23</v>
      </c>
      <c r="AB744" s="452">
        <v>21</v>
      </c>
      <c r="AC744" s="417" t="s">
        <v>6659</v>
      </c>
      <c r="AD744" s="244">
        <v>0</v>
      </c>
      <c r="AE744" s="295">
        <v>170</v>
      </c>
      <c r="AF744" s="295">
        <v>3</v>
      </c>
      <c r="AG744" s="306">
        <v>0</v>
      </c>
      <c r="AH744" s="306"/>
    </row>
    <row r="745" spans="1:34" s="283" customFormat="1" ht="110.25" x14ac:dyDescent="0.2">
      <c r="A745" s="156">
        <v>742</v>
      </c>
      <c r="B745" s="43" t="s">
        <v>1710</v>
      </c>
      <c r="C745" s="295">
        <v>5</v>
      </c>
      <c r="D745" s="295" t="s">
        <v>140</v>
      </c>
      <c r="E745" s="396" t="s">
        <v>6000</v>
      </c>
      <c r="F745" s="295" t="s">
        <v>6660</v>
      </c>
      <c r="G745" s="297">
        <v>21006742</v>
      </c>
      <c r="H745" s="297">
        <v>61676926681</v>
      </c>
      <c r="I745" s="297" t="s">
        <v>6661</v>
      </c>
      <c r="J745" s="295" t="s">
        <v>6662</v>
      </c>
      <c r="K745" s="295" t="s">
        <v>6663</v>
      </c>
      <c r="L745" s="295" t="s">
        <v>6664</v>
      </c>
      <c r="M745" s="295" t="s">
        <v>6665</v>
      </c>
      <c r="N745" s="295" t="s">
        <v>6666</v>
      </c>
      <c r="O745" s="295" t="s">
        <v>6667</v>
      </c>
      <c r="P745" s="295" t="s">
        <v>6666</v>
      </c>
      <c r="Q745" s="295">
        <v>1</v>
      </c>
      <c r="R745" s="395">
        <v>15000</v>
      </c>
      <c r="S745" s="395">
        <v>15000</v>
      </c>
      <c r="T745" s="279">
        <v>1</v>
      </c>
      <c r="U745" s="279">
        <v>1</v>
      </c>
      <c r="V745" s="279">
        <v>11</v>
      </c>
      <c r="W745" s="398" t="s">
        <v>628</v>
      </c>
      <c r="X745" s="279">
        <v>59</v>
      </c>
      <c r="Y745" s="279">
        <v>36</v>
      </c>
      <c r="Z745" s="279">
        <v>28</v>
      </c>
      <c r="AA745" s="279">
        <v>29</v>
      </c>
      <c r="AB745" s="452">
        <v>21</v>
      </c>
      <c r="AC745" s="417" t="s">
        <v>6668</v>
      </c>
      <c r="AD745" s="244">
        <v>0</v>
      </c>
      <c r="AE745" s="295">
        <v>6</v>
      </c>
      <c r="AF745" s="295">
        <v>0</v>
      </c>
      <c r="AG745" s="306">
        <v>0</v>
      </c>
      <c r="AH745" s="306"/>
    </row>
    <row r="746" spans="1:34" s="283" customFormat="1" ht="94.5" x14ac:dyDescent="0.2">
      <c r="A746" s="156">
        <v>743</v>
      </c>
      <c r="B746" s="43" t="s">
        <v>1710</v>
      </c>
      <c r="C746" s="295">
        <v>5</v>
      </c>
      <c r="D746" s="295" t="s">
        <v>140</v>
      </c>
      <c r="E746" s="396" t="s">
        <v>6000</v>
      </c>
      <c r="F746" s="295" t="s">
        <v>6669</v>
      </c>
      <c r="G746" s="297">
        <v>21004542</v>
      </c>
      <c r="H746" s="297">
        <v>82787964007</v>
      </c>
      <c r="I746" s="297" t="s">
        <v>5821</v>
      </c>
      <c r="J746" s="295" t="s">
        <v>6670</v>
      </c>
      <c r="K746" s="295" t="s">
        <v>6671</v>
      </c>
      <c r="L746" s="295" t="s">
        <v>5824</v>
      </c>
      <c r="M746" s="295" t="s">
        <v>6672</v>
      </c>
      <c r="N746" s="295" t="s">
        <v>6673</v>
      </c>
      <c r="O746" s="295" t="s">
        <v>6674</v>
      </c>
      <c r="P746" s="295" t="s">
        <v>5826</v>
      </c>
      <c r="Q746" s="295">
        <v>1</v>
      </c>
      <c r="R746" s="395">
        <v>15000</v>
      </c>
      <c r="S746" s="395">
        <v>15000</v>
      </c>
      <c r="T746" s="279">
        <v>1</v>
      </c>
      <c r="U746" s="279">
        <v>1</v>
      </c>
      <c r="V746" s="279">
        <v>11</v>
      </c>
      <c r="W746" s="398" t="s">
        <v>628</v>
      </c>
      <c r="X746" s="279">
        <v>48</v>
      </c>
      <c r="Y746" s="279">
        <v>59</v>
      </c>
      <c r="Z746" s="279">
        <v>29</v>
      </c>
      <c r="AA746" s="279">
        <v>1</v>
      </c>
      <c r="AB746" s="452">
        <v>21</v>
      </c>
      <c r="AC746" s="417" t="s">
        <v>6675</v>
      </c>
      <c r="AD746" s="244">
        <v>0</v>
      </c>
      <c r="AE746" s="295">
        <v>0</v>
      </c>
      <c r="AF746" s="295">
        <v>4</v>
      </c>
      <c r="AG746" s="306">
        <v>0</v>
      </c>
      <c r="AH746" s="306"/>
    </row>
    <row r="747" spans="1:34" s="283" customFormat="1" ht="78.75" x14ac:dyDescent="0.2">
      <c r="A747" s="156">
        <v>744</v>
      </c>
      <c r="B747" s="43" t="s">
        <v>1710</v>
      </c>
      <c r="C747" s="295">
        <v>5</v>
      </c>
      <c r="D747" s="295" t="s">
        <v>140</v>
      </c>
      <c r="E747" s="396" t="s">
        <v>6000</v>
      </c>
      <c r="F747" s="295" t="s">
        <v>6669</v>
      </c>
      <c r="G747" s="297">
        <v>21004542</v>
      </c>
      <c r="H747" s="297">
        <v>82787964007</v>
      </c>
      <c r="I747" s="297" t="s">
        <v>5821</v>
      </c>
      <c r="J747" s="295" t="s">
        <v>6670</v>
      </c>
      <c r="K747" s="295" t="s">
        <v>6671</v>
      </c>
      <c r="L747" s="295" t="s">
        <v>5824</v>
      </c>
      <c r="M747" s="295" t="s">
        <v>6672</v>
      </c>
      <c r="N747" s="295" t="s">
        <v>6673</v>
      </c>
      <c r="O747" s="295" t="s">
        <v>6676</v>
      </c>
      <c r="P747" s="295" t="s">
        <v>5826</v>
      </c>
      <c r="Q747" s="295">
        <v>1</v>
      </c>
      <c r="R747" s="395">
        <v>20000</v>
      </c>
      <c r="S747" s="395">
        <v>20000</v>
      </c>
      <c r="T747" s="279">
        <v>1</v>
      </c>
      <c r="U747" s="279">
        <v>1</v>
      </c>
      <c r="V747" s="279">
        <v>11</v>
      </c>
      <c r="W747" s="398" t="s">
        <v>628</v>
      </c>
      <c r="X747" s="279">
        <v>48</v>
      </c>
      <c r="Y747" s="279">
        <v>59</v>
      </c>
      <c r="Z747" s="279">
        <v>1</v>
      </c>
      <c r="AA747" s="279">
        <v>29</v>
      </c>
      <c r="AB747" s="452">
        <v>21</v>
      </c>
      <c r="AC747" s="417" t="s">
        <v>6677</v>
      </c>
      <c r="AD747" s="244">
        <v>0</v>
      </c>
      <c r="AE747" s="295">
        <v>0</v>
      </c>
      <c r="AF747" s="295">
        <v>4</v>
      </c>
      <c r="AG747" s="306">
        <v>0</v>
      </c>
      <c r="AH747" s="306"/>
    </row>
    <row r="748" spans="1:34" s="283" customFormat="1" ht="94.5" x14ac:dyDescent="0.2">
      <c r="A748" s="156">
        <v>745</v>
      </c>
      <c r="B748" s="43" t="s">
        <v>1710</v>
      </c>
      <c r="C748" s="295">
        <v>5</v>
      </c>
      <c r="D748" s="295" t="s">
        <v>140</v>
      </c>
      <c r="E748" s="396" t="s">
        <v>6000</v>
      </c>
      <c r="F748" s="295" t="s">
        <v>6678</v>
      </c>
      <c r="G748" s="297">
        <v>21002135</v>
      </c>
      <c r="H748" s="297">
        <v>90043639978</v>
      </c>
      <c r="I748" s="297" t="s">
        <v>6679</v>
      </c>
      <c r="J748" s="295" t="s">
        <v>6680</v>
      </c>
      <c r="K748" s="295" t="s">
        <v>6681</v>
      </c>
      <c r="L748" s="295" t="s">
        <v>6682</v>
      </c>
      <c r="M748" s="295" t="s">
        <v>6683</v>
      </c>
      <c r="N748" s="295" t="s">
        <v>6684</v>
      </c>
      <c r="O748" s="295" t="s">
        <v>6685</v>
      </c>
      <c r="P748" s="295" t="s">
        <v>6686</v>
      </c>
      <c r="Q748" s="295">
        <v>1</v>
      </c>
      <c r="R748" s="395">
        <v>30000</v>
      </c>
      <c r="S748" s="395">
        <v>30000</v>
      </c>
      <c r="T748" s="279">
        <v>1</v>
      </c>
      <c r="U748" s="279">
        <v>1</v>
      </c>
      <c r="V748" s="279">
        <v>11</v>
      </c>
      <c r="W748" s="398" t="s">
        <v>628</v>
      </c>
      <c r="X748" s="279">
        <v>15</v>
      </c>
      <c r="Y748" s="279">
        <v>76</v>
      </c>
      <c r="Z748" s="279">
        <v>28</v>
      </c>
      <c r="AA748" s="279">
        <v>29</v>
      </c>
      <c r="AB748" s="452">
        <v>21</v>
      </c>
      <c r="AC748" s="417" t="s">
        <v>6687</v>
      </c>
      <c r="AD748" s="244">
        <v>0</v>
      </c>
      <c r="AE748" s="295">
        <v>4</v>
      </c>
      <c r="AF748" s="295">
        <v>2</v>
      </c>
      <c r="AG748" s="306">
        <v>2</v>
      </c>
      <c r="AH748" s="306"/>
    </row>
    <row r="749" spans="1:34" s="283" customFormat="1" ht="78.75" x14ac:dyDescent="0.2">
      <c r="A749" s="156">
        <v>746</v>
      </c>
      <c r="B749" s="43" t="s">
        <v>1710</v>
      </c>
      <c r="C749" s="295">
        <v>5</v>
      </c>
      <c r="D749" s="295" t="s">
        <v>140</v>
      </c>
      <c r="E749" s="396" t="s">
        <v>6000</v>
      </c>
      <c r="F749" s="295" t="s">
        <v>6688</v>
      </c>
      <c r="G749" s="297" t="s">
        <v>6689</v>
      </c>
      <c r="H749" s="297" t="s">
        <v>6690</v>
      </c>
      <c r="I749" s="297" t="s">
        <v>6691</v>
      </c>
      <c r="J749" s="295" t="s">
        <v>6692</v>
      </c>
      <c r="K749" s="295" t="s">
        <v>6693</v>
      </c>
      <c r="L749" s="295" t="s">
        <v>6694</v>
      </c>
      <c r="M749" s="295" t="s">
        <v>6695</v>
      </c>
      <c r="N749" s="295" t="s">
        <v>6696</v>
      </c>
      <c r="O749" s="295" t="s">
        <v>6697</v>
      </c>
      <c r="P749" s="295" t="s">
        <v>6696</v>
      </c>
      <c r="Q749" s="295">
        <v>1</v>
      </c>
      <c r="R749" s="395">
        <v>10000</v>
      </c>
      <c r="S749" s="395">
        <v>10000</v>
      </c>
      <c r="T749" s="279">
        <v>1</v>
      </c>
      <c r="U749" s="279">
        <v>1</v>
      </c>
      <c r="V749" s="279">
        <v>11</v>
      </c>
      <c r="W749" s="398" t="s">
        <v>628</v>
      </c>
      <c r="X749" s="279">
        <v>82</v>
      </c>
      <c r="Y749" s="279">
        <v>59</v>
      </c>
      <c r="Z749" s="279">
        <v>6</v>
      </c>
      <c r="AA749" s="279">
        <v>1</v>
      </c>
      <c r="AB749" s="452">
        <v>21</v>
      </c>
      <c r="AC749" s="417" t="s">
        <v>6698</v>
      </c>
      <c r="AD749" s="244">
        <v>0</v>
      </c>
      <c r="AE749" s="295">
        <v>0</v>
      </c>
      <c r="AF749" s="295">
        <v>1</v>
      </c>
      <c r="AG749" s="306">
        <v>0</v>
      </c>
      <c r="AH749" s="306"/>
    </row>
    <row r="750" spans="1:34" s="283" customFormat="1" ht="78.75" x14ac:dyDescent="0.2">
      <c r="A750" s="156">
        <v>747</v>
      </c>
      <c r="B750" s="43" t="s">
        <v>1710</v>
      </c>
      <c r="C750" s="295">
        <v>5</v>
      </c>
      <c r="D750" s="295" t="s">
        <v>140</v>
      </c>
      <c r="E750" s="396" t="s">
        <v>6000</v>
      </c>
      <c r="F750" s="295" t="s">
        <v>6699</v>
      </c>
      <c r="G750" s="297">
        <v>21001923</v>
      </c>
      <c r="H750" s="297" t="s">
        <v>6700</v>
      </c>
      <c r="I750" s="297" t="s">
        <v>6701</v>
      </c>
      <c r="J750" s="295" t="s">
        <v>6702</v>
      </c>
      <c r="K750" s="295" t="s">
        <v>6703</v>
      </c>
      <c r="L750" s="295" t="s">
        <v>6704</v>
      </c>
      <c r="M750" s="295" t="s">
        <v>2452</v>
      </c>
      <c r="N750" s="295" t="s">
        <v>3428</v>
      </c>
      <c r="O750" s="295" t="s">
        <v>6705</v>
      </c>
      <c r="P750" s="295" t="s">
        <v>3428</v>
      </c>
      <c r="Q750" s="295">
        <v>1</v>
      </c>
      <c r="R750" s="395">
        <v>20000</v>
      </c>
      <c r="S750" s="395">
        <v>20000</v>
      </c>
      <c r="T750" s="279">
        <v>1</v>
      </c>
      <c r="U750" s="279">
        <v>1</v>
      </c>
      <c r="V750" s="279">
        <v>11</v>
      </c>
      <c r="W750" s="398" t="s">
        <v>628</v>
      </c>
      <c r="X750" s="279">
        <v>15</v>
      </c>
      <c r="Y750" s="279">
        <v>36</v>
      </c>
      <c r="Z750" s="279">
        <v>32</v>
      </c>
      <c r="AA750" s="279">
        <v>1</v>
      </c>
      <c r="AB750" s="452">
        <v>21</v>
      </c>
      <c r="AC750" s="417" t="s">
        <v>6706</v>
      </c>
      <c r="AD750" s="244">
        <v>0</v>
      </c>
      <c r="AE750" s="295">
        <v>2</v>
      </c>
      <c r="AF750" s="295">
        <v>0</v>
      </c>
      <c r="AG750" s="306">
        <v>0</v>
      </c>
      <c r="AH750" s="306"/>
    </row>
    <row r="751" spans="1:34" s="283" customFormat="1" ht="78.75" x14ac:dyDescent="0.2">
      <c r="A751" s="156">
        <v>748</v>
      </c>
      <c r="B751" s="43" t="s">
        <v>1710</v>
      </c>
      <c r="C751" s="295">
        <v>5</v>
      </c>
      <c r="D751" s="295" t="s">
        <v>140</v>
      </c>
      <c r="E751" s="396" t="s">
        <v>6000</v>
      </c>
      <c r="F751" s="295" t="s">
        <v>5493</v>
      </c>
      <c r="G751" s="297" t="s">
        <v>5494</v>
      </c>
      <c r="H751" s="297" t="s">
        <v>5495</v>
      </c>
      <c r="I751" s="297" t="s">
        <v>5496</v>
      </c>
      <c r="J751" s="295" t="s">
        <v>6707</v>
      </c>
      <c r="K751" s="295" t="s">
        <v>6708</v>
      </c>
      <c r="L751" s="295" t="s">
        <v>5498</v>
      </c>
      <c r="M751" s="295" t="s">
        <v>5499</v>
      </c>
      <c r="N751" s="295" t="s">
        <v>6709</v>
      </c>
      <c r="O751" s="295" t="s">
        <v>6710</v>
      </c>
      <c r="P751" s="295" t="s">
        <v>6711</v>
      </c>
      <c r="Q751" s="295">
        <v>1</v>
      </c>
      <c r="R751" s="395">
        <v>10000</v>
      </c>
      <c r="S751" s="395">
        <v>10000</v>
      </c>
      <c r="T751" s="279">
        <v>1</v>
      </c>
      <c r="U751" s="279">
        <v>1</v>
      </c>
      <c r="V751" s="279">
        <v>11</v>
      </c>
      <c r="W751" s="398" t="s">
        <v>628</v>
      </c>
      <c r="X751" s="279">
        <v>15</v>
      </c>
      <c r="Y751" s="279">
        <v>59</v>
      </c>
      <c r="Z751" s="279">
        <v>28</v>
      </c>
      <c r="AA751" s="279">
        <v>29</v>
      </c>
      <c r="AB751" s="452">
        <v>21</v>
      </c>
      <c r="AC751" s="417" t="s">
        <v>6712</v>
      </c>
      <c r="AD751" s="244">
        <v>0</v>
      </c>
      <c r="AE751" s="295">
        <v>1</v>
      </c>
      <c r="AF751" s="295">
        <v>1</v>
      </c>
      <c r="AG751" s="306">
        <v>0</v>
      </c>
      <c r="AH751" s="306"/>
    </row>
    <row r="752" spans="1:34" s="283" customFormat="1" ht="78.75" x14ac:dyDescent="0.2">
      <c r="A752" s="156">
        <v>749</v>
      </c>
      <c r="B752" s="43" t="s">
        <v>1710</v>
      </c>
      <c r="C752" s="295">
        <v>5</v>
      </c>
      <c r="D752" s="295" t="s">
        <v>140</v>
      </c>
      <c r="E752" s="396" t="s">
        <v>6000</v>
      </c>
      <c r="F752" s="295" t="s">
        <v>6713</v>
      </c>
      <c r="G752" s="297">
        <v>21001483</v>
      </c>
      <c r="H752" s="297">
        <v>81460524884</v>
      </c>
      <c r="I752" s="297" t="s">
        <v>6714</v>
      </c>
      <c r="J752" s="295" t="s">
        <v>6715</v>
      </c>
      <c r="K752" s="295" t="s">
        <v>6716</v>
      </c>
      <c r="L752" s="295" t="s">
        <v>6717</v>
      </c>
      <c r="M752" s="295" t="s">
        <v>6718</v>
      </c>
      <c r="N752" s="295" t="s">
        <v>6719</v>
      </c>
      <c r="O752" s="295" t="s">
        <v>6720</v>
      </c>
      <c r="P752" s="295" t="s">
        <v>6721</v>
      </c>
      <c r="Q752" s="295">
        <v>1</v>
      </c>
      <c r="R752" s="395">
        <v>10000</v>
      </c>
      <c r="S752" s="395">
        <v>10000</v>
      </c>
      <c r="T752" s="279">
        <v>1</v>
      </c>
      <c r="U752" s="279">
        <v>1</v>
      </c>
      <c r="V752" s="279">
        <v>11</v>
      </c>
      <c r="W752" s="398" t="s">
        <v>628</v>
      </c>
      <c r="X752" s="279">
        <v>59</v>
      </c>
      <c r="Y752" s="279">
        <v>36</v>
      </c>
      <c r="Z752" s="279">
        <v>31</v>
      </c>
      <c r="AA752" s="279">
        <v>32</v>
      </c>
      <c r="AB752" s="452">
        <v>21</v>
      </c>
      <c r="AC752" s="417" t="s">
        <v>6722</v>
      </c>
      <c r="AD752" s="244">
        <v>0</v>
      </c>
      <c r="AE752" s="295">
        <v>0</v>
      </c>
      <c r="AF752" s="295">
        <v>0</v>
      </c>
      <c r="AG752" s="306">
        <v>0</v>
      </c>
      <c r="AH752" s="306"/>
    </row>
    <row r="753" spans="1:34" s="283" customFormat="1" ht="78.75" x14ac:dyDescent="0.2">
      <c r="A753" s="156">
        <v>750</v>
      </c>
      <c r="B753" s="43" t="s">
        <v>1710</v>
      </c>
      <c r="C753" s="295">
        <v>5</v>
      </c>
      <c r="D753" s="295" t="s">
        <v>140</v>
      </c>
      <c r="E753" s="396" t="s">
        <v>6000</v>
      </c>
      <c r="F753" s="295" t="s">
        <v>6713</v>
      </c>
      <c r="G753" s="297">
        <v>21001483</v>
      </c>
      <c r="H753" s="297">
        <v>81460524884</v>
      </c>
      <c r="I753" s="297" t="s">
        <v>6714</v>
      </c>
      <c r="J753" s="295" t="s">
        <v>6715</v>
      </c>
      <c r="K753" s="295" t="s">
        <v>6716</v>
      </c>
      <c r="L753" s="295" t="s">
        <v>6717</v>
      </c>
      <c r="M753" s="295" t="s">
        <v>6718</v>
      </c>
      <c r="N753" s="295" t="s">
        <v>6719</v>
      </c>
      <c r="O753" s="295" t="s">
        <v>6723</v>
      </c>
      <c r="P753" s="295" t="s">
        <v>6721</v>
      </c>
      <c r="Q753" s="295">
        <v>1</v>
      </c>
      <c r="R753" s="395">
        <v>10000</v>
      </c>
      <c r="S753" s="395">
        <v>10000</v>
      </c>
      <c r="T753" s="279">
        <v>1</v>
      </c>
      <c r="U753" s="279">
        <v>1</v>
      </c>
      <c r="V753" s="279">
        <v>11</v>
      </c>
      <c r="W753" s="398" t="s">
        <v>628</v>
      </c>
      <c r="X753" s="279">
        <v>36</v>
      </c>
      <c r="Y753" s="279">
        <v>15</v>
      </c>
      <c r="Z753" s="279">
        <v>31</v>
      </c>
      <c r="AA753" s="279">
        <v>32</v>
      </c>
      <c r="AB753" s="452">
        <v>21</v>
      </c>
      <c r="AC753" s="417" t="s">
        <v>6724</v>
      </c>
      <c r="AD753" s="244">
        <v>0</v>
      </c>
      <c r="AE753" s="295">
        <v>40</v>
      </c>
      <c r="AF753" s="295">
        <v>0</v>
      </c>
      <c r="AG753" s="306">
        <v>0</v>
      </c>
      <c r="AH753" s="306"/>
    </row>
    <row r="754" spans="1:34" s="283" customFormat="1" ht="78.75" x14ac:dyDescent="0.2">
      <c r="A754" s="156">
        <v>751</v>
      </c>
      <c r="B754" s="43" t="s">
        <v>1710</v>
      </c>
      <c r="C754" s="295">
        <v>5</v>
      </c>
      <c r="D754" s="295" t="s">
        <v>140</v>
      </c>
      <c r="E754" s="396" t="s">
        <v>6000</v>
      </c>
      <c r="F754" s="295" t="s">
        <v>6725</v>
      </c>
      <c r="G754" s="297">
        <v>21000386</v>
      </c>
      <c r="H754" s="297">
        <v>37155129095</v>
      </c>
      <c r="I754" s="297" t="s">
        <v>6726</v>
      </c>
      <c r="J754" s="295" t="s">
        <v>6727</v>
      </c>
      <c r="K754" s="295" t="s">
        <v>6728</v>
      </c>
      <c r="L754" s="295" t="s">
        <v>6729</v>
      </c>
      <c r="M754" s="295" t="s">
        <v>6730</v>
      </c>
      <c r="N754" s="295" t="s">
        <v>6731</v>
      </c>
      <c r="O754" s="295" t="s">
        <v>6732</v>
      </c>
      <c r="P754" s="295" t="s">
        <v>6733</v>
      </c>
      <c r="Q754" s="295">
        <v>1</v>
      </c>
      <c r="R754" s="395">
        <v>35000</v>
      </c>
      <c r="S754" s="395">
        <v>35000</v>
      </c>
      <c r="T754" s="279">
        <v>1</v>
      </c>
      <c r="U754" s="279">
        <v>1</v>
      </c>
      <c r="V754" s="279">
        <v>11</v>
      </c>
      <c r="W754" s="398" t="s">
        <v>628</v>
      </c>
      <c r="X754" s="279">
        <v>51</v>
      </c>
      <c r="Y754" s="279">
        <v>59</v>
      </c>
      <c r="Z754" s="279">
        <v>6</v>
      </c>
      <c r="AA754" s="279">
        <v>1</v>
      </c>
      <c r="AB754" s="452">
        <v>21</v>
      </c>
      <c r="AC754" s="417" t="s">
        <v>6734</v>
      </c>
      <c r="AD754" s="244">
        <v>9</v>
      </c>
      <c r="AE754" s="295">
        <v>0</v>
      </c>
      <c r="AF754" s="295">
        <v>2</v>
      </c>
      <c r="AG754" s="306">
        <v>0</v>
      </c>
      <c r="AH754" s="306"/>
    </row>
    <row r="755" spans="1:34" s="283" customFormat="1" ht="78.75" x14ac:dyDescent="0.2">
      <c r="A755" s="156">
        <v>752</v>
      </c>
      <c r="B755" s="43" t="s">
        <v>1710</v>
      </c>
      <c r="C755" s="295">
        <v>5</v>
      </c>
      <c r="D755" s="295" t="s">
        <v>140</v>
      </c>
      <c r="E755" s="396" t="s">
        <v>6000</v>
      </c>
      <c r="F755" s="295" t="s">
        <v>6735</v>
      </c>
      <c r="G755" s="297" t="s">
        <v>6736</v>
      </c>
      <c r="H755" s="297">
        <v>93691731093</v>
      </c>
      <c r="I755" s="297" t="s">
        <v>6737</v>
      </c>
      <c r="J755" s="295" t="s">
        <v>6738</v>
      </c>
      <c r="K755" s="295" t="s">
        <v>6739</v>
      </c>
      <c r="L755" s="295" t="s">
        <v>6740</v>
      </c>
      <c r="M755" s="295" t="s">
        <v>6741</v>
      </c>
      <c r="N755" s="295" t="s">
        <v>6742</v>
      </c>
      <c r="O755" s="295" t="s">
        <v>6743</v>
      </c>
      <c r="P755" s="295" t="s">
        <v>6742</v>
      </c>
      <c r="Q755" s="295">
        <v>1</v>
      </c>
      <c r="R755" s="395">
        <v>15000</v>
      </c>
      <c r="S755" s="395">
        <v>15000</v>
      </c>
      <c r="T755" s="279">
        <v>1</v>
      </c>
      <c r="U755" s="279">
        <v>1</v>
      </c>
      <c r="V755" s="279">
        <v>11</v>
      </c>
      <c r="W755" s="398" t="s">
        <v>628</v>
      </c>
      <c r="X755" s="279">
        <v>36</v>
      </c>
      <c r="Y755" s="279">
        <v>59</v>
      </c>
      <c r="Z755" s="279">
        <v>19</v>
      </c>
      <c r="AA755" s="279">
        <v>29</v>
      </c>
      <c r="AB755" s="452">
        <v>21</v>
      </c>
      <c r="AC755" s="417" t="s">
        <v>6744</v>
      </c>
      <c r="AD755" s="244">
        <v>0</v>
      </c>
      <c r="AE755" s="295">
        <v>50</v>
      </c>
      <c r="AF755" s="295">
        <v>0</v>
      </c>
      <c r="AG755" s="306">
        <v>0</v>
      </c>
      <c r="AH755" s="306"/>
    </row>
    <row r="756" spans="1:34" s="283" customFormat="1" ht="78.75" x14ac:dyDescent="0.2">
      <c r="A756" s="156">
        <v>753</v>
      </c>
      <c r="B756" s="43" t="s">
        <v>1710</v>
      </c>
      <c r="C756" s="295">
        <v>5</v>
      </c>
      <c r="D756" s="295" t="s">
        <v>140</v>
      </c>
      <c r="E756" s="396" t="s">
        <v>6000</v>
      </c>
      <c r="F756" s="295" t="s">
        <v>6735</v>
      </c>
      <c r="G756" s="297">
        <v>135</v>
      </c>
      <c r="H756" s="297">
        <v>93691731093</v>
      </c>
      <c r="I756" s="297" t="s">
        <v>6737</v>
      </c>
      <c r="J756" s="295" t="s">
        <v>6745</v>
      </c>
      <c r="K756" s="295" t="s">
        <v>6746</v>
      </c>
      <c r="L756" s="295" t="s">
        <v>6740</v>
      </c>
      <c r="M756" s="295" t="s">
        <v>6741</v>
      </c>
      <c r="N756" s="295" t="s">
        <v>6742</v>
      </c>
      <c r="O756" s="295" t="s">
        <v>6747</v>
      </c>
      <c r="P756" s="295" t="s">
        <v>6742</v>
      </c>
      <c r="Q756" s="295">
        <v>1</v>
      </c>
      <c r="R756" s="395">
        <v>15000</v>
      </c>
      <c r="S756" s="395">
        <v>15000</v>
      </c>
      <c r="T756" s="279">
        <v>1</v>
      </c>
      <c r="U756" s="279">
        <v>1</v>
      </c>
      <c r="V756" s="279">
        <v>11</v>
      </c>
      <c r="W756" s="398" t="s">
        <v>628</v>
      </c>
      <c r="X756" s="279">
        <v>15</v>
      </c>
      <c r="Y756" s="279">
        <v>76</v>
      </c>
      <c r="Z756" s="279">
        <v>28</v>
      </c>
      <c r="AA756" s="279">
        <v>14</v>
      </c>
      <c r="AB756" s="452">
        <v>21</v>
      </c>
      <c r="AC756" s="417" t="s">
        <v>6748</v>
      </c>
      <c r="AD756" s="244">
        <v>0</v>
      </c>
      <c r="AE756" s="295">
        <v>0</v>
      </c>
      <c r="AF756" s="295">
        <v>1</v>
      </c>
      <c r="AG756" s="306">
        <v>0</v>
      </c>
      <c r="AH756" s="306"/>
    </row>
    <row r="757" spans="1:34" s="283" customFormat="1" ht="63.75" x14ac:dyDescent="0.2">
      <c r="A757" s="156">
        <v>754</v>
      </c>
      <c r="B757" s="43" t="s">
        <v>1710</v>
      </c>
      <c r="C757" s="43">
        <v>5</v>
      </c>
      <c r="D757" s="43" t="s">
        <v>140</v>
      </c>
      <c r="E757" s="43" t="s">
        <v>6749</v>
      </c>
      <c r="F757" s="43" t="s">
        <v>6750</v>
      </c>
      <c r="G757" s="418" t="s">
        <v>6751</v>
      </c>
      <c r="H757" s="136" t="s">
        <v>6752</v>
      </c>
      <c r="I757" s="136" t="s">
        <v>6753</v>
      </c>
      <c r="J757" s="43" t="s">
        <v>6754</v>
      </c>
      <c r="K757" s="43"/>
      <c r="L757" s="155" t="s">
        <v>6755</v>
      </c>
      <c r="M757" s="43"/>
      <c r="N757" s="43" t="s">
        <v>6756</v>
      </c>
      <c r="O757" s="43" t="s">
        <v>6757</v>
      </c>
      <c r="P757" s="43" t="s">
        <v>6756</v>
      </c>
      <c r="Q757" s="278">
        <v>1</v>
      </c>
      <c r="R757" s="534">
        <v>10000</v>
      </c>
      <c r="S757" s="534">
        <v>10000</v>
      </c>
      <c r="T757" s="278">
        <v>1</v>
      </c>
      <c r="U757" s="278">
        <v>1</v>
      </c>
      <c r="V757" s="17">
        <v>1</v>
      </c>
      <c r="W757" s="321" t="s">
        <v>160</v>
      </c>
      <c r="X757" s="278">
        <v>4</v>
      </c>
      <c r="Y757" s="278">
        <v>19</v>
      </c>
      <c r="Z757" s="278">
        <v>6</v>
      </c>
      <c r="AA757" s="278">
        <v>7</v>
      </c>
      <c r="AB757" s="451">
        <v>21</v>
      </c>
      <c r="AC757" s="136" t="s">
        <v>6758</v>
      </c>
      <c r="AD757" s="318"/>
      <c r="AE757" s="43">
        <v>0</v>
      </c>
      <c r="AF757" s="43">
        <v>0</v>
      </c>
      <c r="AG757" s="282">
        <v>0</v>
      </c>
      <c r="AH757" s="43" t="s">
        <v>6759</v>
      </c>
    </row>
    <row r="758" spans="1:34" s="283" customFormat="1" ht="63.75" x14ac:dyDescent="0.2">
      <c r="A758" s="156">
        <v>755</v>
      </c>
      <c r="B758" s="43" t="s">
        <v>1710</v>
      </c>
      <c r="C758" s="43">
        <v>5</v>
      </c>
      <c r="D758" s="43" t="s">
        <v>140</v>
      </c>
      <c r="E758" s="43" t="s">
        <v>6749</v>
      </c>
      <c r="F758" s="43" t="s">
        <v>6750</v>
      </c>
      <c r="G758" s="419" t="s">
        <v>6751</v>
      </c>
      <c r="H758" s="136" t="s">
        <v>6752</v>
      </c>
      <c r="I758" s="136" t="s">
        <v>6753</v>
      </c>
      <c r="J758" s="43" t="s">
        <v>6754</v>
      </c>
      <c r="K758" s="43"/>
      <c r="L758" s="155" t="s">
        <v>6755</v>
      </c>
      <c r="M758" s="43"/>
      <c r="N758" s="43" t="s">
        <v>6756</v>
      </c>
      <c r="O758" s="43" t="s">
        <v>6760</v>
      </c>
      <c r="P758" s="43" t="s">
        <v>6756</v>
      </c>
      <c r="Q758" s="278">
        <v>1</v>
      </c>
      <c r="R758" s="534">
        <v>5000</v>
      </c>
      <c r="S758" s="534">
        <v>5000</v>
      </c>
      <c r="T758" s="278">
        <v>1</v>
      </c>
      <c r="U758" s="278">
        <v>1</v>
      </c>
      <c r="V758" s="278">
        <v>1</v>
      </c>
      <c r="W758" s="321" t="s">
        <v>160</v>
      </c>
      <c r="X758" s="278">
        <v>4</v>
      </c>
      <c r="Y758" s="278">
        <v>42</v>
      </c>
      <c r="Z758" s="278">
        <v>31</v>
      </c>
      <c r="AA758" s="278">
        <v>19</v>
      </c>
      <c r="AB758" s="451">
        <v>21</v>
      </c>
      <c r="AC758" s="43" t="s">
        <v>6761</v>
      </c>
      <c r="AD758" s="318"/>
      <c r="AE758" s="43">
        <v>0</v>
      </c>
      <c r="AF758" s="43">
        <v>0</v>
      </c>
      <c r="AG758" s="282">
        <v>0</v>
      </c>
      <c r="AH758" s="43"/>
    </row>
    <row r="759" spans="1:34" s="283" customFormat="1" ht="63.75" x14ac:dyDescent="0.2">
      <c r="A759" s="156">
        <v>756</v>
      </c>
      <c r="B759" s="43" t="s">
        <v>1710</v>
      </c>
      <c r="C759" s="43">
        <v>5</v>
      </c>
      <c r="D759" s="43" t="s">
        <v>140</v>
      </c>
      <c r="E759" s="43" t="s">
        <v>6749</v>
      </c>
      <c r="F759" s="43" t="s">
        <v>6762</v>
      </c>
      <c r="G759" s="418" t="s">
        <v>6763</v>
      </c>
      <c r="H759" s="136" t="s">
        <v>6764</v>
      </c>
      <c r="I759" s="136" t="s">
        <v>6765</v>
      </c>
      <c r="J759" s="43" t="s">
        <v>6766</v>
      </c>
      <c r="K759" s="43"/>
      <c r="L759" s="155" t="s">
        <v>6767</v>
      </c>
      <c r="M759" s="43"/>
      <c r="N759" s="43" t="s">
        <v>6768</v>
      </c>
      <c r="O759" s="43" t="s">
        <v>6769</v>
      </c>
      <c r="P759" s="43" t="s">
        <v>6770</v>
      </c>
      <c r="Q759" s="278">
        <v>1</v>
      </c>
      <c r="R759" s="534">
        <v>30000</v>
      </c>
      <c r="S759" s="534">
        <v>30000</v>
      </c>
      <c r="T759" s="278">
        <v>1</v>
      </c>
      <c r="U759" s="278">
        <v>1</v>
      </c>
      <c r="V759" s="278">
        <v>1</v>
      </c>
      <c r="W759" s="321" t="s">
        <v>160</v>
      </c>
      <c r="X759" s="278">
        <v>4</v>
      </c>
      <c r="Y759" s="278">
        <v>19</v>
      </c>
      <c r="Z759" s="278">
        <v>6</v>
      </c>
      <c r="AA759" s="278">
        <v>31</v>
      </c>
      <c r="AB759" s="451">
        <v>21</v>
      </c>
      <c r="AC759" s="43" t="s">
        <v>6771</v>
      </c>
      <c r="AD759" s="318"/>
      <c r="AE759" s="43">
        <v>0</v>
      </c>
      <c r="AF759" s="43">
        <v>0</v>
      </c>
      <c r="AG759" s="282">
        <v>0</v>
      </c>
      <c r="AH759" s="43"/>
    </row>
    <row r="760" spans="1:34" s="283" customFormat="1" ht="63.75" x14ac:dyDescent="0.2">
      <c r="A760" s="156">
        <v>757</v>
      </c>
      <c r="B760" s="43" t="s">
        <v>1710</v>
      </c>
      <c r="C760" s="43">
        <v>5</v>
      </c>
      <c r="D760" s="43" t="s">
        <v>140</v>
      </c>
      <c r="E760" s="43" t="s">
        <v>6749</v>
      </c>
      <c r="F760" s="43" t="s">
        <v>6772</v>
      </c>
      <c r="G760" s="420" t="s">
        <v>6773</v>
      </c>
      <c r="H760" s="136" t="s">
        <v>6774</v>
      </c>
      <c r="I760" s="136" t="s">
        <v>6590</v>
      </c>
      <c r="J760" s="43" t="s">
        <v>6775</v>
      </c>
      <c r="K760" s="43"/>
      <c r="L760" s="155" t="s">
        <v>6776</v>
      </c>
      <c r="M760" s="43"/>
      <c r="N760" s="43" t="s">
        <v>6777</v>
      </c>
      <c r="O760" s="43" t="s">
        <v>6778</v>
      </c>
      <c r="P760" s="43" t="s">
        <v>6779</v>
      </c>
      <c r="Q760" s="278">
        <v>1</v>
      </c>
      <c r="R760" s="534">
        <v>10000</v>
      </c>
      <c r="S760" s="534">
        <v>10000</v>
      </c>
      <c r="T760" s="278">
        <v>1</v>
      </c>
      <c r="U760" s="278">
        <v>1</v>
      </c>
      <c r="V760" s="278">
        <v>1</v>
      </c>
      <c r="W760" s="321" t="s">
        <v>181</v>
      </c>
      <c r="X760" s="278">
        <v>22</v>
      </c>
      <c r="Y760" s="278">
        <v>59</v>
      </c>
      <c r="Z760" s="278">
        <v>31</v>
      </c>
      <c r="AA760" s="278">
        <v>1</v>
      </c>
      <c r="AB760" s="451">
        <v>21</v>
      </c>
      <c r="AC760" s="281" t="s">
        <v>6780</v>
      </c>
      <c r="AD760" s="318"/>
      <c r="AE760" s="43">
        <v>0</v>
      </c>
      <c r="AF760" s="43">
        <v>0</v>
      </c>
      <c r="AG760" s="282">
        <v>0</v>
      </c>
      <c r="AH760" s="43"/>
    </row>
    <row r="761" spans="1:34" s="283" customFormat="1" ht="76.5" x14ac:dyDescent="0.2">
      <c r="A761" s="156">
        <v>758</v>
      </c>
      <c r="B761" s="43" t="s">
        <v>1710</v>
      </c>
      <c r="C761" s="43">
        <v>5</v>
      </c>
      <c r="D761" s="43" t="s">
        <v>140</v>
      </c>
      <c r="E761" s="43" t="s">
        <v>6749</v>
      </c>
      <c r="F761" s="43" t="s">
        <v>6781</v>
      </c>
      <c r="G761" s="136" t="s">
        <v>6782</v>
      </c>
      <c r="H761" s="136" t="s">
        <v>6783</v>
      </c>
      <c r="I761" s="136" t="s">
        <v>6784</v>
      </c>
      <c r="J761" s="43" t="s">
        <v>6785</v>
      </c>
      <c r="K761" s="43"/>
      <c r="L761" s="155" t="s">
        <v>6786</v>
      </c>
      <c r="M761" s="43"/>
      <c r="N761" s="43" t="s">
        <v>6787</v>
      </c>
      <c r="O761" s="43" t="s">
        <v>6788</v>
      </c>
      <c r="P761" s="43" t="s">
        <v>6789</v>
      </c>
      <c r="Q761" s="278">
        <v>1</v>
      </c>
      <c r="R761" s="534">
        <v>50000</v>
      </c>
      <c r="S761" s="534">
        <v>50000</v>
      </c>
      <c r="T761" s="278">
        <v>1</v>
      </c>
      <c r="U761" s="278">
        <v>1</v>
      </c>
      <c r="V761" s="278">
        <v>1</v>
      </c>
      <c r="W761" s="321" t="s">
        <v>158</v>
      </c>
      <c r="X761" s="278">
        <v>4</v>
      </c>
      <c r="Y761" s="278">
        <v>42</v>
      </c>
      <c r="Z761" s="278">
        <v>31</v>
      </c>
      <c r="AA761" s="278">
        <v>32</v>
      </c>
      <c r="AB761" s="451">
        <v>21</v>
      </c>
      <c r="AC761" s="281" t="s">
        <v>6790</v>
      </c>
      <c r="AD761" s="318"/>
      <c r="AE761" s="43">
        <v>0</v>
      </c>
      <c r="AF761" s="43">
        <v>0</v>
      </c>
      <c r="AG761" s="282">
        <v>0</v>
      </c>
      <c r="AH761" s="43"/>
    </row>
    <row r="762" spans="1:34" s="283" customFormat="1" ht="76.5" x14ac:dyDescent="0.2">
      <c r="A762" s="156">
        <v>759</v>
      </c>
      <c r="B762" s="43" t="s">
        <v>1710</v>
      </c>
      <c r="C762" s="43">
        <v>5</v>
      </c>
      <c r="D762" s="43" t="s">
        <v>140</v>
      </c>
      <c r="E762" s="43" t="s">
        <v>6749</v>
      </c>
      <c r="F762" s="43" t="s">
        <v>6781</v>
      </c>
      <c r="G762" s="136" t="s">
        <v>6782</v>
      </c>
      <c r="H762" s="136" t="s">
        <v>6783</v>
      </c>
      <c r="I762" s="136" t="s">
        <v>6784</v>
      </c>
      <c r="J762" s="43" t="s">
        <v>6785</v>
      </c>
      <c r="K762" s="43"/>
      <c r="L762" s="155" t="s">
        <v>6786</v>
      </c>
      <c r="M762" s="43"/>
      <c r="N762" s="43" t="s">
        <v>6787</v>
      </c>
      <c r="O762" s="43" t="s">
        <v>6791</v>
      </c>
      <c r="P762" s="43" t="s">
        <v>6789</v>
      </c>
      <c r="Q762" s="278">
        <v>1</v>
      </c>
      <c r="R762" s="534">
        <v>50000</v>
      </c>
      <c r="S762" s="534">
        <v>50000</v>
      </c>
      <c r="T762" s="278">
        <v>1</v>
      </c>
      <c r="U762" s="278">
        <v>1</v>
      </c>
      <c r="V762" s="278">
        <v>1</v>
      </c>
      <c r="W762" s="321" t="s">
        <v>160</v>
      </c>
      <c r="X762" s="278">
        <v>4</v>
      </c>
      <c r="Y762" s="278">
        <v>19</v>
      </c>
      <c r="Z762" s="278" t="s">
        <v>1042</v>
      </c>
      <c r="AA762" s="278">
        <v>6</v>
      </c>
      <c r="AB762" s="451">
        <v>21</v>
      </c>
      <c r="AC762" s="281" t="s">
        <v>6792</v>
      </c>
      <c r="AD762" s="318"/>
      <c r="AE762" s="43">
        <v>0</v>
      </c>
      <c r="AF762" s="43">
        <v>0</v>
      </c>
      <c r="AG762" s="282">
        <v>0</v>
      </c>
      <c r="AH762" s="43" t="s">
        <v>6793</v>
      </c>
    </row>
    <row r="763" spans="1:34" s="283" customFormat="1" ht="76.5" x14ac:dyDescent="0.2">
      <c r="A763" s="156">
        <v>760</v>
      </c>
      <c r="B763" s="43" t="s">
        <v>1710</v>
      </c>
      <c r="C763" s="43">
        <v>5</v>
      </c>
      <c r="D763" s="43" t="s">
        <v>140</v>
      </c>
      <c r="E763" s="286" t="s">
        <v>6749</v>
      </c>
      <c r="F763" s="286" t="s">
        <v>6794</v>
      </c>
      <c r="G763" s="421" t="s">
        <v>6795</v>
      </c>
      <c r="H763" s="421" t="s">
        <v>6796</v>
      </c>
      <c r="I763" s="421" t="s">
        <v>6797</v>
      </c>
      <c r="J763" s="286" t="s">
        <v>6798</v>
      </c>
      <c r="K763" s="43"/>
      <c r="L763" s="299" t="s">
        <v>6799</v>
      </c>
      <c r="M763" s="43"/>
      <c r="N763" s="286" t="s">
        <v>6800</v>
      </c>
      <c r="O763" s="286" t="s">
        <v>6801</v>
      </c>
      <c r="P763" s="286" t="s">
        <v>6800</v>
      </c>
      <c r="Q763" s="301">
        <v>1</v>
      </c>
      <c r="R763" s="534">
        <v>10000</v>
      </c>
      <c r="S763" s="534">
        <v>10000</v>
      </c>
      <c r="T763" s="301">
        <v>1</v>
      </c>
      <c r="U763" s="301">
        <v>1</v>
      </c>
      <c r="V763" s="278">
        <v>1</v>
      </c>
      <c r="W763" s="321" t="s">
        <v>158</v>
      </c>
      <c r="X763" s="278">
        <v>4</v>
      </c>
      <c r="Y763" s="278">
        <v>42</v>
      </c>
      <c r="Z763" s="278">
        <v>11</v>
      </c>
      <c r="AA763" s="278">
        <v>19</v>
      </c>
      <c r="AB763" s="451">
        <v>21</v>
      </c>
      <c r="AC763" s="302" t="s">
        <v>6802</v>
      </c>
      <c r="AD763" s="318"/>
      <c r="AE763" s="286">
        <v>0</v>
      </c>
      <c r="AF763" s="286">
        <v>0</v>
      </c>
      <c r="AG763" s="303">
        <v>0</v>
      </c>
      <c r="AH763" s="286" t="s">
        <v>6803</v>
      </c>
    </row>
    <row r="764" spans="1:34" s="283" customFormat="1" ht="76.5" x14ac:dyDescent="0.2">
      <c r="A764" s="156">
        <v>761</v>
      </c>
      <c r="B764" s="43" t="s">
        <v>1710</v>
      </c>
      <c r="C764" s="43">
        <v>5</v>
      </c>
      <c r="D764" s="43" t="s">
        <v>140</v>
      </c>
      <c r="E764" s="43" t="s">
        <v>6749</v>
      </c>
      <c r="F764" s="43" t="s">
        <v>6804</v>
      </c>
      <c r="G764" s="136" t="s">
        <v>6805</v>
      </c>
      <c r="H764" s="136" t="s">
        <v>6806</v>
      </c>
      <c r="I764" s="136" t="s">
        <v>6807</v>
      </c>
      <c r="J764" s="43" t="s">
        <v>6808</v>
      </c>
      <c r="K764" s="43"/>
      <c r="L764" s="43"/>
      <c r="M764" s="43"/>
      <c r="N764" s="43" t="s">
        <v>6809</v>
      </c>
      <c r="O764" s="43" t="s">
        <v>6810</v>
      </c>
      <c r="P764" s="43" t="s">
        <v>6809</v>
      </c>
      <c r="Q764" s="278">
        <v>1</v>
      </c>
      <c r="R764" s="534">
        <v>5000</v>
      </c>
      <c r="S764" s="534">
        <v>5000</v>
      </c>
      <c r="T764" s="278">
        <v>1</v>
      </c>
      <c r="U764" s="278">
        <v>1</v>
      </c>
      <c r="V764" s="278">
        <v>1</v>
      </c>
      <c r="W764" s="321" t="s">
        <v>179</v>
      </c>
      <c r="X764" s="278">
        <v>62</v>
      </c>
      <c r="Y764" s="278">
        <v>19</v>
      </c>
      <c r="Z764" s="278">
        <v>5</v>
      </c>
      <c r="AA764" s="278">
        <v>3</v>
      </c>
      <c r="AB764" s="451">
        <v>21</v>
      </c>
      <c r="AC764" s="281" t="s">
        <v>6811</v>
      </c>
      <c r="AD764" s="318"/>
      <c r="AE764" s="43">
        <v>0</v>
      </c>
      <c r="AF764" s="43">
        <v>0</v>
      </c>
      <c r="AG764" s="282">
        <v>0</v>
      </c>
      <c r="AH764" s="43"/>
    </row>
    <row r="765" spans="1:34" s="283" customFormat="1" ht="63.75" x14ac:dyDescent="0.2">
      <c r="A765" s="156">
        <v>762</v>
      </c>
      <c r="B765" s="43" t="s">
        <v>1710</v>
      </c>
      <c r="C765" s="43">
        <v>5</v>
      </c>
      <c r="D765" s="43" t="s">
        <v>140</v>
      </c>
      <c r="E765" s="43" t="s">
        <v>6749</v>
      </c>
      <c r="F765" s="43" t="s">
        <v>6812</v>
      </c>
      <c r="G765" s="136" t="s">
        <v>6813</v>
      </c>
      <c r="H765" s="136" t="s">
        <v>6814</v>
      </c>
      <c r="I765" s="136" t="s">
        <v>6815</v>
      </c>
      <c r="J765" s="43" t="s">
        <v>6816</v>
      </c>
      <c r="K765" s="43"/>
      <c r="L765" s="155" t="s">
        <v>6817</v>
      </c>
      <c r="M765" s="43"/>
      <c r="N765" s="43" t="s">
        <v>6818</v>
      </c>
      <c r="O765" s="43" t="s">
        <v>6819</v>
      </c>
      <c r="P765" s="43" t="s">
        <v>6818</v>
      </c>
      <c r="Q765" s="278">
        <v>1</v>
      </c>
      <c r="R765" s="534">
        <v>10000</v>
      </c>
      <c r="S765" s="534">
        <v>10000</v>
      </c>
      <c r="T765" s="278">
        <v>1</v>
      </c>
      <c r="U765" s="278">
        <v>1</v>
      </c>
      <c r="V765" s="278">
        <v>1</v>
      </c>
      <c r="W765" s="321" t="s">
        <v>158</v>
      </c>
      <c r="X765" s="278">
        <v>4</v>
      </c>
      <c r="Y765" s="278">
        <v>19</v>
      </c>
      <c r="Z765" s="278">
        <v>6</v>
      </c>
      <c r="AA765" s="278">
        <v>19</v>
      </c>
      <c r="AB765" s="451">
        <v>21</v>
      </c>
      <c r="AC765" s="281" t="s">
        <v>6820</v>
      </c>
      <c r="AD765" s="318"/>
      <c r="AE765" s="43">
        <v>0</v>
      </c>
      <c r="AF765" s="43">
        <v>0</v>
      </c>
      <c r="AG765" s="282">
        <v>0</v>
      </c>
      <c r="AH765" s="43" t="s">
        <v>6821</v>
      </c>
    </row>
    <row r="766" spans="1:34" s="283" customFormat="1" ht="63.75" x14ac:dyDescent="0.2">
      <c r="A766" s="156">
        <v>763</v>
      </c>
      <c r="B766" s="43" t="s">
        <v>1710</v>
      </c>
      <c r="C766" s="43">
        <v>5</v>
      </c>
      <c r="D766" s="43" t="s">
        <v>140</v>
      </c>
      <c r="E766" s="43" t="s">
        <v>6749</v>
      </c>
      <c r="F766" s="43" t="s">
        <v>6822</v>
      </c>
      <c r="G766" s="136" t="s">
        <v>3037</v>
      </c>
      <c r="H766" s="136" t="s">
        <v>6823</v>
      </c>
      <c r="I766" s="136" t="s">
        <v>3039</v>
      </c>
      <c r="J766" s="43" t="s">
        <v>6824</v>
      </c>
      <c r="K766" s="43"/>
      <c r="L766" s="155" t="s">
        <v>6825</v>
      </c>
      <c r="M766" s="43"/>
      <c r="N766" s="43" t="s">
        <v>6826</v>
      </c>
      <c r="O766" s="43" t="s">
        <v>6827</v>
      </c>
      <c r="P766" s="43" t="s">
        <v>6826</v>
      </c>
      <c r="Q766" s="278">
        <v>1</v>
      </c>
      <c r="R766" s="534">
        <v>20000</v>
      </c>
      <c r="S766" s="534">
        <v>20000</v>
      </c>
      <c r="T766" s="278">
        <v>1</v>
      </c>
      <c r="U766" s="278">
        <v>1</v>
      </c>
      <c r="V766" s="278">
        <v>1</v>
      </c>
      <c r="W766" s="321" t="s">
        <v>181</v>
      </c>
      <c r="X766" s="278">
        <v>8</v>
      </c>
      <c r="Y766" s="278">
        <v>4</v>
      </c>
      <c r="Z766" s="278">
        <v>33</v>
      </c>
      <c r="AA766" s="278">
        <v>19</v>
      </c>
      <c r="AB766" s="451">
        <v>21</v>
      </c>
      <c r="AC766" s="281" t="s">
        <v>6828</v>
      </c>
      <c r="AD766" s="318"/>
      <c r="AE766" s="43">
        <v>0</v>
      </c>
      <c r="AF766" s="43">
        <v>0</v>
      </c>
      <c r="AG766" s="282">
        <v>0</v>
      </c>
      <c r="AH766" s="43" t="s">
        <v>6829</v>
      </c>
    </row>
    <row r="767" spans="1:34" s="283" customFormat="1" ht="76.5" x14ac:dyDescent="0.2">
      <c r="A767" s="156">
        <v>764</v>
      </c>
      <c r="B767" s="43" t="s">
        <v>1710</v>
      </c>
      <c r="C767" s="43">
        <v>5</v>
      </c>
      <c r="D767" s="43" t="s">
        <v>140</v>
      </c>
      <c r="E767" s="43" t="s">
        <v>6749</v>
      </c>
      <c r="F767" s="43" t="s">
        <v>6830</v>
      </c>
      <c r="G767" s="136" t="s">
        <v>6831</v>
      </c>
      <c r="H767" s="136" t="s">
        <v>6832</v>
      </c>
      <c r="I767" s="136" t="s">
        <v>6833</v>
      </c>
      <c r="J767" s="43" t="s">
        <v>6834</v>
      </c>
      <c r="K767" s="43"/>
      <c r="L767" s="155" t="s">
        <v>6835</v>
      </c>
      <c r="M767" s="43"/>
      <c r="N767" s="43" t="s">
        <v>6836</v>
      </c>
      <c r="O767" s="43" t="s">
        <v>6837</v>
      </c>
      <c r="P767" s="43" t="s">
        <v>6838</v>
      </c>
      <c r="Q767" s="278">
        <v>1</v>
      </c>
      <c r="R767" s="534">
        <v>10000</v>
      </c>
      <c r="S767" s="534">
        <v>10000</v>
      </c>
      <c r="T767" s="278">
        <v>1</v>
      </c>
      <c r="U767" s="278">
        <v>1</v>
      </c>
      <c r="V767" s="278">
        <v>1</v>
      </c>
      <c r="W767" s="321" t="s">
        <v>158</v>
      </c>
      <c r="X767" s="278">
        <v>4</v>
      </c>
      <c r="Y767" s="278">
        <v>42</v>
      </c>
      <c r="Z767" s="278">
        <v>19</v>
      </c>
      <c r="AA767" s="278">
        <v>44</v>
      </c>
      <c r="AB767" s="451">
        <v>21</v>
      </c>
      <c r="AC767" s="281" t="s">
        <v>6839</v>
      </c>
      <c r="AD767" s="318"/>
      <c r="AE767" s="43">
        <v>0</v>
      </c>
      <c r="AF767" s="43">
        <v>0</v>
      </c>
      <c r="AG767" s="282">
        <v>0</v>
      </c>
      <c r="AH767" s="43"/>
    </row>
    <row r="768" spans="1:34" s="283" customFormat="1" ht="63.75" x14ac:dyDescent="0.2">
      <c r="A768" s="156">
        <v>765</v>
      </c>
      <c r="B768" s="43" t="s">
        <v>1710</v>
      </c>
      <c r="C768" s="43">
        <v>5</v>
      </c>
      <c r="D768" s="43" t="s">
        <v>140</v>
      </c>
      <c r="E768" s="43" t="s">
        <v>6749</v>
      </c>
      <c r="F768" s="43" t="s">
        <v>6840</v>
      </c>
      <c r="G768" s="136" t="s">
        <v>6841</v>
      </c>
      <c r="H768" s="136" t="s">
        <v>6842</v>
      </c>
      <c r="I768" s="136" t="s">
        <v>6843</v>
      </c>
      <c r="J768" s="43" t="s">
        <v>6844</v>
      </c>
      <c r="K768" s="43"/>
      <c r="L768" s="155" t="s">
        <v>6845</v>
      </c>
      <c r="M768" s="43"/>
      <c r="N768" s="43" t="s">
        <v>6846</v>
      </c>
      <c r="O768" s="43" t="s">
        <v>6847</v>
      </c>
      <c r="P768" s="43" t="s">
        <v>6848</v>
      </c>
      <c r="Q768" s="278">
        <v>1</v>
      </c>
      <c r="R768" s="534">
        <v>90000</v>
      </c>
      <c r="S768" s="534">
        <v>90000</v>
      </c>
      <c r="T768" s="278">
        <v>1</v>
      </c>
      <c r="U768" s="278">
        <v>1</v>
      </c>
      <c r="V768" s="278">
        <v>1</v>
      </c>
      <c r="W768" s="321" t="s">
        <v>158</v>
      </c>
      <c r="X768" s="278">
        <v>4</v>
      </c>
      <c r="Y768" s="278">
        <v>42</v>
      </c>
      <c r="Z768" s="278">
        <v>29</v>
      </c>
      <c r="AA768" s="278">
        <v>2</v>
      </c>
      <c r="AB768" s="451">
        <v>21</v>
      </c>
      <c r="AC768" s="281" t="s">
        <v>6849</v>
      </c>
      <c r="AD768" s="318"/>
      <c r="AE768" s="43">
        <v>0</v>
      </c>
      <c r="AF768" s="43">
        <v>0</v>
      </c>
      <c r="AG768" s="282">
        <v>3</v>
      </c>
      <c r="AH768" s="43"/>
    </row>
    <row r="769" spans="1:34" s="283" customFormat="1" ht="63.75" x14ac:dyDescent="0.2">
      <c r="A769" s="156">
        <v>766</v>
      </c>
      <c r="B769" s="43" t="s">
        <v>1710</v>
      </c>
      <c r="C769" s="43">
        <v>5</v>
      </c>
      <c r="D769" s="43" t="s">
        <v>140</v>
      </c>
      <c r="E769" s="43" t="s">
        <v>6749</v>
      </c>
      <c r="F769" s="43" t="s">
        <v>6840</v>
      </c>
      <c r="G769" s="136" t="s">
        <v>6841</v>
      </c>
      <c r="H769" s="136" t="s">
        <v>6842</v>
      </c>
      <c r="I769" s="136" t="s">
        <v>6843</v>
      </c>
      <c r="J769" s="43" t="s">
        <v>6844</v>
      </c>
      <c r="K769" s="43"/>
      <c r="L769" s="155" t="s">
        <v>6845</v>
      </c>
      <c r="M769" s="43"/>
      <c r="N769" s="43" t="s">
        <v>6846</v>
      </c>
      <c r="O769" s="43" t="s">
        <v>6850</v>
      </c>
      <c r="P769" s="43" t="s">
        <v>6848</v>
      </c>
      <c r="Q769" s="278">
        <v>1</v>
      </c>
      <c r="R769" s="534">
        <v>50000</v>
      </c>
      <c r="S769" s="534">
        <v>50000</v>
      </c>
      <c r="T769" s="278">
        <v>1</v>
      </c>
      <c r="U769" s="278">
        <v>1</v>
      </c>
      <c r="V769" s="278">
        <v>1</v>
      </c>
      <c r="W769" s="321" t="s">
        <v>158</v>
      </c>
      <c r="X769" s="278">
        <v>4</v>
      </c>
      <c r="Y769" s="278">
        <v>42</v>
      </c>
      <c r="Z769" s="278">
        <v>19</v>
      </c>
      <c r="AA769" s="278">
        <v>5</v>
      </c>
      <c r="AB769" s="451">
        <v>21</v>
      </c>
      <c r="AC769" s="281" t="s">
        <v>6851</v>
      </c>
      <c r="AD769" s="318"/>
      <c r="AE769" s="43">
        <v>0</v>
      </c>
      <c r="AF769" s="43">
        <v>0</v>
      </c>
      <c r="AG769" s="282">
        <v>0</v>
      </c>
      <c r="AH769" s="43"/>
    </row>
    <row r="770" spans="1:34" s="283" customFormat="1" ht="63.75" x14ac:dyDescent="0.2">
      <c r="A770" s="156">
        <v>767</v>
      </c>
      <c r="B770" s="43" t="s">
        <v>1710</v>
      </c>
      <c r="C770" s="43">
        <v>5</v>
      </c>
      <c r="D770" s="43" t="s">
        <v>140</v>
      </c>
      <c r="E770" s="43" t="s">
        <v>6749</v>
      </c>
      <c r="F770" s="43" t="s">
        <v>6852</v>
      </c>
      <c r="G770" s="136" t="s">
        <v>6853</v>
      </c>
      <c r="H770" s="136" t="s">
        <v>6854</v>
      </c>
      <c r="I770" s="136" t="s">
        <v>6855</v>
      </c>
      <c r="J770" s="43" t="s">
        <v>6856</v>
      </c>
      <c r="K770" s="43"/>
      <c r="L770" s="43"/>
      <c r="M770" s="43"/>
      <c r="N770" s="43" t="s">
        <v>6857</v>
      </c>
      <c r="O770" s="43" t="s">
        <v>6858</v>
      </c>
      <c r="P770" s="43" t="s">
        <v>6857</v>
      </c>
      <c r="Q770" s="278">
        <v>1</v>
      </c>
      <c r="R770" s="534">
        <v>70000</v>
      </c>
      <c r="S770" s="534">
        <v>70000</v>
      </c>
      <c r="T770" s="278">
        <v>1</v>
      </c>
      <c r="U770" s="278">
        <v>1</v>
      </c>
      <c r="V770" s="278">
        <v>1</v>
      </c>
      <c r="W770" s="321" t="s">
        <v>158</v>
      </c>
      <c r="X770" s="278">
        <v>4</v>
      </c>
      <c r="Y770" s="278">
        <v>22</v>
      </c>
      <c r="Z770" s="278">
        <v>19</v>
      </c>
      <c r="AA770" s="278">
        <v>31</v>
      </c>
      <c r="AB770" s="451">
        <v>21</v>
      </c>
      <c r="AC770" s="281" t="s">
        <v>6859</v>
      </c>
      <c r="AD770" s="318"/>
      <c r="AE770" s="43">
        <v>0</v>
      </c>
      <c r="AF770" s="43">
        <v>0</v>
      </c>
      <c r="AG770" s="282">
        <v>0</v>
      </c>
      <c r="AH770" s="43"/>
    </row>
    <row r="771" spans="1:34" s="283" customFormat="1" ht="76.5" x14ac:dyDescent="0.2">
      <c r="A771" s="156">
        <v>768</v>
      </c>
      <c r="B771" s="43" t="s">
        <v>1710</v>
      </c>
      <c r="C771" s="43">
        <v>5</v>
      </c>
      <c r="D771" s="43" t="s">
        <v>140</v>
      </c>
      <c r="E771" s="43" t="s">
        <v>6749</v>
      </c>
      <c r="F771" s="43" t="s">
        <v>6852</v>
      </c>
      <c r="G771" s="136" t="s">
        <v>6853</v>
      </c>
      <c r="H771" s="136" t="s">
        <v>6854</v>
      </c>
      <c r="I771" s="136" t="s">
        <v>6855</v>
      </c>
      <c r="J771" s="43" t="s">
        <v>6856</v>
      </c>
      <c r="K771" s="43"/>
      <c r="L771" s="43"/>
      <c r="M771" s="43"/>
      <c r="N771" s="43" t="s">
        <v>6857</v>
      </c>
      <c r="O771" s="43" t="s">
        <v>6860</v>
      </c>
      <c r="P771" s="43" t="s">
        <v>6857</v>
      </c>
      <c r="Q771" s="278">
        <v>1</v>
      </c>
      <c r="R771" s="534">
        <v>80000</v>
      </c>
      <c r="S771" s="534">
        <v>80000</v>
      </c>
      <c r="T771" s="278">
        <v>1</v>
      </c>
      <c r="U771" s="278">
        <v>1</v>
      </c>
      <c r="V771" s="278">
        <v>1</v>
      </c>
      <c r="W771" s="321" t="s">
        <v>158</v>
      </c>
      <c r="X771" s="278">
        <v>4</v>
      </c>
      <c r="Y771" s="278">
        <v>22</v>
      </c>
      <c r="Z771" s="278">
        <v>1</v>
      </c>
      <c r="AA771" s="278">
        <v>19</v>
      </c>
      <c r="AB771" s="451">
        <v>21</v>
      </c>
      <c r="AC771" s="281" t="s">
        <v>6861</v>
      </c>
      <c r="AD771" s="318"/>
      <c r="AE771" s="43">
        <v>0</v>
      </c>
      <c r="AF771" s="43">
        <v>0</v>
      </c>
      <c r="AG771" s="282">
        <v>0</v>
      </c>
      <c r="AH771" s="43"/>
    </row>
    <row r="772" spans="1:34" s="283" customFormat="1" ht="63.75" x14ac:dyDescent="0.2">
      <c r="A772" s="156">
        <v>769</v>
      </c>
      <c r="B772" s="43" t="s">
        <v>1710</v>
      </c>
      <c r="C772" s="43">
        <v>5</v>
      </c>
      <c r="D772" s="43" t="s">
        <v>140</v>
      </c>
      <c r="E772" s="43" t="s">
        <v>6749</v>
      </c>
      <c r="F772" s="43" t="s">
        <v>6862</v>
      </c>
      <c r="G772" s="136" t="s">
        <v>6863</v>
      </c>
      <c r="H772" s="136" t="s">
        <v>6864</v>
      </c>
      <c r="I772" s="136" t="s">
        <v>6865</v>
      </c>
      <c r="J772" s="43" t="s">
        <v>6866</v>
      </c>
      <c r="K772" s="43"/>
      <c r="L772" s="43"/>
      <c r="M772" s="43"/>
      <c r="N772" s="43" t="s">
        <v>2548</v>
      </c>
      <c r="O772" s="43" t="s">
        <v>6867</v>
      </c>
      <c r="P772" s="43" t="s">
        <v>6868</v>
      </c>
      <c r="Q772" s="278">
        <v>1</v>
      </c>
      <c r="R772" s="534">
        <v>20000</v>
      </c>
      <c r="S772" s="534">
        <v>20000</v>
      </c>
      <c r="T772" s="278">
        <v>1</v>
      </c>
      <c r="U772" s="278">
        <v>1</v>
      </c>
      <c r="V772" s="278">
        <v>1</v>
      </c>
      <c r="W772" s="321" t="s">
        <v>158</v>
      </c>
      <c r="X772" s="278">
        <v>4</v>
      </c>
      <c r="Y772" s="278">
        <v>42</v>
      </c>
      <c r="Z772" s="278">
        <v>19</v>
      </c>
      <c r="AA772" s="278">
        <v>31</v>
      </c>
      <c r="AB772" s="451">
        <v>21</v>
      </c>
      <c r="AC772" s="281" t="s">
        <v>6869</v>
      </c>
      <c r="AD772" s="318"/>
      <c r="AE772" s="43">
        <v>0</v>
      </c>
      <c r="AF772" s="43">
        <v>0</v>
      </c>
      <c r="AG772" s="282">
        <v>0</v>
      </c>
      <c r="AH772" s="43" t="s">
        <v>6870</v>
      </c>
    </row>
    <row r="773" spans="1:34" s="283" customFormat="1" ht="63.75" x14ac:dyDescent="0.2">
      <c r="A773" s="156">
        <v>770</v>
      </c>
      <c r="B773" s="43" t="s">
        <v>1710</v>
      </c>
      <c r="C773" s="43">
        <v>5</v>
      </c>
      <c r="D773" s="43" t="s">
        <v>140</v>
      </c>
      <c r="E773" s="43" t="s">
        <v>6749</v>
      </c>
      <c r="F773" s="43" t="s">
        <v>6871</v>
      </c>
      <c r="G773" s="136" t="s">
        <v>6872</v>
      </c>
      <c r="H773" s="136" t="s">
        <v>6873</v>
      </c>
      <c r="I773" s="136" t="s">
        <v>6874</v>
      </c>
      <c r="J773" s="43" t="s">
        <v>6875</v>
      </c>
      <c r="K773" s="43"/>
      <c r="L773" s="43"/>
      <c r="M773" s="43"/>
      <c r="N773" s="43" t="s">
        <v>6876</v>
      </c>
      <c r="O773" s="43" t="s">
        <v>6877</v>
      </c>
      <c r="P773" s="43" t="s">
        <v>6876</v>
      </c>
      <c r="Q773" s="278">
        <v>1</v>
      </c>
      <c r="R773" s="534">
        <v>10000</v>
      </c>
      <c r="S773" s="534">
        <v>10000</v>
      </c>
      <c r="T773" s="278">
        <v>1</v>
      </c>
      <c r="U773" s="278">
        <v>1</v>
      </c>
      <c r="V773" s="278">
        <v>1</v>
      </c>
      <c r="W773" s="321" t="s">
        <v>160</v>
      </c>
      <c r="X773" s="278">
        <v>4</v>
      </c>
      <c r="Y773" s="278">
        <v>22</v>
      </c>
      <c r="Z773" s="278">
        <v>6</v>
      </c>
      <c r="AA773" s="278">
        <v>14</v>
      </c>
      <c r="AB773" s="451">
        <v>21</v>
      </c>
      <c r="AC773" s="281" t="s">
        <v>6878</v>
      </c>
      <c r="AD773" s="318"/>
      <c r="AE773" s="43">
        <v>0</v>
      </c>
      <c r="AF773" s="43">
        <v>0</v>
      </c>
      <c r="AG773" s="282">
        <v>3</v>
      </c>
      <c r="AH773" s="43" t="s">
        <v>6878</v>
      </c>
    </row>
    <row r="774" spans="1:34" s="283" customFormat="1" ht="63.75" x14ac:dyDescent="0.2">
      <c r="A774" s="156">
        <v>771</v>
      </c>
      <c r="B774" s="43" t="s">
        <v>1710</v>
      </c>
      <c r="C774" s="43">
        <v>5</v>
      </c>
      <c r="D774" s="43" t="s">
        <v>140</v>
      </c>
      <c r="E774" s="43" t="s">
        <v>6749</v>
      </c>
      <c r="F774" s="43" t="s">
        <v>6879</v>
      </c>
      <c r="G774" s="136" t="s">
        <v>6880</v>
      </c>
      <c r="H774" s="136" t="s">
        <v>6881</v>
      </c>
      <c r="I774" s="136" t="s">
        <v>6882</v>
      </c>
      <c r="J774" s="43" t="s">
        <v>6883</v>
      </c>
      <c r="K774" s="43"/>
      <c r="L774" s="43"/>
      <c r="M774" s="43"/>
      <c r="N774" s="43" t="s">
        <v>6884</v>
      </c>
      <c r="O774" s="43" t="s">
        <v>6885</v>
      </c>
      <c r="P774" s="43" t="s">
        <v>6884</v>
      </c>
      <c r="Q774" s="278">
        <v>1</v>
      </c>
      <c r="R774" s="534">
        <v>15000</v>
      </c>
      <c r="S774" s="534">
        <v>15000</v>
      </c>
      <c r="T774" s="278">
        <v>1</v>
      </c>
      <c r="U774" s="278">
        <v>1</v>
      </c>
      <c r="V774" s="278">
        <v>1</v>
      </c>
      <c r="W774" s="321" t="s">
        <v>158</v>
      </c>
      <c r="X774" s="278">
        <v>4</v>
      </c>
      <c r="Y774" s="278">
        <v>19</v>
      </c>
      <c r="Z774" s="278">
        <v>31</v>
      </c>
      <c r="AA774" s="278">
        <v>19</v>
      </c>
      <c r="AB774" s="451">
        <v>21</v>
      </c>
      <c r="AC774" s="281" t="s">
        <v>6886</v>
      </c>
      <c r="AD774" s="318"/>
      <c r="AE774" s="43">
        <v>0</v>
      </c>
      <c r="AF774" s="43">
        <v>0</v>
      </c>
      <c r="AG774" s="282">
        <v>0</v>
      </c>
      <c r="AH774" s="43"/>
    </row>
    <row r="775" spans="1:34" s="283" customFormat="1" ht="63.75" x14ac:dyDescent="0.2">
      <c r="A775" s="156">
        <v>772</v>
      </c>
      <c r="B775" s="43" t="s">
        <v>1710</v>
      </c>
      <c r="C775" s="43">
        <v>5</v>
      </c>
      <c r="D775" s="43" t="s">
        <v>140</v>
      </c>
      <c r="E775" s="43" t="s">
        <v>6749</v>
      </c>
      <c r="F775" s="43" t="s">
        <v>6879</v>
      </c>
      <c r="G775" s="136" t="s">
        <v>6880</v>
      </c>
      <c r="H775" s="136" t="s">
        <v>6881</v>
      </c>
      <c r="I775" s="136" t="s">
        <v>6882</v>
      </c>
      <c r="J775" s="43" t="s">
        <v>6883</v>
      </c>
      <c r="K775" s="43"/>
      <c r="L775" s="43"/>
      <c r="M775" s="43"/>
      <c r="N775" s="43" t="s">
        <v>6884</v>
      </c>
      <c r="O775" s="43" t="s">
        <v>6887</v>
      </c>
      <c r="P775" s="43" t="s">
        <v>6884</v>
      </c>
      <c r="Q775" s="278">
        <v>1</v>
      </c>
      <c r="R775" s="534">
        <v>5000</v>
      </c>
      <c r="S775" s="534">
        <v>5000</v>
      </c>
      <c r="T775" s="278">
        <v>1</v>
      </c>
      <c r="U775" s="278">
        <v>1</v>
      </c>
      <c r="V775" s="278">
        <v>1</v>
      </c>
      <c r="W775" s="321" t="s">
        <v>158</v>
      </c>
      <c r="X775" s="278">
        <v>22</v>
      </c>
      <c r="Y775" s="278">
        <v>42</v>
      </c>
      <c r="Z775" s="278">
        <v>23</v>
      </c>
      <c r="AA775" s="278">
        <v>1</v>
      </c>
      <c r="AB775" s="451">
        <v>21</v>
      </c>
      <c r="AC775" s="281" t="s">
        <v>6887</v>
      </c>
      <c r="AD775" s="318"/>
      <c r="AE775" s="43">
        <v>0</v>
      </c>
      <c r="AF775" s="43">
        <v>0</v>
      </c>
      <c r="AG775" s="282">
        <v>0</v>
      </c>
      <c r="AH775" s="43"/>
    </row>
    <row r="776" spans="1:34" s="283" customFormat="1" ht="63.75" x14ac:dyDescent="0.2">
      <c r="A776" s="156">
        <v>773</v>
      </c>
      <c r="B776" s="43" t="s">
        <v>1710</v>
      </c>
      <c r="C776" s="43">
        <v>5</v>
      </c>
      <c r="D776" s="43" t="s">
        <v>140</v>
      </c>
      <c r="E776" s="43" t="s">
        <v>6749</v>
      </c>
      <c r="F776" s="43" t="s">
        <v>6888</v>
      </c>
      <c r="G776" s="136" t="s">
        <v>6889</v>
      </c>
      <c r="H776" s="136" t="s">
        <v>6890</v>
      </c>
      <c r="I776" s="136" t="s">
        <v>6891</v>
      </c>
      <c r="J776" s="43" t="s">
        <v>6892</v>
      </c>
      <c r="K776" s="43"/>
      <c r="L776" s="43"/>
      <c r="M776" s="43"/>
      <c r="N776" s="43" t="s">
        <v>6893</v>
      </c>
      <c r="O776" s="43" t="s">
        <v>6894</v>
      </c>
      <c r="P776" s="43" t="s">
        <v>6893</v>
      </c>
      <c r="Q776" s="278">
        <v>1</v>
      </c>
      <c r="R776" s="534">
        <v>5000</v>
      </c>
      <c r="S776" s="534">
        <v>5000</v>
      </c>
      <c r="T776" s="278">
        <v>1</v>
      </c>
      <c r="U776" s="278">
        <v>1</v>
      </c>
      <c r="V776" s="278">
        <v>1</v>
      </c>
      <c r="W776" s="321" t="s">
        <v>177</v>
      </c>
      <c r="X776" s="278">
        <v>97</v>
      </c>
      <c r="Y776" s="278">
        <v>19</v>
      </c>
      <c r="Z776" s="278">
        <v>3</v>
      </c>
      <c r="AA776" s="278">
        <v>6</v>
      </c>
      <c r="AB776" s="451">
        <v>21</v>
      </c>
      <c r="AC776" s="281" t="s">
        <v>6895</v>
      </c>
      <c r="AD776" s="318"/>
      <c r="AE776" s="43">
        <v>0</v>
      </c>
      <c r="AF776" s="43">
        <v>0</v>
      </c>
      <c r="AG776" s="282">
        <v>0</v>
      </c>
      <c r="AH776" s="43"/>
    </row>
    <row r="777" spans="1:34" s="283" customFormat="1" ht="63.75" x14ac:dyDescent="0.2">
      <c r="A777" s="156">
        <v>774</v>
      </c>
      <c r="B777" s="43" t="s">
        <v>1710</v>
      </c>
      <c r="C777" s="43">
        <v>5</v>
      </c>
      <c r="D777" s="43" t="s">
        <v>140</v>
      </c>
      <c r="E777" s="43" t="s">
        <v>6749</v>
      </c>
      <c r="F777" s="43" t="s">
        <v>6896</v>
      </c>
      <c r="G777" s="136" t="s">
        <v>6897</v>
      </c>
      <c r="H777" s="136" t="s">
        <v>6898</v>
      </c>
      <c r="I777" s="136" t="s">
        <v>6899</v>
      </c>
      <c r="J777" s="43" t="s">
        <v>6900</v>
      </c>
      <c r="K777" s="43"/>
      <c r="L777" s="43"/>
      <c r="M777" s="43"/>
      <c r="N777" s="43" t="s">
        <v>6901</v>
      </c>
      <c r="O777" s="43" t="s">
        <v>6902</v>
      </c>
      <c r="P777" s="43" t="s">
        <v>6903</v>
      </c>
      <c r="Q777" s="278">
        <v>1</v>
      </c>
      <c r="R777" s="534">
        <v>10000</v>
      </c>
      <c r="S777" s="534">
        <v>10000</v>
      </c>
      <c r="T777" s="278">
        <v>1</v>
      </c>
      <c r="U777" s="278">
        <v>1</v>
      </c>
      <c r="V777" s="278">
        <v>1</v>
      </c>
      <c r="W777" s="321" t="s">
        <v>158</v>
      </c>
      <c r="X777" s="278">
        <v>4</v>
      </c>
      <c r="Y777" s="278">
        <v>19</v>
      </c>
      <c r="Z777" s="278">
        <v>6</v>
      </c>
      <c r="AA777" s="278">
        <v>19</v>
      </c>
      <c r="AB777" s="451">
        <v>21</v>
      </c>
      <c r="AC777" s="281" t="s">
        <v>6904</v>
      </c>
      <c r="AD777" s="318"/>
      <c r="AE777" s="43">
        <v>0</v>
      </c>
      <c r="AF777" s="43">
        <v>0</v>
      </c>
      <c r="AG777" s="282">
        <v>0</v>
      </c>
      <c r="AH777" s="43"/>
    </row>
    <row r="778" spans="1:34" s="283" customFormat="1" ht="63.75" x14ac:dyDescent="0.2">
      <c r="A778" s="156">
        <v>775</v>
      </c>
      <c r="B778" s="43" t="s">
        <v>1710</v>
      </c>
      <c r="C778" s="43">
        <v>5</v>
      </c>
      <c r="D778" s="43" t="s">
        <v>140</v>
      </c>
      <c r="E778" s="43" t="s">
        <v>6749</v>
      </c>
      <c r="F778" s="43" t="s">
        <v>6905</v>
      </c>
      <c r="G778" s="136" t="s">
        <v>6906</v>
      </c>
      <c r="H778" s="136" t="s">
        <v>6907</v>
      </c>
      <c r="I778" s="136" t="s">
        <v>6908</v>
      </c>
      <c r="J778" s="43" t="s">
        <v>6909</v>
      </c>
      <c r="K778" s="43"/>
      <c r="L778" s="43"/>
      <c r="M778" s="43"/>
      <c r="N778" s="43" t="s">
        <v>6910</v>
      </c>
      <c r="O778" s="43" t="s">
        <v>6911</v>
      </c>
      <c r="P778" s="43" t="s">
        <v>6912</v>
      </c>
      <c r="Q778" s="278">
        <v>1</v>
      </c>
      <c r="R778" s="534">
        <v>10000</v>
      </c>
      <c r="S778" s="534">
        <v>10000</v>
      </c>
      <c r="T778" s="278">
        <v>1</v>
      </c>
      <c r="U778" s="278">
        <v>1</v>
      </c>
      <c r="V778" s="278">
        <v>1</v>
      </c>
      <c r="W778" s="321" t="s">
        <v>158</v>
      </c>
      <c r="X778" s="278">
        <v>4</v>
      </c>
      <c r="Y778" s="278">
        <v>42</v>
      </c>
      <c r="Z778" s="278">
        <v>29</v>
      </c>
      <c r="AA778" s="278">
        <v>27</v>
      </c>
      <c r="AB778" s="451">
        <v>21</v>
      </c>
      <c r="AC778" s="281" t="s">
        <v>6913</v>
      </c>
      <c r="AD778" s="318"/>
      <c r="AE778" s="43">
        <v>0</v>
      </c>
      <c r="AF778" s="43">
        <v>0</v>
      </c>
      <c r="AG778" s="282">
        <v>0</v>
      </c>
      <c r="AH778" s="43"/>
    </row>
    <row r="779" spans="1:34" s="283" customFormat="1" ht="89.25" x14ac:dyDescent="0.2">
      <c r="A779" s="156">
        <v>776</v>
      </c>
      <c r="B779" s="43" t="s">
        <v>1710</v>
      </c>
      <c r="C779" s="43">
        <v>5</v>
      </c>
      <c r="D779" s="43" t="s">
        <v>140</v>
      </c>
      <c r="E779" s="43" t="s">
        <v>6749</v>
      </c>
      <c r="F779" s="43" t="s">
        <v>6914</v>
      </c>
      <c r="G779" s="136" t="s">
        <v>6915</v>
      </c>
      <c r="H779" s="136" t="s">
        <v>6916</v>
      </c>
      <c r="I779" s="136" t="s">
        <v>6917</v>
      </c>
      <c r="J779" s="43" t="s">
        <v>6918</v>
      </c>
      <c r="K779" s="43"/>
      <c r="L779" s="43"/>
      <c r="M779" s="43"/>
      <c r="N779" s="43" t="s">
        <v>6919</v>
      </c>
      <c r="O779" s="43" t="s">
        <v>6920</v>
      </c>
      <c r="P779" s="43" t="s">
        <v>6919</v>
      </c>
      <c r="Q779" s="278">
        <v>1</v>
      </c>
      <c r="R779" s="534">
        <v>15000</v>
      </c>
      <c r="S779" s="534">
        <v>15000</v>
      </c>
      <c r="T779" s="278">
        <v>1</v>
      </c>
      <c r="U779" s="278">
        <v>1</v>
      </c>
      <c r="V779" s="278">
        <v>1</v>
      </c>
      <c r="W779" s="321" t="s">
        <v>158</v>
      </c>
      <c r="X779" s="278">
        <v>4</v>
      </c>
      <c r="Y779" s="278">
        <v>22</v>
      </c>
      <c r="Z779" s="278">
        <v>6</v>
      </c>
      <c r="AA779" s="278">
        <v>19</v>
      </c>
      <c r="AB779" s="451">
        <v>21</v>
      </c>
      <c r="AC779" s="281" t="s">
        <v>6921</v>
      </c>
      <c r="AD779" s="318"/>
      <c r="AE779" s="43">
        <v>0</v>
      </c>
      <c r="AF779" s="43">
        <v>0</v>
      </c>
      <c r="AG779" s="282">
        <v>0</v>
      </c>
      <c r="AH779" s="43"/>
    </row>
    <row r="780" spans="1:34" s="283" customFormat="1" ht="63.75" x14ac:dyDescent="0.2">
      <c r="A780" s="156">
        <v>777</v>
      </c>
      <c r="B780" s="43" t="s">
        <v>1710</v>
      </c>
      <c r="C780" s="43">
        <v>5</v>
      </c>
      <c r="D780" s="43" t="s">
        <v>140</v>
      </c>
      <c r="E780" s="43" t="s">
        <v>6749</v>
      </c>
      <c r="F780" s="43" t="s">
        <v>6922</v>
      </c>
      <c r="G780" s="136" t="s">
        <v>6923</v>
      </c>
      <c r="H780" s="136" t="s">
        <v>6924</v>
      </c>
      <c r="I780" s="136" t="s">
        <v>6925</v>
      </c>
      <c r="J780" s="43" t="s">
        <v>6926</v>
      </c>
      <c r="K780" s="43"/>
      <c r="L780" s="43"/>
      <c r="M780" s="43"/>
      <c r="N780" s="43" t="s">
        <v>6927</v>
      </c>
      <c r="O780" s="43" t="s">
        <v>6928</v>
      </c>
      <c r="P780" s="43" t="s">
        <v>6929</v>
      </c>
      <c r="Q780" s="278">
        <v>1</v>
      </c>
      <c r="R780" s="534">
        <v>5000</v>
      </c>
      <c r="S780" s="534">
        <v>5000</v>
      </c>
      <c r="T780" s="278">
        <v>1</v>
      </c>
      <c r="U780" s="278">
        <v>1</v>
      </c>
      <c r="V780" s="278">
        <v>1</v>
      </c>
      <c r="W780" s="321" t="s">
        <v>177</v>
      </c>
      <c r="X780" s="278">
        <v>97</v>
      </c>
      <c r="Y780" s="278">
        <v>19</v>
      </c>
      <c r="Z780" s="278">
        <v>3</v>
      </c>
      <c r="AA780" s="278">
        <v>6</v>
      </c>
      <c r="AB780" s="451">
        <v>21</v>
      </c>
      <c r="AC780" s="281" t="s">
        <v>6930</v>
      </c>
      <c r="AD780" s="318"/>
      <c r="AE780" s="43">
        <v>0</v>
      </c>
      <c r="AF780" s="43">
        <v>0</v>
      </c>
      <c r="AG780" s="282">
        <v>0</v>
      </c>
      <c r="AH780" s="43"/>
    </row>
    <row r="781" spans="1:34" s="283" customFormat="1" ht="63.75" x14ac:dyDescent="0.2">
      <c r="A781" s="156">
        <v>778</v>
      </c>
      <c r="B781" s="43" t="s">
        <v>1710</v>
      </c>
      <c r="C781" s="43">
        <v>5</v>
      </c>
      <c r="D781" s="43" t="s">
        <v>140</v>
      </c>
      <c r="E781" s="43" t="s">
        <v>6749</v>
      </c>
      <c r="F781" s="43" t="s">
        <v>6931</v>
      </c>
      <c r="G781" s="136" t="s">
        <v>6932</v>
      </c>
      <c r="H781" s="136" t="s">
        <v>6933</v>
      </c>
      <c r="I781" s="136" t="s">
        <v>6934</v>
      </c>
      <c r="J781" s="43" t="s">
        <v>6935</v>
      </c>
      <c r="K781" s="43"/>
      <c r="L781" s="43"/>
      <c r="M781" s="43"/>
      <c r="N781" s="43" t="s">
        <v>6936</v>
      </c>
      <c r="O781" s="43" t="s">
        <v>6937</v>
      </c>
      <c r="P781" s="43" t="s">
        <v>6938</v>
      </c>
      <c r="Q781" s="278">
        <v>1</v>
      </c>
      <c r="R781" s="534">
        <v>15000</v>
      </c>
      <c r="S781" s="534">
        <v>15000</v>
      </c>
      <c r="T781" s="278">
        <v>1</v>
      </c>
      <c r="U781" s="278">
        <v>1</v>
      </c>
      <c r="V781" s="278">
        <v>1</v>
      </c>
      <c r="W781" s="321" t="s">
        <v>158</v>
      </c>
      <c r="X781" s="278">
        <v>4</v>
      </c>
      <c r="Y781" s="278">
        <v>22</v>
      </c>
      <c r="Z781" s="278">
        <v>6</v>
      </c>
      <c r="AA781" s="278">
        <v>19</v>
      </c>
      <c r="AB781" s="451">
        <v>21</v>
      </c>
      <c r="AC781" s="281" t="s">
        <v>6939</v>
      </c>
      <c r="AD781" s="318"/>
      <c r="AE781" s="43">
        <v>0</v>
      </c>
      <c r="AF781" s="43">
        <v>0</v>
      </c>
      <c r="AG781" s="282">
        <v>0</v>
      </c>
      <c r="AH781" s="43"/>
    </row>
    <row r="782" spans="1:34" s="283" customFormat="1" ht="63.75" x14ac:dyDescent="0.2">
      <c r="A782" s="156">
        <v>779</v>
      </c>
      <c r="B782" s="43" t="s">
        <v>1710</v>
      </c>
      <c r="C782" s="43">
        <v>5</v>
      </c>
      <c r="D782" s="43" t="s">
        <v>140</v>
      </c>
      <c r="E782" s="43" t="s">
        <v>6749</v>
      </c>
      <c r="F782" s="43" t="s">
        <v>6940</v>
      </c>
      <c r="G782" s="136" t="s">
        <v>6941</v>
      </c>
      <c r="H782" s="136" t="s">
        <v>6942</v>
      </c>
      <c r="I782" s="136" t="s">
        <v>6943</v>
      </c>
      <c r="J782" s="43" t="s">
        <v>6944</v>
      </c>
      <c r="K782" s="43"/>
      <c r="L782" s="43"/>
      <c r="M782" s="43"/>
      <c r="N782" s="43" t="s">
        <v>6945</v>
      </c>
      <c r="O782" s="43" t="s">
        <v>6946</v>
      </c>
      <c r="P782" s="43" t="s">
        <v>6945</v>
      </c>
      <c r="Q782" s="278">
        <v>1</v>
      </c>
      <c r="R782" s="534">
        <v>15000</v>
      </c>
      <c r="S782" s="534">
        <v>15000</v>
      </c>
      <c r="T782" s="278">
        <v>1</v>
      </c>
      <c r="U782" s="278">
        <v>1</v>
      </c>
      <c r="V782" s="278">
        <v>1</v>
      </c>
      <c r="W782" s="321" t="s">
        <v>160</v>
      </c>
      <c r="X782" s="278">
        <v>4</v>
      </c>
      <c r="Y782" s="278">
        <v>42</v>
      </c>
      <c r="Z782" s="278" t="s">
        <v>1042</v>
      </c>
      <c r="AA782" s="278">
        <v>6</v>
      </c>
      <c r="AB782" s="451">
        <v>21</v>
      </c>
      <c r="AC782" s="281" t="s">
        <v>6947</v>
      </c>
      <c r="AD782" s="318"/>
      <c r="AE782" s="43">
        <v>0</v>
      </c>
      <c r="AF782" s="43">
        <v>0</v>
      </c>
      <c r="AG782" s="282">
        <v>0</v>
      </c>
      <c r="AH782" s="43" t="s">
        <v>6948</v>
      </c>
    </row>
    <row r="783" spans="1:34" s="283" customFormat="1" ht="63.75" x14ac:dyDescent="0.2">
      <c r="A783" s="156">
        <v>780</v>
      </c>
      <c r="B783" s="43" t="s">
        <v>1710</v>
      </c>
      <c r="C783" s="43">
        <v>5</v>
      </c>
      <c r="D783" s="43" t="s">
        <v>140</v>
      </c>
      <c r="E783" s="43" t="s">
        <v>6749</v>
      </c>
      <c r="F783" s="43" t="s">
        <v>6949</v>
      </c>
      <c r="G783" s="136" t="s">
        <v>2054</v>
      </c>
      <c r="H783" s="136" t="s">
        <v>2055</v>
      </c>
      <c r="I783" s="136" t="s">
        <v>2056</v>
      </c>
      <c r="J783" s="43" t="s">
        <v>6950</v>
      </c>
      <c r="K783" s="43"/>
      <c r="L783" s="43"/>
      <c r="M783" s="43"/>
      <c r="N783" s="43" t="s">
        <v>6951</v>
      </c>
      <c r="O783" s="43" t="s">
        <v>6952</v>
      </c>
      <c r="P783" s="43" t="s">
        <v>6951</v>
      </c>
      <c r="Q783" s="278">
        <v>1</v>
      </c>
      <c r="R783" s="534">
        <v>10000</v>
      </c>
      <c r="S783" s="534">
        <v>10000</v>
      </c>
      <c r="T783" s="278">
        <v>1</v>
      </c>
      <c r="U783" s="278">
        <v>1</v>
      </c>
      <c r="V783" s="278">
        <v>1</v>
      </c>
      <c r="W783" s="321" t="s">
        <v>158</v>
      </c>
      <c r="X783" s="278">
        <v>22</v>
      </c>
      <c r="Y783" s="278">
        <v>19</v>
      </c>
      <c r="Z783" s="278">
        <v>31</v>
      </c>
      <c r="AA783" s="278">
        <v>19</v>
      </c>
      <c r="AB783" s="451">
        <v>21</v>
      </c>
      <c r="AC783" s="281" t="s">
        <v>6953</v>
      </c>
      <c r="AD783" s="318"/>
      <c r="AE783" s="43">
        <v>4</v>
      </c>
      <c r="AF783" s="43">
        <v>0</v>
      </c>
      <c r="AG783" s="282">
        <v>0</v>
      </c>
      <c r="AH783" s="43"/>
    </row>
    <row r="784" spans="1:34" s="283" customFormat="1" ht="63.75" x14ac:dyDescent="0.2">
      <c r="A784" s="156">
        <v>781</v>
      </c>
      <c r="B784" s="43" t="s">
        <v>1710</v>
      </c>
      <c r="C784" s="43">
        <v>5</v>
      </c>
      <c r="D784" s="43" t="s">
        <v>140</v>
      </c>
      <c r="E784" s="43" t="s">
        <v>6749</v>
      </c>
      <c r="F784" s="43" t="s">
        <v>6954</v>
      </c>
      <c r="G784" s="136" t="s">
        <v>1947</v>
      </c>
      <c r="H784" s="136" t="s">
        <v>1948</v>
      </c>
      <c r="I784" s="136" t="s">
        <v>1949</v>
      </c>
      <c r="J784" s="43" t="s">
        <v>6950</v>
      </c>
      <c r="K784" s="43"/>
      <c r="L784" s="43"/>
      <c r="M784" s="43"/>
      <c r="N784" s="43" t="s">
        <v>6955</v>
      </c>
      <c r="O784" s="43" t="s">
        <v>6956</v>
      </c>
      <c r="P784" s="43" t="s">
        <v>6955</v>
      </c>
      <c r="Q784" s="278">
        <v>1</v>
      </c>
      <c r="R784" s="534">
        <v>10000</v>
      </c>
      <c r="S784" s="534">
        <v>10000</v>
      </c>
      <c r="T784" s="278">
        <v>1</v>
      </c>
      <c r="U784" s="278">
        <v>1</v>
      </c>
      <c r="V784" s="278">
        <v>1</v>
      </c>
      <c r="W784" s="321" t="s">
        <v>158</v>
      </c>
      <c r="X784" s="278">
        <v>4</v>
      </c>
      <c r="Y784" s="278">
        <v>19</v>
      </c>
      <c r="Z784" s="278">
        <v>28</v>
      </c>
      <c r="AA784" s="278">
        <v>19</v>
      </c>
      <c r="AB784" s="451">
        <v>21</v>
      </c>
      <c r="AC784" s="281" t="s">
        <v>6957</v>
      </c>
      <c r="AD784" s="318"/>
      <c r="AE784" s="43">
        <v>10</v>
      </c>
      <c r="AF784" s="43">
        <v>0</v>
      </c>
      <c r="AG784" s="282">
        <v>0</v>
      </c>
      <c r="AH784" s="43"/>
    </row>
    <row r="785" spans="1:34" s="283" customFormat="1" ht="76.5" x14ac:dyDescent="0.2">
      <c r="A785" s="156">
        <v>782</v>
      </c>
      <c r="B785" s="43" t="s">
        <v>1710</v>
      </c>
      <c r="C785" s="43">
        <v>5</v>
      </c>
      <c r="D785" s="43" t="s">
        <v>140</v>
      </c>
      <c r="E785" s="43" t="s">
        <v>6749</v>
      </c>
      <c r="F785" s="43" t="s">
        <v>6958</v>
      </c>
      <c r="G785" s="136" t="s">
        <v>6959</v>
      </c>
      <c r="H785" s="136" t="s">
        <v>6960</v>
      </c>
      <c r="I785" s="136" t="s">
        <v>6961</v>
      </c>
      <c r="J785" s="43" t="s">
        <v>6962</v>
      </c>
      <c r="K785" s="43"/>
      <c r="L785" s="43"/>
      <c r="M785" s="43"/>
      <c r="N785" s="43" t="s">
        <v>6963</v>
      </c>
      <c r="O785" s="43" t="s">
        <v>6964</v>
      </c>
      <c r="P785" s="43" t="s">
        <v>6965</v>
      </c>
      <c r="Q785" s="278">
        <v>1</v>
      </c>
      <c r="R785" s="534">
        <v>20000</v>
      </c>
      <c r="S785" s="534">
        <v>20000</v>
      </c>
      <c r="T785" s="278">
        <v>1</v>
      </c>
      <c r="U785" s="278">
        <v>1</v>
      </c>
      <c r="V785" s="278">
        <v>1</v>
      </c>
      <c r="W785" s="321" t="s">
        <v>158</v>
      </c>
      <c r="X785" s="278">
        <v>4</v>
      </c>
      <c r="Y785" s="278">
        <v>19</v>
      </c>
      <c r="Z785" s="278">
        <v>31</v>
      </c>
      <c r="AA785" s="278">
        <v>19</v>
      </c>
      <c r="AB785" s="451">
        <v>21</v>
      </c>
      <c r="AC785" s="281" t="s">
        <v>6966</v>
      </c>
      <c r="AD785" s="318"/>
      <c r="AE785" s="43">
        <v>3</v>
      </c>
      <c r="AF785" s="43">
        <v>0</v>
      </c>
      <c r="AG785" s="282">
        <v>0</v>
      </c>
      <c r="AH785" s="43"/>
    </row>
    <row r="786" spans="1:34" s="283" customFormat="1" ht="63.75" x14ac:dyDescent="0.2">
      <c r="A786" s="156">
        <v>783</v>
      </c>
      <c r="B786" s="43" t="s">
        <v>1710</v>
      </c>
      <c r="C786" s="43">
        <v>5</v>
      </c>
      <c r="D786" s="43" t="s">
        <v>140</v>
      </c>
      <c r="E786" s="43" t="s">
        <v>6749</v>
      </c>
      <c r="F786" s="43" t="s">
        <v>6967</v>
      </c>
      <c r="G786" s="136" t="s">
        <v>3452</v>
      </c>
      <c r="H786" s="136" t="s">
        <v>3453</v>
      </c>
      <c r="I786" s="136" t="s">
        <v>3454</v>
      </c>
      <c r="J786" s="43" t="s">
        <v>6968</v>
      </c>
      <c r="K786" s="43"/>
      <c r="L786" s="43"/>
      <c r="M786" s="43"/>
      <c r="N786" s="43" t="s">
        <v>6969</v>
      </c>
      <c r="O786" s="43" t="s">
        <v>6970</v>
      </c>
      <c r="P786" s="43" t="s">
        <v>6971</v>
      </c>
      <c r="Q786" s="278">
        <v>1</v>
      </c>
      <c r="R786" s="534">
        <v>10000</v>
      </c>
      <c r="S786" s="534">
        <v>10000</v>
      </c>
      <c r="T786" s="278">
        <v>1</v>
      </c>
      <c r="U786" s="278">
        <v>1</v>
      </c>
      <c r="V786" s="278">
        <v>1</v>
      </c>
      <c r="W786" s="321" t="s">
        <v>166</v>
      </c>
      <c r="X786" s="278">
        <v>4</v>
      </c>
      <c r="Y786" s="278">
        <v>42</v>
      </c>
      <c r="Z786" s="278">
        <v>19</v>
      </c>
      <c r="AA786" s="278">
        <v>27</v>
      </c>
      <c r="AB786" s="451">
        <v>21</v>
      </c>
      <c r="AC786" s="281" t="s">
        <v>6972</v>
      </c>
      <c r="AD786" s="318"/>
      <c r="AE786" s="43">
        <v>0</v>
      </c>
      <c r="AF786" s="43">
        <v>0</v>
      </c>
      <c r="AG786" s="282">
        <v>0</v>
      </c>
      <c r="AH786" s="43"/>
    </row>
    <row r="787" spans="1:34" s="283" customFormat="1" ht="63.75" x14ac:dyDescent="0.2">
      <c r="A787" s="156">
        <v>784</v>
      </c>
      <c r="B787" s="43" t="s">
        <v>1710</v>
      </c>
      <c r="C787" s="43">
        <v>5</v>
      </c>
      <c r="D787" s="43" t="s">
        <v>140</v>
      </c>
      <c r="E787" s="43" t="s">
        <v>6749</v>
      </c>
      <c r="F787" s="43" t="s">
        <v>6973</v>
      </c>
      <c r="G787" s="136" t="s">
        <v>6974</v>
      </c>
      <c r="H787" s="136" t="s">
        <v>6975</v>
      </c>
      <c r="I787" s="136" t="s">
        <v>6976</v>
      </c>
      <c r="J787" s="43" t="s">
        <v>6977</v>
      </c>
      <c r="K787" s="43"/>
      <c r="L787" s="43"/>
      <c r="M787" s="43"/>
      <c r="N787" s="43" t="s">
        <v>6978</v>
      </c>
      <c r="O787" s="43" t="s">
        <v>6979</v>
      </c>
      <c r="P787" s="43" t="s">
        <v>6980</v>
      </c>
      <c r="Q787" s="278">
        <v>1</v>
      </c>
      <c r="R787" s="534">
        <v>30000</v>
      </c>
      <c r="S787" s="534">
        <v>30000</v>
      </c>
      <c r="T787" s="278">
        <v>1</v>
      </c>
      <c r="U787" s="278">
        <v>1</v>
      </c>
      <c r="V787" s="278">
        <v>1</v>
      </c>
      <c r="W787" s="321" t="s">
        <v>162</v>
      </c>
      <c r="X787" s="278">
        <v>42</v>
      </c>
      <c r="Y787" s="278">
        <v>75</v>
      </c>
      <c r="Z787" s="278">
        <v>3</v>
      </c>
      <c r="AA787" s="278">
        <v>19</v>
      </c>
      <c r="AB787" s="451">
        <v>21</v>
      </c>
      <c r="AC787" s="281" t="s">
        <v>6981</v>
      </c>
      <c r="AD787" s="318"/>
      <c r="AE787" s="43">
        <v>0</v>
      </c>
      <c r="AF787" s="43">
        <v>1</v>
      </c>
      <c r="AG787" s="282">
        <v>0</v>
      </c>
      <c r="AH787" s="43"/>
    </row>
    <row r="788" spans="1:34" s="283" customFormat="1" ht="63.75" x14ac:dyDescent="0.2">
      <c r="A788" s="156">
        <v>785</v>
      </c>
      <c r="B788" s="43" t="s">
        <v>1710</v>
      </c>
      <c r="C788" s="43">
        <v>5</v>
      </c>
      <c r="D788" s="43" t="s">
        <v>140</v>
      </c>
      <c r="E788" s="43" t="s">
        <v>6749</v>
      </c>
      <c r="F788" s="43" t="s">
        <v>2542</v>
      </c>
      <c r="G788" s="136" t="s">
        <v>2543</v>
      </c>
      <c r="H788" s="136" t="s">
        <v>2544</v>
      </c>
      <c r="I788" s="136" t="s">
        <v>2545</v>
      </c>
      <c r="J788" s="43" t="s">
        <v>6982</v>
      </c>
      <c r="K788" s="43"/>
      <c r="L788" s="43"/>
      <c r="M788" s="43"/>
      <c r="N788" s="43" t="s">
        <v>2548</v>
      </c>
      <c r="O788" s="43" t="s">
        <v>6983</v>
      </c>
      <c r="P788" s="43" t="s">
        <v>6984</v>
      </c>
      <c r="Q788" s="278">
        <v>1</v>
      </c>
      <c r="R788" s="534">
        <v>10000</v>
      </c>
      <c r="S788" s="534">
        <v>10000</v>
      </c>
      <c r="T788" s="278">
        <v>1</v>
      </c>
      <c r="U788" s="278">
        <v>1</v>
      </c>
      <c r="V788" s="278">
        <v>1</v>
      </c>
      <c r="W788" s="321" t="s">
        <v>181</v>
      </c>
      <c r="X788" s="278">
        <v>4</v>
      </c>
      <c r="Y788" s="278">
        <v>22</v>
      </c>
      <c r="Z788" s="278">
        <v>11</v>
      </c>
      <c r="AA788" s="278">
        <v>19</v>
      </c>
      <c r="AB788" s="451">
        <v>21</v>
      </c>
      <c r="AC788" s="281" t="s">
        <v>6985</v>
      </c>
      <c r="AD788" s="318"/>
      <c r="AE788" s="43">
        <v>7</v>
      </c>
      <c r="AF788" s="43">
        <v>0</v>
      </c>
      <c r="AG788" s="282">
        <v>0</v>
      </c>
      <c r="AH788" s="43"/>
    </row>
    <row r="789" spans="1:34" s="283" customFormat="1" ht="63.75" x14ac:dyDescent="0.2">
      <c r="A789" s="156">
        <v>786</v>
      </c>
      <c r="B789" s="43" t="s">
        <v>1710</v>
      </c>
      <c r="C789" s="43">
        <v>5</v>
      </c>
      <c r="D789" s="43" t="s">
        <v>140</v>
      </c>
      <c r="E789" s="43" t="s">
        <v>6749</v>
      </c>
      <c r="F789" s="43" t="s">
        <v>6986</v>
      </c>
      <c r="G789" s="136" t="s">
        <v>6987</v>
      </c>
      <c r="H789" s="136" t="s">
        <v>6988</v>
      </c>
      <c r="I789" s="136" t="s">
        <v>6989</v>
      </c>
      <c r="J789" s="43" t="s">
        <v>6990</v>
      </c>
      <c r="K789" s="43"/>
      <c r="L789" s="43"/>
      <c r="M789" s="43"/>
      <c r="N789" s="43" t="s">
        <v>6991</v>
      </c>
      <c r="O789" s="43" t="s">
        <v>6992</v>
      </c>
      <c r="P789" s="43" t="s">
        <v>6991</v>
      </c>
      <c r="Q789" s="278">
        <v>1</v>
      </c>
      <c r="R789" s="534">
        <v>10000</v>
      </c>
      <c r="S789" s="534">
        <v>10000</v>
      </c>
      <c r="T789" s="278">
        <v>1</v>
      </c>
      <c r="U789" s="278">
        <v>1</v>
      </c>
      <c r="V789" s="278">
        <v>1</v>
      </c>
      <c r="W789" s="321" t="s">
        <v>172</v>
      </c>
      <c r="X789" s="278">
        <v>6</v>
      </c>
      <c r="Y789" s="278">
        <v>19</v>
      </c>
      <c r="Z789" s="278">
        <v>6</v>
      </c>
      <c r="AA789" s="278">
        <v>19</v>
      </c>
      <c r="AB789" s="451">
        <v>21</v>
      </c>
      <c r="AC789" s="281" t="s">
        <v>6993</v>
      </c>
      <c r="AD789" s="318"/>
      <c r="AE789" s="43">
        <v>0</v>
      </c>
      <c r="AF789" s="43">
        <v>0</v>
      </c>
      <c r="AG789" s="282">
        <v>2</v>
      </c>
      <c r="AH789" s="43" t="s">
        <v>6994</v>
      </c>
    </row>
    <row r="790" spans="1:34" s="283" customFormat="1" ht="63.75" x14ac:dyDescent="0.2">
      <c r="A790" s="156">
        <v>787</v>
      </c>
      <c r="B790" s="43" t="s">
        <v>1710</v>
      </c>
      <c r="C790" s="43">
        <v>5</v>
      </c>
      <c r="D790" s="43" t="s">
        <v>140</v>
      </c>
      <c r="E790" s="43" t="s">
        <v>6749</v>
      </c>
      <c r="F790" s="43" t="s">
        <v>6995</v>
      </c>
      <c r="G790" s="136" t="s">
        <v>6996</v>
      </c>
      <c r="H790" s="136" t="s">
        <v>6997</v>
      </c>
      <c r="I790" s="136" t="s">
        <v>6998</v>
      </c>
      <c r="J790" s="43" t="s">
        <v>6999</v>
      </c>
      <c r="K790" s="43"/>
      <c r="L790" s="43"/>
      <c r="M790" s="43"/>
      <c r="N790" s="43" t="s">
        <v>7000</v>
      </c>
      <c r="O790" s="43" t="s">
        <v>7001</v>
      </c>
      <c r="P790" s="43" t="s">
        <v>7002</v>
      </c>
      <c r="Q790" s="278">
        <v>1</v>
      </c>
      <c r="R790" s="534">
        <v>10000</v>
      </c>
      <c r="S790" s="534">
        <v>10000</v>
      </c>
      <c r="T790" s="278">
        <v>1</v>
      </c>
      <c r="U790" s="278">
        <v>1</v>
      </c>
      <c r="V790" s="278">
        <v>1</v>
      </c>
      <c r="W790" s="321" t="s">
        <v>158</v>
      </c>
      <c r="X790" s="278">
        <v>4</v>
      </c>
      <c r="Y790" s="278">
        <v>42</v>
      </c>
      <c r="Z790" s="278">
        <v>29</v>
      </c>
      <c r="AA790" s="278">
        <v>2</v>
      </c>
      <c r="AB790" s="451">
        <v>21</v>
      </c>
      <c r="AC790" s="281" t="s">
        <v>7003</v>
      </c>
      <c r="AD790" s="318"/>
      <c r="AE790" s="43">
        <v>5</v>
      </c>
      <c r="AF790" s="43">
        <v>0</v>
      </c>
      <c r="AG790" s="282">
        <v>1</v>
      </c>
      <c r="AH790" s="43"/>
    </row>
    <row r="791" spans="1:34" s="283" customFormat="1" ht="63.75" x14ac:dyDescent="0.2">
      <c r="A791" s="156">
        <v>788</v>
      </c>
      <c r="B791" s="43" t="s">
        <v>1710</v>
      </c>
      <c r="C791" s="43">
        <v>5</v>
      </c>
      <c r="D791" s="43" t="s">
        <v>140</v>
      </c>
      <c r="E791" s="43" t="s">
        <v>6749</v>
      </c>
      <c r="F791" s="43" t="s">
        <v>7004</v>
      </c>
      <c r="G791" s="136" t="s">
        <v>7005</v>
      </c>
      <c r="H791" s="136" t="s">
        <v>7006</v>
      </c>
      <c r="I791" s="136" t="s">
        <v>7007</v>
      </c>
      <c r="J791" s="43" t="s">
        <v>7008</v>
      </c>
      <c r="K791" s="43"/>
      <c r="L791" s="43"/>
      <c r="M791" s="43"/>
      <c r="N791" s="43" t="s">
        <v>7009</v>
      </c>
      <c r="O791" s="43" t="s">
        <v>7010</v>
      </c>
      <c r="P791" s="43" t="s">
        <v>7011</v>
      </c>
      <c r="Q791" s="278">
        <v>1</v>
      </c>
      <c r="R791" s="534">
        <v>15000</v>
      </c>
      <c r="S791" s="534">
        <v>15000</v>
      </c>
      <c r="T791" s="278">
        <v>1</v>
      </c>
      <c r="U791" s="278">
        <v>1</v>
      </c>
      <c r="V791" s="278">
        <v>1</v>
      </c>
      <c r="W791" s="321" t="s">
        <v>166</v>
      </c>
      <c r="X791" s="278">
        <v>4</v>
      </c>
      <c r="Y791" s="278">
        <v>42</v>
      </c>
      <c r="Z791" s="278">
        <v>31</v>
      </c>
      <c r="AA791" s="278">
        <v>19</v>
      </c>
      <c r="AB791" s="451">
        <v>21</v>
      </c>
      <c r="AC791" s="281" t="s">
        <v>7012</v>
      </c>
      <c r="AD791" s="318"/>
      <c r="AE791" s="43">
        <v>0</v>
      </c>
      <c r="AF791" s="43">
        <v>0</v>
      </c>
      <c r="AG791" s="282">
        <v>0</v>
      </c>
      <c r="AH791" s="43"/>
    </row>
    <row r="792" spans="1:34" s="283" customFormat="1" ht="76.5" x14ac:dyDescent="0.2">
      <c r="A792" s="156">
        <v>789</v>
      </c>
      <c r="B792" s="43" t="s">
        <v>1710</v>
      </c>
      <c r="C792" s="43">
        <v>5</v>
      </c>
      <c r="D792" s="43" t="s">
        <v>140</v>
      </c>
      <c r="E792" s="43" t="s">
        <v>6749</v>
      </c>
      <c r="F792" s="43" t="s">
        <v>7013</v>
      </c>
      <c r="G792" s="136" t="s">
        <v>7014</v>
      </c>
      <c r="H792" s="136" t="s">
        <v>7015</v>
      </c>
      <c r="I792" s="136" t="s">
        <v>7016</v>
      </c>
      <c r="J792" s="43" t="s">
        <v>7017</v>
      </c>
      <c r="K792" s="43"/>
      <c r="L792" s="43"/>
      <c r="M792" s="43"/>
      <c r="N792" s="43" t="s">
        <v>7018</v>
      </c>
      <c r="O792" s="43" t="s">
        <v>7019</v>
      </c>
      <c r="P792" s="43" t="s">
        <v>7020</v>
      </c>
      <c r="Q792" s="278">
        <v>1</v>
      </c>
      <c r="R792" s="534">
        <v>10000</v>
      </c>
      <c r="S792" s="534">
        <v>10000</v>
      </c>
      <c r="T792" s="278">
        <v>1</v>
      </c>
      <c r="U792" s="278">
        <v>1</v>
      </c>
      <c r="V792" s="278">
        <v>1</v>
      </c>
      <c r="W792" s="321" t="s">
        <v>160</v>
      </c>
      <c r="X792" s="278">
        <v>4</v>
      </c>
      <c r="Y792" s="278">
        <v>93</v>
      </c>
      <c r="Z792" s="278">
        <v>6</v>
      </c>
      <c r="AA792" s="278">
        <v>7</v>
      </c>
      <c r="AB792" s="451">
        <v>21</v>
      </c>
      <c r="AC792" s="281" t="s">
        <v>7021</v>
      </c>
      <c r="AD792" s="318"/>
      <c r="AE792" s="43">
        <v>11</v>
      </c>
      <c r="AF792" s="43">
        <v>0</v>
      </c>
      <c r="AG792" s="282">
        <v>0</v>
      </c>
      <c r="AH792" s="43"/>
    </row>
    <row r="793" spans="1:34" s="283" customFormat="1" ht="63.75" x14ac:dyDescent="0.2">
      <c r="A793" s="156">
        <v>790</v>
      </c>
      <c r="B793" s="43" t="s">
        <v>1710</v>
      </c>
      <c r="C793" s="43">
        <v>5</v>
      </c>
      <c r="D793" s="43" t="s">
        <v>140</v>
      </c>
      <c r="E793" s="43" t="s">
        <v>6749</v>
      </c>
      <c r="F793" s="43" t="s">
        <v>7022</v>
      </c>
      <c r="G793" s="136" t="s">
        <v>7023</v>
      </c>
      <c r="H793" s="136" t="s">
        <v>7024</v>
      </c>
      <c r="I793" s="136" t="s">
        <v>6501</v>
      </c>
      <c r="J793" s="43" t="s">
        <v>7025</v>
      </c>
      <c r="K793" s="43"/>
      <c r="L793" s="43"/>
      <c r="M793" s="43"/>
      <c r="N793" s="43" t="s">
        <v>7026</v>
      </c>
      <c r="O793" s="43" t="s">
        <v>7027</v>
      </c>
      <c r="P793" s="43" t="s">
        <v>7026</v>
      </c>
      <c r="Q793" s="278">
        <v>1</v>
      </c>
      <c r="R793" s="534">
        <v>5000</v>
      </c>
      <c r="S793" s="534">
        <v>5000</v>
      </c>
      <c r="T793" s="278">
        <v>1</v>
      </c>
      <c r="U793" s="278">
        <v>1</v>
      </c>
      <c r="V793" s="17">
        <v>1</v>
      </c>
      <c r="W793" s="321" t="s">
        <v>166</v>
      </c>
      <c r="X793" s="278">
        <v>22</v>
      </c>
      <c r="Y793" s="278">
        <v>59</v>
      </c>
      <c r="Z793" s="278">
        <v>31</v>
      </c>
      <c r="AA793" s="278">
        <v>19</v>
      </c>
      <c r="AB793" s="451">
        <v>21</v>
      </c>
      <c r="AC793" s="281" t="s">
        <v>7028</v>
      </c>
      <c r="AD793" s="318"/>
      <c r="AE793" s="43">
        <v>4</v>
      </c>
      <c r="AF793" s="43">
        <v>0</v>
      </c>
      <c r="AG793" s="282">
        <v>0</v>
      </c>
      <c r="AH793" s="43" t="s">
        <v>7029</v>
      </c>
    </row>
    <row r="794" spans="1:34" s="283" customFormat="1" ht="63.75" x14ac:dyDescent="0.2">
      <c r="A794" s="156">
        <v>791</v>
      </c>
      <c r="B794" s="43" t="s">
        <v>1710</v>
      </c>
      <c r="C794" s="43">
        <v>5</v>
      </c>
      <c r="D794" s="43" t="s">
        <v>140</v>
      </c>
      <c r="E794" s="43" t="s">
        <v>6749</v>
      </c>
      <c r="F794" s="43" t="s">
        <v>7022</v>
      </c>
      <c r="G794" s="136" t="s">
        <v>7023</v>
      </c>
      <c r="H794" s="136" t="s">
        <v>7024</v>
      </c>
      <c r="I794" s="136" t="s">
        <v>6501</v>
      </c>
      <c r="J794" s="43" t="s">
        <v>7025</v>
      </c>
      <c r="K794" s="43"/>
      <c r="L794" s="43"/>
      <c r="M794" s="43"/>
      <c r="N794" s="43" t="s">
        <v>7026</v>
      </c>
      <c r="O794" s="43" t="s">
        <v>7030</v>
      </c>
      <c r="P794" s="43" t="s">
        <v>7026</v>
      </c>
      <c r="Q794" s="278">
        <v>1</v>
      </c>
      <c r="R794" s="534">
        <v>15000</v>
      </c>
      <c r="S794" s="534">
        <v>15000</v>
      </c>
      <c r="T794" s="278">
        <v>1</v>
      </c>
      <c r="U794" s="278">
        <v>1</v>
      </c>
      <c r="V794" s="278">
        <v>1</v>
      </c>
      <c r="W794" s="321" t="s">
        <v>166</v>
      </c>
      <c r="X794" s="278">
        <v>22</v>
      </c>
      <c r="Y794" s="278">
        <v>59</v>
      </c>
      <c r="Z794" s="278">
        <v>31</v>
      </c>
      <c r="AA794" s="278">
        <v>19</v>
      </c>
      <c r="AB794" s="451">
        <v>21</v>
      </c>
      <c r="AC794" s="281" t="s">
        <v>7031</v>
      </c>
      <c r="AD794" s="318"/>
      <c r="AE794" s="43">
        <v>4</v>
      </c>
      <c r="AF794" s="43">
        <v>0</v>
      </c>
      <c r="AG794" s="282">
        <v>0</v>
      </c>
      <c r="AH794" s="43" t="s">
        <v>7029</v>
      </c>
    </row>
    <row r="795" spans="1:34" s="283" customFormat="1" ht="63.75" x14ac:dyDescent="0.2">
      <c r="A795" s="156">
        <v>792</v>
      </c>
      <c r="B795" s="43" t="s">
        <v>1710</v>
      </c>
      <c r="C795" s="43">
        <v>5</v>
      </c>
      <c r="D795" s="43" t="s">
        <v>140</v>
      </c>
      <c r="E795" s="43" t="s">
        <v>6749</v>
      </c>
      <c r="F795" s="43" t="s">
        <v>7032</v>
      </c>
      <c r="G795" s="136" t="s">
        <v>7033</v>
      </c>
      <c r="H795" s="136" t="s">
        <v>7034</v>
      </c>
      <c r="I795" s="136" t="s">
        <v>7035</v>
      </c>
      <c r="J795" s="43" t="s">
        <v>7036</v>
      </c>
      <c r="K795" s="43"/>
      <c r="L795" s="43"/>
      <c r="M795" s="43"/>
      <c r="N795" s="43" t="s">
        <v>7037</v>
      </c>
      <c r="O795" s="43" t="s">
        <v>7038</v>
      </c>
      <c r="P795" s="43" t="s">
        <v>7037</v>
      </c>
      <c r="Q795" s="278">
        <v>1</v>
      </c>
      <c r="R795" s="534">
        <v>40000</v>
      </c>
      <c r="S795" s="534">
        <v>40000</v>
      </c>
      <c r="T795" s="278">
        <v>1</v>
      </c>
      <c r="U795" s="278">
        <v>1</v>
      </c>
      <c r="V795" s="278">
        <v>1</v>
      </c>
      <c r="W795" s="321" t="s">
        <v>158</v>
      </c>
      <c r="X795" s="278">
        <v>22</v>
      </c>
      <c r="Y795" s="278">
        <v>4</v>
      </c>
      <c r="Z795" s="278">
        <v>29</v>
      </c>
      <c r="AA795" s="278">
        <v>23</v>
      </c>
      <c r="AB795" s="451">
        <v>21</v>
      </c>
      <c r="AC795" s="281" t="s">
        <v>7039</v>
      </c>
      <c r="AD795" s="318"/>
      <c r="AE795" s="43">
        <v>0</v>
      </c>
      <c r="AF795" s="43">
        <v>0</v>
      </c>
      <c r="AG795" s="282">
        <v>2</v>
      </c>
      <c r="AH795" s="43"/>
    </row>
    <row r="796" spans="1:34" s="283" customFormat="1" ht="63.75" x14ac:dyDescent="0.2">
      <c r="A796" s="156">
        <v>793</v>
      </c>
      <c r="B796" s="43" t="s">
        <v>1710</v>
      </c>
      <c r="C796" s="43">
        <v>5</v>
      </c>
      <c r="D796" s="43" t="s">
        <v>140</v>
      </c>
      <c r="E796" s="43" t="s">
        <v>6749</v>
      </c>
      <c r="F796" s="43" t="s">
        <v>7032</v>
      </c>
      <c r="G796" s="136" t="s">
        <v>7033</v>
      </c>
      <c r="H796" s="136" t="s">
        <v>7034</v>
      </c>
      <c r="I796" s="136" t="s">
        <v>7035</v>
      </c>
      <c r="J796" s="43" t="s">
        <v>7036</v>
      </c>
      <c r="K796" s="43"/>
      <c r="L796" s="43"/>
      <c r="M796" s="43"/>
      <c r="N796" s="43" t="s">
        <v>7037</v>
      </c>
      <c r="O796" s="43" t="s">
        <v>7040</v>
      </c>
      <c r="P796" s="43" t="s">
        <v>7037</v>
      </c>
      <c r="Q796" s="278">
        <v>1</v>
      </c>
      <c r="R796" s="534">
        <v>40000</v>
      </c>
      <c r="S796" s="534">
        <v>40000</v>
      </c>
      <c r="T796" s="278">
        <v>1</v>
      </c>
      <c r="U796" s="278">
        <v>1</v>
      </c>
      <c r="V796" s="278">
        <v>1</v>
      </c>
      <c r="W796" s="321" t="s">
        <v>158</v>
      </c>
      <c r="X796" s="278">
        <v>22</v>
      </c>
      <c r="Y796" s="278">
        <v>4</v>
      </c>
      <c r="Z796" s="278">
        <v>31</v>
      </c>
      <c r="AA796" s="278">
        <v>19</v>
      </c>
      <c r="AB796" s="451">
        <v>21</v>
      </c>
      <c r="AC796" s="281" t="s">
        <v>7041</v>
      </c>
      <c r="AD796" s="318"/>
      <c r="AE796" s="43">
        <v>0</v>
      </c>
      <c r="AF796" s="43">
        <v>0</v>
      </c>
      <c r="AG796" s="282">
        <v>3</v>
      </c>
      <c r="AH796" s="43"/>
    </row>
    <row r="797" spans="1:34" s="283" customFormat="1" ht="76.5" x14ac:dyDescent="0.2">
      <c r="A797" s="156">
        <v>794</v>
      </c>
      <c r="B797" s="43" t="s">
        <v>1710</v>
      </c>
      <c r="C797" s="43">
        <v>5</v>
      </c>
      <c r="D797" s="43" t="s">
        <v>140</v>
      </c>
      <c r="E797" s="43" t="s">
        <v>6749</v>
      </c>
      <c r="F797" s="43" t="s">
        <v>7042</v>
      </c>
      <c r="G797" s="136" t="s">
        <v>7043</v>
      </c>
      <c r="H797" s="136" t="s">
        <v>7044</v>
      </c>
      <c r="I797" s="136" t="s">
        <v>6474</v>
      </c>
      <c r="J797" s="43" t="s">
        <v>7045</v>
      </c>
      <c r="K797" s="43"/>
      <c r="L797" s="43"/>
      <c r="M797" s="43"/>
      <c r="N797" s="43" t="s">
        <v>7046</v>
      </c>
      <c r="O797" s="43" t="s">
        <v>7047</v>
      </c>
      <c r="P797" s="43" t="s">
        <v>7046</v>
      </c>
      <c r="Q797" s="278">
        <v>1</v>
      </c>
      <c r="R797" s="534">
        <v>15000</v>
      </c>
      <c r="S797" s="534">
        <v>15000</v>
      </c>
      <c r="T797" s="278">
        <v>1</v>
      </c>
      <c r="U797" s="278">
        <v>1</v>
      </c>
      <c r="V797" s="278">
        <v>1</v>
      </c>
      <c r="W797" s="321" t="s">
        <v>158</v>
      </c>
      <c r="X797" s="278">
        <v>22</v>
      </c>
      <c r="Y797" s="278">
        <v>4</v>
      </c>
      <c r="Z797" s="278">
        <v>31</v>
      </c>
      <c r="AA797" s="278">
        <v>19</v>
      </c>
      <c r="AB797" s="451">
        <v>21</v>
      </c>
      <c r="AC797" s="281" t="s">
        <v>7048</v>
      </c>
      <c r="AD797" s="318"/>
      <c r="AE797" s="43">
        <v>14</v>
      </c>
      <c r="AF797" s="43">
        <v>0</v>
      </c>
      <c r="AG797" s="282">
        <v>2</v>
      </c>
      <c r="AH797" s="43"/>
    </row>
    <row r="798" spans="1:34" s="283" customFormat="1" ht="63.75" x14ac:dyDescent="0.2">
      <c r="A798" s="156">
        <v>795</v>
      </c>
      <c r="B798" s="43" t="s">
        <v>1710</v>
      </c>
      <c r="C798" s="43">
        <v>5</v>
      </c>
      <c r="D798" s="43" t="s">
        <v>140</v>
      </c>
      <c r="E798" s="43" t="s">
        <v>6749</v>
      </c>
      <c r="F798" s="43" t="s">
        <v>7042</v>
      </c>
      <c r="G798" s="136" t="s">
        <v>7043</v>
      </c>
      <c r="H798" s="136" t="s">
        <v>7044</v>
      </c>
      <c r="I798" s="136" t="s">
        <v>6474</v>
      </c>
      <c r="J798" s="43" t="s">
        <v>7045</v>
      </c>
      <c r="K798" s="43"/>
      <c r="L798" s="43"/>
      <c r="M798" s="43"/>
      <c r="N798" s="43" t="s">
        <v>7046</v>
      </c>
      <c r="O798" s="43" t="s">
        <v>7049</v>
      </c>
      <c r="P798" s="43" t="s">
        <v>7046</v>
      </c>
      <c r="Q798" s="278">
        <v>1</v>
      </c>
      <c r="R798" s="534">
        <v>15000</v>
      </c>
      <c r="S798" s="534">
        <v>15000</v>
      </c>
      <c r="T798" s="278">
        <v>1</v>
      </c>
      <c r="U798" s="278">
        <v>1</v>
      </c>
      <c r="V798" s="278">
        <v>1</v>
      </c>
      <c r="W798" s="321" t="s">
        <v>158</v>
      </c>
      <c r="X798" s="278">
        <v>22</v>
      </c>
      <c r="Y798" s="278">
        <v>4</v>
      </c>
      <c r="Z798" s="278">
        <v>11</v>
      </c>
      <c r="AA798" s="278">
        <v>34</v>
      </c>
      <c r="AB798" s="451">
        <v>21</v>
      </c>
      <c r="AC798" s="281" t="s">
        <v>7050</v>
      </c>
      <c r="AD798" s="318"/>
      <c r="AE798" s="43">
        <v>16</v>
      </c>
      <c r="AF798" s="43">
        <v>0</v>
      </c>
      <c r="AG798" s="282">
        <v>1</v>
      </c>
      <c r="AH798" s="43"/>
    </row>
    <row r="799" spans="1:34" s="283" customFormat="1" ht="63.75" x14ac:dyDescent="0.2">
      <c r="A799" s="156">
        <v>796</v>
      </c>
      <c r="B799" s="43" t="s">
        <v>1710</v>
      </c>
      <c r="C799" s="43">
        <v>5</v>
      </c>
      <c r="D799" s="43" t="s">
        <v>140</v>
      </c>
      <c r="E799" s="43" t="s">
        <v>6749</v>
      </c>
      <c r="F799" s="43" t="s">
        <v>7042</v>
      </c>
      <c r="G799" s="136" t="s">
        <v>7043</v>
      </c>
      <c r="H799" s="136" t="s">
        <v>7044</v>
      </c>
      <c r="I799" s="136" t="s">
        <v>6474</v>
      </c>
      <c r="J799" s="43" t="s">
        <v>7045</v>
      </c>
      <c r="K799" s="43"/>
      <c r="L799" s="43"/>
      <c r="M799" s="43"/>
      <c r="N799" s="43" t="s">
        <v>7046</v>
      </c>
      <c r="O799" s="43" t="s">
        <v>7051</v>
      </c>
      <c r="P799" s="43" t="s">
        <v>7046</v>
      </c>
      <c r="Q799" s="278">
        <v>1</v>
      </c>
      <c r="R799" s="534">
        <v>10000</v>
      </c>
      <c r="S799" s="534">
        <v>10000</v>
      </c>
      <c r="T799" s="278">
        <v>1</v>
      </c>
      <c r="U799" s="278">
        <v>1</v>
      </c>
      <c r="V799" s="278">
        <v>1</v>
      </c>
      <c r="W799" s="321" t="s">
        <v>158</v>
      </c>
      <c r="X799" s="278">
        <v>22</v>
      </c>
      <c r="Y799" s="278">
        <v>4</v>
      </c>
      <c r="Z799" s="278">
        <v>31</v>
      </c>
      <c r="AA799" s="278">
        <v>19</v>
      </c>
      <c r="AB799" s="451">
        <v>21</v>
      </c>
      <c r="AC799" s="281" t="s">
        <v>7052</v>
      </c>
      <c r="AD799" s="318"/>
      <c r="AE799" s="43">
        <v>8</v>
      </c>
      <c r="AF799" s="43">
        <v>0</v>
      </c>
      <c r="AG799" s="282">
        <v>3</v>
      </c>
      <c r="AH799" s="43"/>
    </row>
    <row r="800" spans="1:34" s="283" customFormat="1" ht="76.5" x14ac:dyDescent="0.2">
      <c r="A800" s="156">
        <v>797</v>
      </c>
      <c r="B800" s="43" t="s">
        <v>1710</v>
      </c>
      <c r="C800" s="43">
        <v>5</v>
      </c>
      <c r="D800" s="43" t="s">
        <v>140</v>
      </c>
      <c r="E800" s="43" t="s">
        <v>6749</v>
      </c>
      <c r="F800" s="43" t="s">
        <v>7053</v>
      </c>
      <c r="G800" s="136" t="s">
        <v>7054</v>
      </c>
      <c r="H800" s="136" t="s">
        <v>7055</v>
      </c>
      <c r="I800" s="136" t="s">
        <v>7056</v>
      </c>
      <c r="J800" s="43" t="s">
        <v>7057</v>
      </c>
      <c r="K800" s="43"/>
      <c r="L800" s="43"/>
      <c r="M800" s="43"/>
      <c r="N800" s="43" t="s">
        <v>7058</v>
      </c>
      <c r="O800" s="43" t="s">
        <v>7059</v>
      </c>
      <c r="P800" s="43" t="s">
        <v>7060</v>
      </c>
      <c r="Q800" s="278">
        <v>1</v>
      </c>
      <c r="R800" s="534">
        <v>30000</v>
      </c>
      <c r="S800" s="534">
        <v>30000</v>
      </c>
      <c r="T800" s="278">
        <v>1</v>
      </c>
      <c r="U800" s="278">
        <v>1</v>
      </c>
      <c r="V800" s="278">
        <v>1</v>
      </c>
      <c r="W800" s="321" t="s">
        <v>158</v>
      </c>
      <c r="X800" s="278">
        <v>4</v>
      </c>
      <c r="Y800" s="278">
        <v>19</v>
      </c>
      <c r="Z800" s="278">
        <v>6</v>
      </c>
      <c r="AA800" s="278">
        <v>14</v>
      </c>
      <c r="AB800" s="451">
        <v>21</v>
      </c>
      <c r="AC800" s="281" t="s">
        <v>7061</v>
      </c>
      <c r="AD800" s="318"/>
      <c r="AE800" s="43">
        <v>0</v>
      </c>
      <c r="AF800" s="43">
        <v>0</v>
      </c>
      <c r="AG800" s="282">
        <v>0</v>
      </c>
      <c r="AH800" s="43"/>
    </row>
    <row r="801" spans="1:34" s="283" customFormat="1" ht="63.75" x14ac:dyDescent="0.2">
      <c r="A801" s="156">
        <v>798</v>
      </c>
      <c r="B801" s="43" t="s">
        <v>1710</v>
      </c>
      <c r="C801" s="43">
        <v>5</v>
      </c>
      <c r="D801" s="43" t="s">
        <v>140</v>
      </c>
      <c r="E801" s="43" t="s">
        <v>6749</v>
      </c>
      <c r="F801" s="43" t="s">
        <v>7062</v>
      </c>
      <c r="G801" s="136" t="s">
        <v>7063</v>
      </c>
      <c r="H801" s="136" t="s">
        <v>7064</v>
      </c>
      <c r="I801" s="136" t="s">
        <v>7065</v>
      </c>
      <c r="J801" s="43" t="s">
        <v>7066</v>
      </c>
      <c r="K801" s="43"/>
      <c r="L801" s="43"/>
      <c r="M801" s="43"/>
      <c r="N801" s="43" t="s">
        <v>7067</v>
      </c>
      <c r="O801" s="43" t="s">
        <v>7068</v>
      </c>
      <c r="P801" s="43" t="s">
        <v>7069</v>
      </c>
      <c r="Q801" s="278">
        <v>1</v>
      </c>
      <c r="R801" s="534">
        <v>20000</v>
      </c>
      <c r="S801" s="534">
        <v>20000</v>
      </c>
      <c r="T801" s="278">
        <v>1</v>
      </c>
      <c r="U801" s="278">
        <v>1</v>
      </c>
      <c r="V801" s="278">
        <v>1</v>
      </c>
      <c r="W801" s="321" t="s">
        <v>177</v>
      </c>
      <c r="X801" s="278">
        <v>6</v>
      </c>
      <c r="Y801" s="278">
        <v>94</v>
      </c>
      <c r="Z801" s="278">
        <v>6</v>
      </c>
      <c r="AA801" s="278">
        <v>19</v>
      </c>
      <c r="AB801" s="451">
        <v>21</v>
      </c>
      <c r="AC801" s="281" t="s">
        <v>7070</v>
      </c>
      <c r="AD801" s="318"/>
      <c r="AE801" s="43">
        <v>0</v>
      </c>
      <c r="AF801" s="43">
        <v>0</v>
      </c>
      <c r="AG801" s="282">
        <v>3</v>
      </c>
      <c r="AH801" s="43"/>
    </row>
    <row r="802" spans="1:34" s="283" customFormat="1" ht="63.75" x14ac:dyDescent="0.2">
      <c r="A802" s="156">
        <v>799</v>
      </c>
      <c r="B802" s="43" t="s">
        <v>1710</v>
      </c>
      <c r="C802" s="43">
        <v>5</v>
      </c>
      <c r="D802" s="43" t="s">
        <v>140</v>
      </c>
      <c r="E802" s="43" t="s">
        <v>6749</v>
      </c>
      <c r="F802" s="43" t="s">
        <v>7071</v>
      </c>
      <c r="G802" s="136" t="s">
        <v>7072</v>
      </c>
      <c r="H802" s="136" t="s">
        <v>7073</v>
      </c>
      <c r="I802" s="136" t="s">
        <v>7074</v>
      </c>
      <c r="J802" s="43" t="s">
        <v>6892</v>
      </c>
      <c r="K802" s="43"/>
      <c r="L802" s="43"/>
      <c r="M802" s="43"/>
      <c r="N802" s="43" t="s">
        <v>7075</v>
      </c>
      <c r="O802" s="43" t="s">
        <v>7076</v>
      </c>
      <c r="P802" s="43" t="s">
        <v>7075</v>
      </c>
      <c r="Q802" s="278">
        <v>1</v>
      </c>
      <c r="R802" s="534">
        <v>5000</v>
      </c>
      <c r="S802" s="534">
        <v>5000</v>
      </c>
      <c r="T802" s="278">
        <v>1</v>
      </c>
      <c r="U802" s="278">
        <v>1</v>
      </c>
      <c r="V802" s="278">
        <v>1</v>
      </c>
      <c r="W802" s="321" t="s">
        <v>177</v>
      </c>
      <c r="X802" s="278">
        <v>97</v>
      </c>
      <c r="Y802" s="278">
        <v>19</v>
      </c>
      <c r="Z802" s="278" t="s">
        <v>1042</v>
      </c>
      <c r="AA802" s="278">
        <v>3</v>
      </c>
      <c r="AB802" s="451">
        <v>21</v>
      </c>
      <c r="AC802" s="281" t="s">
        <v>7077</v>
      </c>
      <c r="AD802" s="318"/>
      <c r="AE802" s="43">
        <v>0</v>
      </c>
      <c r="AF802" s="43">
        <v>0</v>
      </c>
      <c r="AG802" s="282">
        <v>0</v>
      </c>
      <c r="AH802" s="43" t="s">
        <v>7078</v>
      </c>
    </row>
    <row r="803" spans="1:34" s="283" customFormat="1" ht="63.75" x14ac:dyDescent="0.2">
      <c r="A803" s="156">
        <v>800</v>
      </c>
      <c r="B803" s="43" t="s">
        <v>1710</v>
      </c>
      <c r="C803" s="43">
        <v>5</v>
      </c>
      <c r="D803" s="43" t="s">
        <v>140</v>
      </c>
      <c r="E803" s="43" t="s">
        <v>6749</v>
      </c>
      <c r="F803" s="43" t="s">
        <v>7079</v>
      </c>
      <c r="G803" s="136" t="s">
        <v>7080</v>
      </c>
      <c r="H803" s="136" t="s">
        <v>7081</v>
      </c>
      <c r="I803" s="136" t="s">
        <v>7082</v>
      </c>
      <c r="J803" s="43" t="s">
        <v>7083</v>
      </c>
      <c r="K803" s="43"/>
      <c r="L803" s="43"/>
      <c r="M803" s="43"/>
      <c r="N803" s="43" t="s">
        <v>7084</v>
      </c>
      <c r="O803" s="43" t="s">
        <v>7085</v>
      </c>
      <c r="P803" s="43" t="s">
        <v>7084</v>
      </c>
      <c r="Q803" s="278">
        <v>1</v>
      </c>
      <c r="R803" s="534">
        <v>5000</v>
      </c>
      <c r="S803" s="534">
        <v>5000</v>
      </c>
      <c r="T803" s="278">
        <v>1</v>
      </c>
      <c r="U803" s="278">
        <v>1</v>
      </c>
      <c r="V803" s="278">
        <v>1</v>
      </c>
      <c r="W803" s="321" t="s">
        <v>177</v>
      </c>
      <c r="X803" s="278">
        <v>97</v>
      </c>
      <c r="Y803" s="278">
        <v>19</v>
      </c>
      <c r="Z803" s="278">
        <v>6</v>
      </c>
      <c r="AA803" s="278">
        <v>3</v>
      </c>
      <c r="AB803" s="451">
        <v>21</v>
      </c>
      <c r="AC803" s="281" t="s">
        <v>7086</v>
      </c>
      <c r="AD803" s="318"/>
      <c r="AE803" s="43">
        <v>0</v>
      </c>
      <c r="AF803" s="43">
        <v>0</v>
      </c>
      <c r="AG803" s="282">
        <v>0</v>
      </c>
      <c r="AH803" s="43"/>
    </row>
    <row r="804" spans="1:34" s="283" customFormat="1" ht="63.75" x14ac:dyDescent="0.2">
      <c r="A804" s="156">
        <v>801</v>
      </c>
      <c r="B804" s="43" t="s">
        <v>1710</v>
      </c>
      <c r="C804" s="43">
        <v>5</v>
      </c>
      <c r="D804" s="43" t="s">
        <v>140</v>
      </c>
      <c r="E804" s="43" t="s">
        <v>6749</v>
      </c>
      <c r="F804" s="43" t="s">
        <v>7087</v>
      </c>
      <c r="G804" s="136" t="s">
        <v>7088</v>
      </c>
      <c r="H804" s="136" t="s">
        <v>7089</v>
      </c>
      <c r="I804" s="136" t="s">
        <v>7090</v>
      </c>
      <c r="J804" s="43" t="s">
        <v>6892</v>
      </c>
      <c r="K804" s="43"/>
      <c r="L804" s="43"/>
      <c r="M804" s="43"/>
      <c r="N804" s="43" t="s">
        <v>7091</v>
      </c>
      <c r="O804" s="43" t="s">
        <v>7092</v>
      </c>
      <c r="P804" s="43" t="s">
        <v>7091</v>
      </c>
      <c r="Q804" s="278">
        <v>1</v>
      </c>
      <c r="R804" s="534">
        <v>7000</v>
      </c>
      <c r="S804" s="534">
        <v>7000</v>
      </c>
      <c r="T804" s="278">
        <v>1</v>
      </c>
      <c r="U804" s="278">
        <v>1</v>
      </c>
      <c r="V804" s="278">
        <v>1</v>
      </c>
      <c r="W804" s="321" t="s">
        <v>177</v>
      </c>
      <c r="X804" s="278">
        <v>97</v>
      </c>
      <c r="Y804" s="278">
        <v>19</v>
      </c>
      <c r="Z804" s="278" t="s">
        <v>1042</v>
      </c>
      <c r="AA804" s="278">
        <v>3</v>
      </c>
      <c r="AB804" s="451">
        <v>21</v>
      </c>
      <c r="AC804" s="281" t="s">
        <v>7077</v>
      </c>
      <c r="AD804" s="318"/>
      <c r="AE804" s="43">
        <v>0</v>
      </c>
      <c r="AF804" s="43">
        <v>0</v>
      </c>
      <c r="AG804" s="282">
        <v>0</v>
      </c>
      <c r="AH804" s="43" t="s">
        <v>7078</v>
      </c>
    </row>
    <row r="805" spans="1:34" s="283" customFormat="1" ht="63.75" x14ac:dyDescent="0.2">
      <c r="A805" s="156">
        <v>802</v>
      </c>
      <c r="B805" s="43" t="s">
        <v>1710</v>
      </c>
      <c r="C805" s="43">
        <v>5</v>
      </c>
      <c r="D805" s="43" t="s">
        <v>140</v>
      </c>
      <c r="E805" s="43" t="s">
        <v>6749</v>
      </c>
      <c r="F805" s="43" t="s">
        <v>7093</v>
      </c>
      <c r="G805" s="136" t="s">
        <v>7094</v>
      </c>
      <c r="H805" s="136" t="s">
        <v>7095</v>
      </c>
      <c r="I805" s="136" t="s">
        <v>7096</v>
      </c>
      <c r="J805" s="43" t="s">
        <v>7097</v>
      </c>
      <c r="K805" s="43"/>
      <c r="L805" s="43"/>
      <c r="M805" s="43"/>
      <c r="N805" s="43" t="s">
        <v>7098</v>
      </c>
      <c r="O805" s="43" t="s">
        <v>7099</v>
      </c>
      <c r="P805" s="43" t="s">
        <v>7098</v>
      </c>
      <c r="Q805" s="278">
        <v>1</v>
      </c>
      <c r="R805" s="534">
        <v>20000</v>
      </c>
      <c r="S805" s="534">
        <v>20000</v>
      </c>
      <c r="T805" s="278">
        <v>1</v>
      </c>
      <c r="U805" s="278">
        <v>1</v>
      </c>
      <c r="V805" s="278">
        <v>1</v>
      </c>
      <c r="W805" s="321" t="s">
        <v>160</v>
      </c>
      <c r="X805" s="278">
        <v>19</v>
      </c>
      <c r="Y805" s="278">
        <v>4</v>
      </c>
      <c r="Z805" s="278">
        <v>6</v>
      </c>
      <c r="AA805" s="278">
        <v>19</v>
      </c>
      <c r="AB805" s="451">
        <v>21</v>
      </c>
      <c r="AC805" s="281" t="s">
        <v>7100</v>
      </c>
      <c r="AD805" s="318"/>
      <c r="AE805" s="43">
        <v>5</v>
      </c>
      <c r="AF805" s="43">
        <v>0</v>
      </c>
      <c r="AG805" s="282">
        <v>0</v>
      </c>
      <c r="AH805" s="43" t="s">
        <v>7078</v>
      </c>
    </row>
    <row r="806" spans="1:34" s="283" customFormat="1" ht="76.5" x14ac:dyDescent="0.2">
      <c r="A806" s="156">
        <v>803</v>
      </c>
      <c r="B806" s="43" t="s">
        <v>1710</v>
      </c>
      <c r="C806" s="43">
        <v>5</v>
      </c>
      <c r="D806" s="43" t="s">
        <v>140</v>
      </c>
      <c r="E806" s="43" t="s">
        <v>6749</v>
      </c>
      <c r="F806" s="43" t="s">
        <v>7093</v>
      </c>
      <c r="G806" s="136" t="s">
        <v>7094</v>
      </c>
      <c r="H806" s="136" t="s">
        <v>7095</v>
      </c>
      <c r="I806" s="136" t="s">
        <v>7096</v>
      </c>
      <c r="J806" s="43" t="s">
        <v>7097</v>
      </c>
      <c r="K806" s="43"/>
      <c r="L806" s="43"/>
      <c r="M806" s="43"/>
      <c r="N806" s="43" t="s">
        <v>7098</v>
      </c>
      <c r="O806" s="43" t="s">
        <v>7101</v>
      </c>
      <c r="P806" s="43" t="s">
        <v>7098</v>
      </c>
      <c r="Q806" s="278">
        <v>1</v>
      </c>
      <c r="R806" s="534">
        <v>10000</v>
      </c>
      <c r="S806" s="534">
        <v>10000</v>
      </c>
      <c r="T806" s="278">
        <v>1</v>
      </c>
      <c r="U806" s="278">
        <v>1</v>
      </c>
      <c r="V806" s="278">
        <v>1</v>
      </c>
      <c r="W806" s="321" t="s">
        <v>158</v>
      </c>
      <c r="X806" s="278">
        <v>4</v>
      </c>
      <c r="Y806" s="278">
        <v>42</v>
      </c>
      <c r="Z806" s="278">
        <v>19</v>
      </c>
      <c r="AA806" s="278">
        <v>6</v>
      </c>
      <c r="AB806" s="451">
        <v>21</v>
      </c>
      <c r="AC806" s="281" t="s">
        <v>7102</v>
      </c>
      <c r="AD806" s="318"/>
      <c r="AE806" s="43">
        <v>0</v>
      </c>
      <c r="AF806" s="43">
        <v>0</v>
      </c>
      <c r="AG806" s="282">
        <v>0</v>
      </c>
      <c r="AH806" s="43" t="s">
        <v>7103</v>
      </c>
    </row>
    <row r="807" spans="1:34" s="283" customFormat="1" ht="63.75" x14ac:dyDescent="0.2">
      <c r="A807" s="156">
        <v>804</v>
      </c>
      <c r="B807" s="43" t="s">
        <v>1710</v>
      </c>
      <c r="C807" s="43">
        <v>5</v>
      </c>
      <c r="D807" s="43" t="s">
        <v>140</v>
      </c>
      <c r="E807" s="43" t="s">
        <v>6749</v>
      </c>
      <c r="F807" s="43" t="s">
        <v>7093</v>
      </c>
      <c r="G807" s="136" t="s">
        <v>7094</v>
      </c>
      <c r="H807" s="136" t="s">
        <v>7095</v>
      </c>
      <c r="I807" s="136" t="s">
        <v>7096</v>
      </c>
      <c r="J807" s="43" t="s">
        <v>7097</v>
      </c>
      <c r="K807" s="43"/>
      <c r="L807" s="43"/>
      <c r="M807" s="43"/>
      <c r="N807" s="43" t="s">
        <v>7098</v>
      </c>
      <c r="O807" s="43" t="s">
        <v>7104</v>
      </c>
      <c r="P807" s="43" t="s">
        <v>7098</v>
      </c>
      <c r="Q807" s="278">
        <v>1</v>
      </c>
      <c r="R807" s="534">
        <v>10000</v>
      </c>
      <c r="S807" s="534">
        <v>10000</v>
      </c>
      <c r="T807" s="278">
        <v>1</v>
      </c>
      <c r="U807" s="278">
        <v>1</v>
      </c>
      <c r="V807" s="278">
        <v>1</v>
      </c>
      <c r="W807" s="321" t="s">
        <v>160</v>
      </c>
      <c r="X807" s="278">
        <v>4</v>
      </c>
      <c r="Y807" s="278">
        <v>19</v>
      </c>
      <c r="Z807" s="278">
        <v>6</v>
      </c>
      <c r="AA807" s="278">
        <v>19</v>
      </c>
      <c r="AB807" s="451">
        <v>21</v>
      </c>
      <c r="AC807" s="281" t="s">
        <v>7105</v>
      </c>
      <c r="AD807" s="318"/>
      <c r="AE807" s="43">
        <v>5</v>
      </c>
      <c r="AF807" s="43">
        <v>0</v>
      </c>
      <c r="AG807" s="282">
        <v>0</v>
      </c>
      <c r="AH807" s="43" t="s">
        <v>7106</v>
      </c>
    </row>
    <row r="808" spans="1:34" s="283" customFormat="1" ht="63.75" x14ac:dyDescent="0.2">
      <c r="A808" s="156">
        <v>805</v>
      </c>
      <c r="B808" s="43" t="s">
        <v>1710</v>
      </c>
      <c r="C808" s="43">
        <v>5</v>
      </c>
      <c r="D808" s="43" t="s">
        <v>140</v>
      </c>
      <c r="E808" s="43" t="s">
        <v>6749</v>
      </c>
      <c r="F808" s="43" t="s">
        <v>7107</v>
      </c>
      <c r="G808" s="136" t="s">
        <v>7108</v>
      </c>
      <c r="H808" s="136" t="s">
        <v>7109</v>
      </c>
      <c r="I808" s="136" t="s">
        <v>7110</v>
      </c>
      <c r="J808" s="43" t="s">
        <v>7111</v>
      </c>
      <c r="K808" s="43"/>
      <c r="L808" s="43"/>
      <c r="M808" s="43"/>
      <c r="N808" s="43" t="s">
        <v>7112</v>
      </c>
      <c r="O808" s="43" t="s">
        <v>7113</v>
      </c>
      <c r="P808" s="43" t="s">
        <v>7114</v>
      </c>
      <c r="Q808" s="278">
        <v>1</v>
      </c>
      <c r="R808" s="534">
        <v>15000</v>
      </c>
      <c r="S808" s="534">
        <v>15000</v>
      </c>
      <c r="T808" s="278">
        <v>1</v>
      </c>
      <c r="U808" s="278">
        <v>1</v>
      </c>
      <c r="V808" s="278">
        <v>1</v>
      </c>
      <c r="W808" s="321" t="s">
        <v>158</v>
      </c>
      <c r="X808" s="278">
        <v>19</v>
      </c>
      <c r="Y808" s="278">
        <v>4</v>
      </c>
      <c r="Z808" s="278">
        <v>6</v>
      </c>
      <c r="AA808" s="278">
        <v>7</v>
      </c>
      <c r="AB808" s="451">
        <v>21</v>
      </c>
      <c r="AC808" s="281" t="s">
        <v>7115</v>
      </c>
      <c r="AD808" s="318"/>
      <c r="AE808" s="43">
        <v>0</v>
      </c>
      <c r="AF808" s="43">
        <v>0</v>
      </c>
      <c r="AG808" s="282">
        <v>0</v>
      </c>
      <c r="AH808" s="43" t="s">
        <v>7116</v>
      </c>
    </row>
    <row r="809" spans="1:34" s="283" customFormat="1" ht="63.75" x14ac:dyDescent="0.2">
      <c r="A809" s="156">
        <v>806</v>
      </c>
      <c r="B809" s="43" t="s">
        <v>1710</v>
      </c>
      <c r="C809" s="43">
        <v>5</v>
      </c>
      <c r="D809" s="43" t="s">
        <v>140</v>
      </c>
      <c r="E809" s="43" t="s">
        <v>6749</v>
      </c>
      <c r="F809" s="43" t="s">
        <v>7107</v>
      </c>
      <c r="G809" s="136" t="s">
        <v>7108</v>
      </c>
      <c r="H809" s="136" t="s">
        <v>7109</v>
      </c>
      <c r="I809" s="136" t="s">
        <v>7110</v>
      </c>
      <c r="J809" s="43" t="s">
        <v>7111</v>
      </c>
      <c r="K809" s="43"/>
      <c r="L809" s="43"/>
      <c r="M809" s="43"/>
      <c r="N809" s="43" t="s">
        <v>7112</v>
      </c>
      <c r="O809" s="43" t="s">
        <v>7117</v>
      </c>
      <c r="P809" s="43" t="s">
        <v>7018</v>
      </c>
      <c r="Q809" s="278">
        <v>1</v>
      </c>
      <c r="R809" s="534">
        <v>5000</v>
      </c>
      <c r="S809" s="534">
        <v>5000</v>
      </c>
      <c r="T809" s="278">
        <v>1</v>
      </c>
      <c r="U809" s="278">
        <v>1</v>
      </c>
      <c r="V809" s="278">
        <v>1</v>
      </c>
      <c r="W809" s="321" t="s">
        <v>160</v>
      </c>
      <c r="X809" s="278">
        <v>19</v>
      </c>
      <c r="Y809" s="278">
        <v>4</v>
      </c>
      <c r="Z809" s="278">
        <v>6</v>
      </c>
      <c r="AA809" s="278">
        <v>7</v>
      </c>
      <c r="AB809" s="451">
        <v>21</v>
      </c>
      <c r="AC809" s="281" t="s">
        <v>7118</v>
      </c>
      <c r="AD809" s="318"/>
      <c r="AE809" s="43">
        <v>0</v>
      </c>
      <c r="AF809" s="43">
        <v>0</v>
      </c>
      <c r="AG809" s="282">
        <v>0</v>
      </c>
      <c r="AH809" s="43"/>
    </row>
    <row r="810" spans="1:34" s="283" customFormat="1" ht="63.75" x14ac:dyDescent="0.2">
      <c r="A810" s="156">
        <v>807</v>
      </c>
      <c r="B810" s="43" t="s">
        <v>1710</v>
      </c>
      <c r="C810" s="43">
        <v>5</v>
      </c>
      <c r="D810" s="43" t="s">
        <v>140</v>
      </c>
      <c r="E810" s="43" t="s">
        <v>6749</v>
      </c>
      <c r="F810" s="43" t="s">
        <v>7119</v>
      </c>
      <c r="G810" s="136" t="s">
        <v>7120</v>
      </c>
      <c r="H810" s="136" t="s">
        <v>7121</v>
      </c>
      <c r="I810" s="136" t="s">
        <v>7122</v>
      </c>
      <c r="J810" s="43" t="s">
        <v>7123</v>
      </c>
      <c r="K810" s="43"/>
      <c r="L810" s="43"/>
      <c r="M810" s="43"/>
      <c r="N810" s="43" t="s">
        <v>7124</v>
      </c>
      <c r="O810" s="43" t="s">
        <v>7125</v>
      </c>
      <c r="P810" s="43" t="s">
        <v>7124</v>
      </c>
      <c r="Q810" s="278">
        <v>1</v>
      </c>
      <c r="R810" s="534">
        <v>20000</v>
      </c>
      <c r="S810" s="534">
        <v>20000</v>
      </c>
      <c r="T810" s="278">
        <v>1</v>
      </c>
      <c r="U810" s="278">
        <v>1</v>
      </c>
      <c r="V810" s="278">
        <v>1</v>
      </c>
      <c r="W810" s="321" t="s">
        <v>160</v>
      </c>
      <c r="X810" s="278">
        <v>19</v>
      </c>
      <c r="Y810" s="278">
        <v>42</v>
      </c>
      <c r="Z810" s="278">
        <v>6</v>
      </c>
      <c r="AA810" s="278">
        <v>19</v>
      </c>
      <c r="AB810" s="451">
        <v>21</v>
      </c>
      <c r="AC810" s="281" t="s">
        <v>7126</v>
      </c>
      <c r="AD810" s="318"/>
      <c r="AE810" s="43">
        <v>0</v>
      </c>
      <c r="AF810" s="43">
        <v>0</v>
      </c>
      <c r="AG810" s="282">
        <v>4</v>
      </c>
      <c r="AH810" s="43" t="s">
        <v>7127</v>
      </c>
    </row>
    <row r="811" spans="1:34" s="283" customFormat="1" ht="63.75" x14ac:dyDescent="0.2">
      <c r="A811" s="156">
        <v>808</v>
      </c>
      <c r="B811" s="43" t="s">
        <v>1710</v>
      </c>
      <c r="C811" s="43">
        <v>5</v>
      </c>
      <c r="D811" s="43" t="s">
        <v>140</v>
      </c>
      <c r="E811" s="43" t="s">
        <v>6749</v>
      </c>
      <c r="F811" s="43" t="s">
        <v>7128</v>
      </c>
      <c r="G811" s="136" t="s">
        <v>7129</v>
      </c>
      <c r="H811" s="136" t="s">
        <v>7130</v>
      </c>
      <c r="I811" s="136" t="s">
        <v>7131</v>
      </c>
      <c r="J811" s="43" t="s">
        <v>7132</v>
      </c>
      <c r="K811" s="43"/>
      <c r="L811" s="43"/>
      <c r="M811" s="43"/>
      <c r="N811" s="43" t="s">
        <v>7133</v>
      </c>
      <c r="O811" s="43" t="s">
        <v>7134</v>
      </c>
      <c r="P811" s="43" t="s">
        <v>7133</v>
      </c>
      <c r="Q811" s="278">
        <v>1</v>
      </c>
      <c r="R811" s="534">
        <v>15000</v>
      </c>
      <c r="S811" s="534">
        <v>15000</v>
      </c>
      <c r="T811" s="278">
        <v>1</v>
      </c>
      <c r="U811" s="278">
        <v>1</v>
      </c>
      <c r="V811" s="278">
        <v>1</v>
      </c>
      <c r="W811" s="321" t="s">
        <v>158</v>
      </c>
      <c r="X811" s="278">
        <v>4</v>
      </c>
      <c r="Y811" s="278">
        <v>42</v>
      </c>
      <c r="Z811" s="278">
        <v>31</v>
      </c>
      <c r="AA811" s="278">
        <v>19</v>
      </c>
      <c r="AB811" s="451">
        <v>21</v>
      </c>
      <c r="AC811" s="43" t="s">
        <v>7134</v>
      </c>
      <c r="AD811" s="318"/>
      <c r="AE811" s="43">
        <v>0</v>
      </c>
      <c r="AF811" s="43">
        <v>0</v>
      </c>
      <c r="AG811" s="282">
        <v>0</v>
      </c>
      <c r="AH811" s="43"/>
    </row>
    <row r="812" spans="1:34" s="283" customFormat="1" ht="63.75" x14ac:dyDescent="0.2">
      <c r="A812" s="156">
        <v>809</v>
      </c>
      <c r="B812" s="43" t="s">
        <v>1710</v>
      </c>
      <c r="C812" s="43">
        <v>5</v>
      </c>
      <c r="D812" s="43" t="s">
        <v>140</v>
      </c>
      <c r="E812" s="43" t="s">
        <v>6749</v>
      </c>
      <c r="F812" s="43" t="s">
        <v>7135</v>
      </c>
      <c r="G812" s="136" t="s">
        <v>7136</v>
      </c>
      <c r="H812" s="136" t="s">
        <v>7137</v>
      </c>
      <c r="I812" s="136" t="s">
        <v>7138</v>
      </c>
      <c r="J812" s="43" t="s">
        <v>7139</v>
      </c>
      <c r="K812" s="43"/>
      <c r="L812" s="43"/>
      <c r="M812" s="43"/>
      <c r="N812" s="43" t="s">
        <v>7140</v>
      </c>
      <c r="O812" s="43" t="s">
        <v>7141</v>
      </c>
      <c r="P812" s="43" t="s">
        <v>7142</v>
      </c>
      <c r="Q812" s="278">
        <v>1</v>
      </c>
      <c r="R812" s="534">
        <v>5000</v>
      </c>
      <c r="S812" s="534">
        <v>5000</v>
      </c>
      <c r="T812" s="278">
        <v>1</v>
      </c>
      <c r="U812" s="278">
        <v>1</v>
      </c>
      <c r="V812" s="278">
        <v>1</v>
      </c>
      <c r="W812" s="321" t="s">
        <v>158</v>
      </c>
      <c r="X812" s="278">
        <v>4</v>
      </c>
      <c r="Y812" s="278">
        <v>42</v>
      </c>
      <c r="Z812" s="278">
        <v>31</v>
      </c>
      <c r="AA812" s="278">
        <v>19</v>
      </c>
      <c r="AB812" s="451">
        <v>21</v>
      </c>
      <c r="AC812" s="281" t="s">
        <v>7143</v>
      </c>
      <c r="AD812" s="318"/>
      <c r="AE812" s="43">
        <v>0</v>
      </c>
      <c r="AF812" s="43">
        <v>0</v>
      </c>
      <c r="AG812" s="282">
        <v>2</v>
      </c>
      <c r="AH812" s="43"/>
    </row>
    <row r="813" spans="1:34" s="283" customFormat="1" ht="76.5" x14ac:dyDescent="0.2">
      <c r="A813" s="156">
        <v>810</v>
      </c>
      <c r="B813" s="43" t="s">
        <v>1710</v>
      </c>
      <c r="C813" s="43">
        <v>5</v>
      </c>
      <c r="D813" s="43" t="s">
        <v>140</v>
      </c>
      <c r="E813" s="43" t="s">
        <v>6749</v>
      </c>
      <c r="F813" s="43" t="s">
        <v>7135</v>
      </c>
      <c r="G813" s="136" t="s">
        <v>7136</v>
      </c>
      <c r="H813" s="136" t="s">
        <v>7137</v>
      </c>
      <c r="I813" s="136" t="s">
        <v>7138</v>
      </c>
      <c r="J813" s="43" t="s">
        <v>7139</v>
      </c>
      <c r="K813" s="43"/>
      <c r="L813" s="43"/>
      <c r="M813" s="43"/>
      <c r="N813" s="43" t="s">
        <v>7140</v>
      </c>
      <c r="O813" s="43" t="s">
        <v>7144</v>
      </c>
      <c r="P813" s="43" t="s">
        <v>7142</v>
      </c>
      <c r="Q813" s="278">
        <v>1</v>
      </c>
      <c r="R813" s="534">
        <v>10000</v>
      </c>
      <c r="S813" s="534">
        <v>10000</v>
      </c>
      <c r="T813" s="278">
        <v>1</v>
      </c>
      <c r="U813" s="278">
        <v>1</v>
      </c>
      <c r="V813" s="278">
        <v>1</v>
      </c>
      <c r="W813" s="321" t="s">
        <v>158</v>
      </c>
      <c r="X813" s="278">
        <v>4</v>
      </c>
      <c r="Y813" s="278">
        <v>42</v>
      </c>
      <c r="Z813" s="278">
        <v>11</v>
      </c>
      <c r="AA813" s="278">
        <v>28</v>
      </c>
      <c r="AB813" s="451">
        <v>21</v>
      </c>
      <c r="AC813" s="281" t="s">
        <v>7145</v>
      </c>
      <c r="AD813" s="318"/>
      <c r="AE813" s="43">
        <v>0</v>
      </c>
      <c r="AF813" s="43">
        <v>0</v>
      </c>
      <c r="AG813" s="282">
        <v>2</v>
      </c>
      <c r="AH813" s="43"/>
    </row>
    <row r="814" spans="1:34" s="283" customFormat="1" ht="63.75" x14ac:dyDescent="0.2">
      <c r="A814" s="156">
        <v>811</v>
      </c>
      <c r="B814" s="43" t="s">
        <v>1710</v>
      </c>
      <c r="C814" s="43">
        <v>5</v>
      </c>
      <c r="D814" s="43" t="s">
        <v>140</v>
      </c>
      <c r="E814" s="43" t="s">
        <v>6749</v>
      </c>
      <c r="F814" s="43" t="s">
        <v>7146</v>
      </c>
      <c r="G814" s="136" t="s">
        <v>7147</v>
      </c>
      <c r="H814" s="136" t="s">
        <v>7148</v>
      </c>
      <c r="I814" s="136" t="s">
        <v>7149</v>
      </c>
      <c r="J814" s="43" t="s">
        <v>7150</v>
      </c>
      <c r="K814" s="43"/>
      <c r="L814" s="43"/>
      <c r="M814" s="43"/>
      <c r="N814" s="43" t="s">
        <v>7151</v>
      </c>
      <c r="O814" s="43" t="s">
        <v>7152</v>
      </c>
      <c r="P814" s="43" t="s">
        <v>7151</v>
      </c>
      <c r="Q814" s="278">
        <v>1</v>
      </c>
      <c r="R814" s="534">
        <v>15000</v>
      </c>
      <c r="S814" s="534">
        <v>15000</v>
      </c>
      <c r="T814" s="278">
        <v>1</v>
      </c>
      <c r="U814" s="278">
        <v>1</v>
      </c>
      <c r="V814" s="278">
        <v>1</v>
      </c>
      <c r="W814" s="321" t="s">
        <v>160</v>
      </c>
      <c r="X814" s="278">
        <v>4</v>
      </c>
      <c r="Y814" s="278">
        <v>19</v>
      </c>
      <c r="Z814" s="278" t="s">
        <v>1042</v>
      </c>
      <c r="AA814" s="278">
        <v>6</v>
      </c>
      <c r="AB814" s="451">
        <v>21</v>
      </c>
      <c r="AC814" s="281" t="s">
        <v>7153</v>
      </c>
      <c r="AD814" s="318"/>
      <c r="AE814" s="43">
        <v>13</v>
      </c>
      <c r="AF814" s="43">
        <v>0</v>
      </c>
      <c r="AG814" s="282">
        <v>0</v>
      </c>
      <c r="AH814" s="43" t="s">
        <v>7078</v>
      </c>
    </row>
    <row r="815" spans="1:34" s="283" customFormat="1" ht="76.5" x14ac:dyDescent="0.2">
      <c r="A815" s="156">
        <v>812</v>
      </c>
      <c r="B815" s="43" t="s">
        <v>1710</v>
      </c>
      <c r="C815" s="43">
        <v>5</v>
      </c>
      <c r="D815" s="43" t="s">
        <v>140</v>
      </c>
      <c r="E815" s="43" t="s">
        <v>6749</v>
      </c>
      <c r="F815" s="43" t="s">
        <v>7154</v>
      </c>
      <c r="G815" s="136" t="s">
        <v>7155</v>
      </c>
      <c r="H815" s="136" t="s">
        <v>7156</v>
      </c>
      <c r="I815" s="136" t="s">
        <v>7157</v>
      </c>
      <c r="J815" s="43" t="s">
        <v>7158</v>
      </c>
      <c r="K815" s="43"/>
      <c r="L815" s="43"/>
      <c r="M815" s="43"/>
      <c r="N815" s="43" t="s">
        <v>7159</v>
      </c>
      <c r="O815" s="43" t="s">
        <v>7160</v>
      </c>
      <c r="P815" s="43" t="s">
        <v>7159</v>
      </c>
      <c r="Q815" s="278">
        <v>1</v>
      </c>
      <c r="R815" s="534">
        <v>10000</v>
      </c>
      <c r="S815" s="534">
        <v>10000</v>
      </c>
      <c r="T815" s="278">
        <v>1</v>
      </c>
      <c r="U815" s="278">
        <v>1</v>
      </c>
      <c r="V815" s="278">
        <v>1</v>
      </c>
      <c r="W815" s="321" t="s">
        <v>162</v>
      </c>
      <c r="X815" s="278">
        <v>42</v>
      </c>
      <c r="Y815" s="278">
        <v>8</v>
      </c>
      <c r="Z815" s="278">
        <v>29</v>
      </c>
      <c r="AA815" s="278">
        <v>6</v>
      </c>
      <c r="AB815" s="451">
        <v>21</v>
      </c>
      <c r="AC815" s="281" t="s">
        <v>7161</v>
      </c>
      <c r="AD815" s="318"/>
      <c r="AE815" s="43">
        <v>0</v>
      </c>
      <c r="AF815" s="43">
        <v>0</v>
      </c>
      <c r="AG815" s="282">
        <v>1</v>
      </c>
      <c r="AH815" s="43"/>
    </row>
    <row r="816" spans="1:34" s="283" customFormat="1" ht="63.75" x14ac:dyDescent="0.2">
      <c r="A816" s="156">
        <v>813</v>
      </c>
      <c r="B816" s="43" t="s">
        <v>1710</v>
      </c>
      <c r="C816" s="43">
        <v>5</v>
      </c>
      <c r="D816" s="43" t="s">
        <v>140</v>
      </c>
      <c r="E816" s="43" t="s">
        <v>6749</v>
      </c>
      <c r="F816" s="43" t="s">
        <v>7154</v>
      </c>
      <c r="G816" s="136" t="s">
        <v>7155</v>
      </c>
      <c r="H816" s="136" t="s">
        <v>7156</v>
      </c>
      <c r="I816" s="136" t="s">
        <v>7157</v>
      </c>
      <c r="J816" s="43" t="s">
        <v>7158</v>
      </c>
      <c r="K816" s="43"/>
      <c r="L816" s="43"/>
      <c r="M816" s="43"/>
      <c r="N816" s="43" t="s">
        <v>7159</v>
      </c>
      <c r="O816" s="43" t="s">
        <v>7162</v>
      </c>
      <c r="P816" s="43" t="s">
        <v>7159</v>
      </c>
      <c r="Q816" s="278">
        <v>1</v>
      </c>
      <c r="R816" s="534">
        <v>10000</v>
      </c>
      <c r="S816" s="534">
        <v>10000</v>
      </c>
      <c r="T816" s="278">
        <v>1</v>
      </c>
      <c r="U816" s="278">
        <v>1</v>
      </c>
      <c r="V816" s="278">
        <v>1</v>
      </c>
      <c r="W816" s="321" t="s">
        <v>162</v>
      </c>
      <c r="X816" s="278">
        <v>42</v>
      </c>
      <c r="Y816" s="278">
        <v>19</v>
      </c>
      <c r="Z816" s="278">
        <v>19</v>
      </c>
      <c r="AA816" s="278">
        <v>6</v>
      </c>
      <c r="AB816" s="451">
        <v>21</v>
      </c>
      <c r="AC816" s="281" t="s">
        <v>7163</v>
      </c>
      <c r="AD816" s="318"/>
      <c r="AE816" s="43">
        <v>0</v>
      </c>
      <c r="AF816" s="43">
        <v>0</v>
      </c>
      <c r="AG816" s="282">
        <v>0</v>
      </c>
      <c r="AH816" s="43"/>
    </row>
    <row r="817" spans="1:34" s="283" customFormat="1" ht="63.75" x14ac:dyDescent="0.2">
      <c r="A817" s="156">
        <v>814</v>
      </c>
      <c r="B817" s="43" t="s">
        <v>1710</v>
      </c>
      <c r="C817" s="43">
        <v>5</v>
      </c>
      <c r="D817" s="43" t="s">
        <v>140</v>
      </c>
      <c r="E817" s="43" t="s">
        <v>6749</v>
      </c>
      <c r="F817" s="43" t="s">
        <v>7154</v>
      </c>
      <c r="G817" s="136" t="s">
        <v>7155</v>
      </c>
      <c r="H817" s="136" t="s">
        <v>7156</v>
      </c>
      <c r="I817" s="136" t="s">
        <v>7157</v>
      </c>
      <c r="J817" s="43" t="s">
        <v>7158</v>
      </c>
      <c r="K817" s="43"/>
      <c r="L817" s="43"/>
      <c r="M817" s="43"/>
      <c r="N817" s="43" t="s">
        <v>7159</v>
      </c>
      <c r="O817" s="43" t="s">
        <v>7164</v>
      </c>
      <c r="P817" s="43" t="s">
        <v>7159</v>
      </c>
      <c r="Q817" s="278">
        <v>1</v>
      </c>
      <c r="R817" s="534">
        <v>15000</v>
      </c>
      <c r="S817" s="534">
        <v>15000</v>
      </c>
      <c r="T817" s="278">
        <v>1</v>
      </c>
      <c r="U817" s="278">
        <v>1</v>
      </c>
      <c r="V817" s="278">
        <v>1</v>
      </c>
      <c r="W817" s="321" t="s">
        <v>162</v>
      </c>
      <c r="X817" s="278">
        <v>42</v>
      </c>
      <c r="Y817" s="278">
        <v>8</v>
      </c>
      <c r="Z817" s="278">
        <v>19</v>
      </c>
      <c r="AA817" s="278">
        <v>29</v>
      </c>
      <c r="AB817" s="451">
        <v>21</v>
      </c>
      <c r="AC817" s="281" t="s">
        <v>7165</v>
      </c>
      <c r="AD817" s="318"/>
      <c r="AE817" s="43">
        <v>0</v>
      </c>
      <c r="AF817" s="43">
        <v>1</v>
      </c>
      <c r="AG817" s="282">
        <v>0</v>
      </c>
      <c r="AH817" s="43"/>
    </row>
    <row r="818" spans="1:34" s="283" customFormat="1" ht="63.75" x14ac:dyDescent="0.2">
      <c r="A818" s="156">
        <v>815</v>
      </c>
      <c r="B818" s="43" t="s">
        <v>1710</v>
      </c>
      <c r="C818" s="43">
        <v>5</v>
      </c>
      <c r="D818" s="43" t="s">
        <v>140</v>
      </c>
      <c r="E818" s="43" t="s">
        <v>6749</v>
      </c>
      <c r="F818" s="43" t="s">
        <v>7166</v>
      </c>
      <c r="G818" s="136" t="s">
        <v>7167</v>
      </c>
      <c r="H818" s="136" t="s">
        <v>7168</v>
      </c>
      <c r="I818" s="136" t="s">
        <v>7169</v>
      </c>
      <c r="J818" s="43" t="s">
        <v>7170</v>
      </c>
      <c r="K818" s="43"/>
      <c r="L818" s="43"/>
      <c r="M818" s="43"/>
      <c r="N818" s="43" t="s">
        <v>7171</v>
      </c>
      <c r="O818" s="43" t="s">
        <v>7172</v>
      </c>
      <c r="P818" s="43" t="s">
        <v>7173</v>
      </c>
      <c r="Q818" s="278">
        <v>1</v>
      </c>
      <c r="R818" s="534">
        <v>10000</v>
      </c>
      <c r="S818" s="534">
        <v>10000</v>
      </c>
      <c r="T818" s="278">
        <v>1</v>
      </c>
      <c r="U818" s="278">
        <v>1</v>
      </c>
      <c r="V818" s="278">
        <v>1</v>
      </c>
      <c r="W818" s="321" t="s">
        <v>160</v>
      </c>
      <c r="X818" s="278">
        <v>4</v>
      </c>
      <c r="Y818" s="278">
        <v>19</v>
      </c>
      <c r="Z818" s="278">
        <v>6</v>
      </c>
      <c r="AA818" s="278">
        <v>19</v>
      </c>
      <c r="AB818" s="451">
        <v>21</v>
      </c>
      <c r="AC818" s="281" t="s">
        <v>7174</v>
      </c>
      <c r="AD818" s="318"/>
      <c r="AE818" s="43">
        <v>0</v>
      </c>
      <c r="AF818" s="43">
        <v>0</v>
      </c>
      <c r="AG818" s="282">
        <v>4</v>
      </c>
      <c r="AH818" s="43" t="s">
        <v>7127</v>
      </c>
    </row>
    <row r="819" spans="1:34" s="283" customFormat="1" ht="63.75" x14ac:dyDescent="0.2">
      <c r="A819" s="156">
        <v>816</v>
      </c>
      <c r="B819" s="43" t="s">
        <v>1710</v>
      </c>
      <c r="C819" s="43">
        <v>5</v>
      </c>
      <c r="D819" s="43" t="s">
        <v>140</v>
      </c>
      <c r="E819" s="43" t="s">
        <v>6749</v>
      </c>
      <c r="F819" s="43" t="s">
        <v>7175</v>
      </c>
      <c r="G819" s="136" t="s">
        <v>7176</v>
      </c>
      <c r="H819" s="136" t="s">
        <v>7177</v>
      </c>
      <c r="I819" s="136" t="s">
        <v>7178</v>
      </c>
      <c r="J819" s="43" t="s">
        <v>6754</v>
      </c>
      <c r="K819" s="43"/>
      <c r="L819" s="43"/>
      <c r="M819" s="43"/>
      <c r="N819" s="43" t="s">
        <v>7179</v>
      </c>
      <c r="O819" s="43" t="s">
        <v>7180</v>
      </c>
      <c r="P819" s="43" t="s">
        <v>7181</v>
      </c>
      <c r="Q819" s="278">
        <v>1</v>
      </c>
      <c r="R819" s="534">
        <v>10000</v>
      </c>
      <c r="S819" s="534">
        <v>10000</v>
      </c>
      <c r="T819" s="278">
        <v>1</v>
      </c>
      <c r="U819" s="278">
        <v>1</v>
      </c>
      <c r="V819" s="278">
        <v>1</v>
      </c>
      <c r="W819" s="321" t="s">
        <v>162</v>
      </c>
      <c r="X819" s="278">
        <v>42</v>
      </c>
      <c r="Y819" s="278">
        <v>19</v>
      </c>
      <c r="Z819" s="278">
        <v>14</v>
      </c>
      <c r="AA819" s="278">
        <v>19</v>
      </c>
      <c r="AB819" s="451">
        <v>21</v>
      </c>
      <c r="AC819" s="281" t="s">
        <v>7182</v>
      </c>
      <c r="AD819" s="318"/>
      <c r="AE819" s="43">
        <v>0</v>
      </c>
      <c r="AF819" s="43">
        <v>0</v>
      </c>
      <c r="AG819" s="282">
        <v>2</v>
      </c>
      <c r="AH819" s="43"/>
    </row>
    <row r="820" spans="1:34" s="283" customFormat="1" ht="63.75" x14ac:dyDescent="0.2">
      <c r="A820" s="156">
        <v>817</v>
      </c>
      <c r="B820" s="43" t="s">
        <v>1710</v>
      </c>
      <c r="C820" s="43">
        <v>5</v>
      </c>
      <c r="D820" s="43" t="s">
        <v>140</v>
      </c>
      <c r="E820" s="43" t="s">
        <v>6749</v>
      </c>
      <c r="F820" s="43" t="s">
        <v>7175</v>
      </c>
      <c r="G820" s="136" t="s">
        <v>7176</v>
      </c>
      <c r="H820" s="136" t="s">
        <v>7177</v>
      </c>
      <c r="I820" s="136" t="s">
        <v>7178</v>
      </c>
      <c r="J820" s="43" t="s">
        <v>6754</v>
      </c>
      <c r="K820" s="43"/>
      <c r="L820" s="43"/>
      <c r="M820" s="43"/>
      <c r="N820" s="43" t="s">
        <v>7179</v>
      </c>
      <c r="O820" s="43" t="s">
        <v>7183</v>
      </c>
      <c r="P820" s="43" t="s">
        <v>7184</v>
      </c>
      <c r="Q820" s="278">
        <v>1</v>
      </c>
      <c r="R820" s="534">
        <v>20000</v>
      </c>
      <c r="S820" s="534">
        <v>20000</v>
      </c>
      <c r="T820" s="278">
        <v>1</v>
      </c>
      <c r="U820" s="278">
        <v>1</v>
      </c>
      <c r="V820" s="278">
        <v>1</v>
      </c>
      <c r="W820" s="321" t="s">
        <v>162</v>
      </c>
      <c r="X820" s="278">
        <v>42</v>
      </c>
      <c r="Y820" s="278">
        <v>19</v>
      </c>
      <c r="Z820" s="278">
        <v>6</v>
      </c>
      <c r="AA820" s="278">
        <v>12</v>
      </c>
      <c r="AB820" s="451">
        <v>21</v>
      </c>
      <c r="AC820" s="281" t="s">
        <v>7185</v>
      </c>
      <c r="AD820" s="318"/>
      <c r="AE820" s="43">
        <v>0</v>
      </c>
      <c r="AF820" s="43">
        <v>0</v>
      </c>
      <c r="AG820" s="282">
        <v>3</v>
      </c>
      <c r="AH820" s="43" t="s">
        <v>6759</v>
      </c>
    </row>
    <row r="821" spans="1:34" s="283" customFormat="1" ht="63.75" x14ac:dyDescent="0.2">
      <c r="A821" s="156">
        <v>818</v>
      </c>
      <c r="B821" s="43" t="s">
        <v>1710</v>
      </c>
      <c r="C821" s="43">
        <v>5</v>
      </c>
      <c r="D821" s="43" t="s">
        <v>140</v>
      </c>
      <c r="E821" s="43" t="s">
        <v>6749</v>
      </c>
      <c r="F821" s="43" t="s">
        <v>7186</v>
      </c>
      <c r="G821" s="136" t="s">
        <v>7187</v>
      </c>
      <c r="H821" s="136" t="s">
        <v>7188</v>
      </c>
      <c r="I821" s="136" t="s">
        <v>7189</v>
      </c>
      <c r="J821" s="43" t="s">
        <v>7190</v>
      </c>
      <c r="K821" s="43"/>
      <c r="L821" s="43"/>
      <c r="M821" s="43"/>
      <c r="N821" s="43" t="s">
        <v>7191</v>
      </c>
      <c r="O821" s="43" t="s">
        <v>7192</v>
      </c>
      <c r="P821" s="43" t="s">
        <v>7193</v>
      </c>
      <c r="Q821" s="278">
        <v>1</v>
      </c>
      <c r="R821" s="534">
        <v>10000</v>
      </c>
      <c r="S821" s="534">
        <v>10000</v>
      </c>
      <c r="T821" s="278">
        <v>1</v>
      </c>
      <c r="U821" s="278">
        <v>1</v>
      </c>
      <c r="V821" s="278">
        <v>1</v>
      </c>
      <c r="W821" s="321" t="s">
        <v>158</v>
      </c>
      <c r="X821" s="278">
        <v>102</v>
      </c>
      <c r="Y821" s="278">
        <v>42</v>
      </c>
      <c r="Z821" s="278">
        <v>29</v>
      </c>
      <c r="AA821" s="278">
        <v>6</v>
      </c>
      <c r="AB821" s="451">
        <v>21</v>
      </c>
      <c r="AC821" s="281" t="s">
        <v>7194</v>
      </c>
      <c r="AD821" s="318"/>
      <c r="AE821" s="43">
        <v>7</v>
      </c>
      <c r="AF821" s="43">
        <v>0</v>
      </c>
      <c r="AG821" s="282">
        <v>0</v>
      </c>
      <c r="AH821" s="43"/>
    </row>
    <row r="822" spans="1:34" s="283" customFormat="1" ht="63.75" x14ac:dyDescent="0.2">
      <c r="A822" s="156">
        <v>819</v>
      </c>
      <c r="B822" s="43" t="s">
        <v>1710</v>
      </c>
      <c r="C822" s="43">
        <v>5</v>
      </c>
      <c r="D822" s="43" t="s">
        <v>140</v>
      </c>
      <c r="E822" s="43" t="s">
        <v>6749</v>
      </c>
      <c r="F822" s="43" t="s">
        <v>7186</v>
      </c>
      <c r="G822" s="136" t="s">
        <v>7187</v>
      </c>
      <c r="H822" s="136" t="s">
        <v>7188</v>
      </c>
      <c r="I822" s="136" t="s">
        <v>7189</v>
      </c>
      <c r="J822" s="43" t="s">
        <v>7190</v>
      </c>
      <c r="K822" s="43"/>
      <c r="L822" s="43"/>
      <c r="M822" s="43"/>
      <c r="N822" s="43" t="s">
        <v>7191</v>
      </c>
      <c r="O822" s="43" t="s">
        <v>7195</v>
      </c>
      <c r="P822" s="43" t="s">
        <v>7196</v>
      </c>
      <c r="Q822" s="278">
        <v>1</v>
      </c>
      <c r="R822" s="534">
        <v>10000</v>
      </c>
      <c r="S822" s="534">
        <v>10000</v>
      </c>
      <c r="T822" s="278">
        <v>1</v>
      </c>
      <c r="U822" s="278">
        <v>1</v>
      </c>
      <c r="V822" s="278">
        <v>1</v>
      </c>
      <c r="W822" s="321" t="s">
        <v>158</v>
      </c>
      <c r="X822" s="278">
        <v>4</v>
      </c>
      <c r="Y822" s="278">
        <v>42</v>
      </c>
      <c r="Z822" s="278">
        <v>6</v>
      </c>
      <c r="AA822" s="278">
        <v>19</v>
      </c>
      <c r="AB822" s="451">
        <v>21</v>
      </c>
      <c r="AC822" s="281" t="s">
        <v>7197</v>
      </c>
      <c r="AD822" s="318"/>
      <c r="AE822" s="43">
        <v>5</v>
      </c>
      <c r="AF822" s="43">
        <v>0</v>
      </c>
      <c r="AG822" s="282">
        <v>0</v>
      </c>
      <c r="AH822" s="43"/>
    </row>
    <row r="823" spans="1:34" s="283" customFormat="1" ht="63.75" x14ac:dyDescent="0.2">
      <c r="A823" s="156">
        <v>820</v>
      </c>
      <c r="B823" s="43" t="s">
        <v>1710</v>
      </c>
      <c r="C823" s="43">
        <v>5</v>
      </c>
      <c r="D823" s="43" t="s">
        <v>140</v>
      </c>
      <c r="E823" s="43" t="s">
        <v>6749</v>
      </c>
      <c r="F823" s="43" t="s">
        <v>7198</v>
      </c>
      <c r="G823" s="136" t="s">
        <v>7199</v>
      </c>
      <c r="H823" s="136" t="s">
        <v>7200</v>
      </c>
      <c r="I823" s="136" t="s">
        <v>7201</v>
      </c>
      <c r="J823" s="43" t="s">
        <v>7202</v>
      </c>
      <c r="K823" s="43"/>
      <c r="L823" s="43"/>
      <c r="M823" s="43"/>
      <c r="N823" s="43" t="s">
        <v>7203</v>
      </c>
      <c r="O823" s="43" t="s">
        <v>7204</v>
      </c>
      <c r="P823" s="43" t="s">
        <v>7203</v>
      </c>
      <c r="Q823" s="278">
        <v>1</v>
      </c>
      <c r="R823" s="534">
        <v>5000</v>
      </c>
      <c r="S823" s="534">
        <v>5000</v>
      </c>
      <c r="T823" s="278">
        <v>1</v>
      </c>
      <c r="U823" s="278">
        <v>1</v>
      </c>
      <c r="V823" s="278">
        <v>1</v>
      </c>
      <c r="W823" s="321" t="s">
        <v>158</v>
      </c>
      <c r="X823" s="278">
        <v>4</v>
      </c>
      <c r="Y823" s="278">
        <v>19</v>
      </c>
      <c r="Z823" s="278">
        <v>19</v>
      </c>
      <c r="AA823" s="278">
        <v>6</v>
      </c>
      <c r="AB823" s="451">
        <v>21</v>
      </c>
      <c r="AC823" s="281" t="s">
        <v>7205</v>
      </c>
      <c r="AD823" s="318"/>
      <c r="AE823" s="43">
        <v>3</v>
      </c>
      <c r="AF823" s="43">
        <v>0</v>
      </c>
      <c r="AG823" s="282">
        <v>0</v>
      </c>
      <c r="AH823" s="43" t="s">
        <v>7103</v>
      </c>
    </row>
    <row r="824" spans="1:34" s="283" customFormat="1" ht="63.75" x14ac:dyDescent="0.2">
      <c r="A824" s="156">
        <v>821</v>
      </c>
      <c r="B824" s="43" t="s">
        <v>1710</v>
      </c>
      <c r="C824" s="43">
        <v>5</v>
      </c>
      <c r="D824" s="43" t="s">
        <v>140</v>
      </c>
      <c r="E824" s="43" t="s">
        <v>6749</v>
      </c>
      <c r="F824" s="43" t="s">
        <v>6954</v>
      </c>
      <c r="G824" s="136" t="s">
        <v>1947</v>
      </c>
      <c r="H824" s="136" t="s">
        <v>1948</v>
      </c>
      <c r="I824" s="136" t="s">
        <v>1949</v>
      </c>
      <c r="J824" s="43" t="s">
        <v>6950</v>
      </c>
      <c r="K824" s="43"/>
      <c r="L824" s="43"/>
      <c r="M824" s="43"/>
      <c r="N824" s="43" t="s">
        <v>6955</v>
      </c>
      <c r="O824" s="43" t="s">
        <v>7206</v>
      </c>
      <c r="P824" s="43" t="s">
        <v>6955</v>
      </c>
      <c r="Q824" s="278">
        <v>1</v>
      </c>
      <c r="R824" s="534">
        <v>5000</v>
      </c>
      <c r="S824" s="534">
        <v>5000</v>
      </c>
      <c r="T824" s="278">
        <v>1</v>
      </c>
      <c r="U824" s="278">
        <v>1</v>
      </c>
      <c r="V824" s="278">
        <v>1</v>
      </c>
      <c r="W824" s="321" t="s">
        <v>158</v>
      </c>
      <c r="X824" s="278">
        <v>22</v>
      </c>
      <c r="Y824" s="278">
        <v>42</v>
      </c>
      <c r="Z824" s="278">
        <v>28</v>
      </c>
      <c r="AA824" s="278">
        <v>19</v>
      </c>
      <c r="AB824" s="451">
        <v>21</v>
      </c>
      <c r="AC824" s="281" t="s">
        <v>7207</v>
      </c>
      <c r="AD824" s="318"/>
      <c r="AE824" s="43">
        <v>10</v>
      </c>
      <c r="AF824" s="43">
        <v>0</v>
      </c>
      <c r="AG824" s="282">
        <v>0</v>
      </c>
      <c r="AH824" s="43"/>
    </row>
    <row r="825" spans="1:34" s="283" customFormat="1" ht="63.75" x14ac:dyDescent="0.2">
      <c r="A825" s="156">
        <v>822</v>
      </c>
      <c r="B825" s="43" t="s">
        <v>1710</v>
      </c>
      <c r="C825" s="43">
        <v>5</v>
      </c>
      <c r="D825" s="43" t="s">
        <v>140</v>
      </c>
      <c r="E825" s="43" t="s">
        <v>6749</v>
      </c>
      <c r="F825" s="43" t="s">
        <v>7208</v>
      </c>
      <c r="G825" s="136" t="s">
        <v>7209</v>
      </c>
      <c r="H825" s="136" t="s">
        <v>7210</v>
      </c>
      <c r="I825" s="136" t="s">
        <v>7211</v>
      </c>
      <c r="J825" s="43" t="s">
        <v>7212</v>
      </c>
      <c r="K825" s="43"/>
      <c r="L825" s="43"/>
      <c r="M825" s="43"/>
      <c r="N825" s="43" t="s">
        <v>7213</v>
      </c>
      <c r="O825" s="43" t="s">
        <v>7214</v>
      </c>
      <c r="P825" s="43" t="s">
        <v>7213</v>
      </c>
      <c r="Q825" s="278">
        <v>1</v>
      </c>
      <c r="R825" s="534">
        <v>18000</v>
      </c>
      <c r="S825" s="534">
        <v>18000</v>
      </c>
      <c r="T825" s="278">
        <v>1</v>
      </c>
      <c r="U825" s="278">
        <v>1</v>
      </c>
      <c r="V825" s="278">
        <v>1</v>
      </c>
      <c r="W825" s="321" t="s">
        <v>158</v>
      </c>
      <c r="X825" s="278">
        <v>22</v>
      </c>
      <c r="Y825" s="278">
        <v>4</v>
      </c>
      <c r="Z825" s="278">
        <v>6</v>
      </c>
      <c r="AA825" s="278">
        <v>19</v>
      </c>
      <c r="AB825" s="451">
        <v>21</v>
      </c>
      <c r="AC825" s="281" t="s">
        <v>7215</v>
      </c>
      <c r="AD825" s="318"/>
      <c r="AE825" s="43">
        <v>6</v>
      </c>
      <c r="AF825" s="43">
        <v>0</v>
      </c>
      <c r="AG825" s="282">
        <v>0</v>
      </c>
      <c r="AH825" s="43"/>
    </row>
    <row r="826" spans="1:34" s="283" customFormat="1" ht="63.75" x14ac:dyDescent="0.2">
      <c r="A826" s="156">
        <v>823</v>
      </c>
      <c r="B826" s="43" t="s">
        <v>1710</v>
      </c>
      <c r="C826" s="43">
        <v>5</v>
      </c>
      <c r="D826" s="43" t="s">
        <v>140</v>
      </c>
      <c r="E826" s="43" t="s">
        <v>6749</v>
      </c>
      <c r="F826" s="43" t="s">
        <v>7208</v>
      </c>
      <c r="G826" s="136" t="s">
        <v>7209</v>
      </c>
      <c r="H826" s="136" t="s">
        <v>7210</v>
      </c>
      <c r="I826" s="136" t="s">
        <v>7211</v>
      </c>
      <c r="J826" s="43" t="s">
        <v>7212</v>
      </c>
      <c r="K826" s="43"/>
      <c r="L826" s="43"/>
      <c r="M826" s="43"/>
      <c r="N826" s="43" t="s">
        <v>7213</v>
      </c>
      <c r="O826" s="43" t="s">
        <v>7216</v>
      </c>
      <c r="P826" s="43" t="s">
        <v>7213</v>
      </c>
      <c r="Q826" s="278">
        <v>1</v>
      </c>
      <c r="R826" s="534">
        <v>10000</v>
      </c>
      <c r="S826" s="534">
        <v>10000</v>
      </c>
      <c r="T826" s="278">
        <v>1</v>
      </c>
      <c r="U826" s="278">
        <v>1</v>
      </c>
      <c r="V826" s="278">
        <v>1</v>
      </c>
      <c r="W826" s="321" t="s">
        <v>158</v>
      </c>
      <c r="X826" s="278">
        <v>8</v>
      </c>
      <c r="Y826" s="278">
        <v>4</v>
      </c>
      <c r="Z826" s="278">
        <v>32</v>
      </c>
      <c r="AA826" s="278">
        <v>19</v>
      </c>
      <c r="AB826" s="451">
        <v>21</v>
      </c>
      <c r="AC826" s="281" t="s">
        <v>7217</v>
      </c>
      <c r="AD826" s="318"/>
      <c r="AE826" s="43">
        <v>3</v>
      </c>
      <c r="AF826" s="43">
        <v>0</v>
      </c>
      <c r="AG826" s="282">
        <v>0</v>
      </c>
      <c r="AH826" s="43"/>
    </row>
    <row r="827" spans="1:34" s="283" customFormat="1" ht="63.75" x14ac:dyDescent="0.2">
      <c r="A827" s="156">
        <v>824</v>
      </c>
      <c r="B827" s="43" t="s">
        <v>1710</v>
      </c>
      <c r="C827" s="43">
        <v>5</v>
      </c>
      <c r="D827" s="43" t="s">
        <v>140</v>
      </c>
      <c r="E827" s="43" t="s">
        <v>6749</v>
      </c>
      <c r="F827" s="43" t="s">
        <v>13402</v>
      </c>
      <c r="G827" s="136" t="s">
        <v>7218</v>
      </c>
      <c r="H827" s="136" t="s">
        <v>7219</v>
      </c>
      <c r="I827" s="136" t="s">
        <v>7220</v>
      </c>
      <c r="J827" s="43" t="s">
        <v>7221</v>
      </c>
      <c r="K827" s="43"/>
      <c r="L827" s="43"/>
      <c r="M827" s="43"/>
      <c r="N827" s="43" t="s">
        <v>7222</v>
      </c>
      <c r="O827" s="43" t="s">
        <v>7223</v>
      </c>
      <c r="P827" s="43" t="s">
        <v>7224</v>
      </c>
      <c r="Q827" s="278">
        <v>1</v>
      </c>
      <c r="R827" s="534">
        <v>10000</v>
      </c>
      <c r="S827" s="534">
        <v>10000</v>
      </c>
      <c r="T827" s="278">
        <v>1</v>
      </c>
      <c r="U827" s="278">
        <v>1</v>
      </c>
      <c r="V827" s="278">
        <v>1</v>
      </c>
      <c r="W827" s="321" t="s">
        <v>158</v>
      </c>
      <c r="X827" s="278">
        <v>4</v>
      </c>
      <c r="Y827" s="278">
        <v>42</v>
      </c>
      <c r="Z827" s="278">
        <v>27</v>
      </c>
      <c r="AA827" s="278">
        <v>19</v>
      </c>
      <c r="AB827" s="451">
        <v>21</v>
      </c>
      <c r="AC827" s="281" t="s">
        <v>7225</v>
      </c>
      <c r="AD827" s="318"/>
      <c r="AE827" s="43">
        <v>0</v>
      </c>
      <c r="AF827" s="43">
        <v>0</v>
      </c>
      <c r="AG827" s="282">
        <v>0</v>
      </c>
      <c r="AH827" s="43"/>
    </row>
    <row r="828" spans="1:34" s="283" customFormat="1" ht="89.25" x14ac:dyDescent="0.2">
      <c r="A828" s="156">
        <v>825</v>
      </c>
      <c r="B828" s="43" t="s">
        <v>1710</v>
      </c>
      <c r="C828" s="43">
        <v>5</v>
      </c>
      <c r="D828" s="43" t="s">
        <v>140</v>
      </c>
      <c r="E828" s="43" t="s">
        <v>6749</v>
      </c>
      <c r="F828" s="43" t="s">
        <v>7226</v>
      </c>
      <c r="G828" s="136" t="s">
        <v>7227</v>
      </c>
      <c r="H828" s="136" t="s">
        <v>7228</v>
      </c>
      <c r="I828" s="136" t="s">
        <v>7229</v>
      </c>
      <c r="J828" s="43" t="s">
        <v>7045</v>
      </c>
      <c r="K828" s="43"/>
      <c r="L828" s="43"/>
      <c r="M828" s="43"/>
      <c r="N828" s="43" t="s">
        <v>7046</v>
      </c>
      <c r="O828" s="43" t="s">
        <v>7230</v>
      </c>
      <c r="P828" s="43" t="s">
        <v>7046</v>
      </c>
      <c r="Q828" s="278">
        <v>1</v>
      </c>
      <c r="R828" s="534">
        <v>15000</v>
      </c>
      <c r="S828" s="534">
        <v>15000</v>
      </c>
      <c r="T828" s="278">
        <v>1</v>
      </c>
      <c r="U828" s="278">
        <v>1</v>
      </c>
      <c r="V828" s="278">
        <v>1</v>
      </c>
      <c r="W828" s="321" t="s">
        <v>158</v>
      </c>
      <c r="X828" s="278">
        <v>22</v>
      </c>
      <c r="Y828" s="278">
        <v>4</v>
      </c>
      <c r="Z828" s="278">
        <v>19</v>
      </c>
      <c r="AA828" s="278">
        <v>28</v>
      </c>
      <c r="AB828" s="451">
        <v>21</v>
      </c>
      <c r="AC828" s="281" t="s">
        <v>7231</v>
      </c>
      <c r="AD828" s="318"/>
      <c r="AE828" s="43">
        <v>12</v>
      </c>
      <c r="AF828" s="43">
        <v>0</v>
      </c>
      <c r="AG828" s="282">
        <v>1</v>
      </c>
      <c r="AH828" s="43"/>
    </row>
    <row r="829" spans="1:34" s="283" customFormat="1" ht="76.5" x14ac:dyDescent="0.2">
      <c r="A829" s="156">
        <v>826</v>
      </c>
      <c r="B829" s="43" t="s">
        <v>1710</v>
      </c>
      <c r="C829" s="43">
        <v>5</v>
      </c>
      <c r="D829" s="43" t="s">
        <v>140</v>
      </c>
      <c r="E829" s="43" t="s">
        <v>6749</v>
      </c>
      <c r="F829" s="43" t="s">
        <v>7232</v>
      </c>
      <c r="G829" s="136" t="s">
        <v>7233</v>
      </c>
      <c r="H829" s="136" t="s">
        <v>7234</v>
      </c>
      <c r="I829" s="136" t="s">
        <v>7235</v>
      </c>
      <c r="J829" s="43" t="s">
        <v>7236</v>
      </c>
      <c r="K829" s="43"/>
      <c r="L829" s="43"/>
      <c r="M829" s="43"/>
      <c r="N829" s="43" t="s">
        <v>7237</v>
      </c>
      <c r="O829" s="43" t="s">
        <v>7134</v>
      </c>
      <c r="P829" s="43" t="s">
        <v>7238</v>
      </c>
      <c r="Q829" s="278">
        <v>1</v>
      </c>
      <c r="R829" s="534">
        <v>10000</v>
      </c>
      <c r="S829" s="534">
        <v>10000</v>
      </c>
      <c r="T829" s="278">
        <v>1</v>
      </c>
      <c r="U829" s="278">
        <v>1</v>
      </c>
      <c r="V829" s="278">
        <v>1</v>
      </c>
      <c r="W829" s="321" t="s">
        <v>158</v>
      </c>
      <c r="X829" s="278">
        <v>4</v>
      </c>
      <c r="Y829" s="278">
        <v>19</v>
      </c>
      <c r="Z829" s="278">
        <v>31</v>
      </c>
      <c r="AA829" s="278">
        <v>14</v>
      </c>
      <c r="AB829" s="451">
        <v>21</v>
      </c>
      <c r="AC829" s="281" t="s">
        <v>7239</v>
      </c>
      <c r="AD829" s="318"/>
      <c r="AE829" s="43">
        <v>0</v>
      </c>
      <c r="AF829" s="43">
        <v>0</v>
      </c>
      <c r="AG829" s="282">
        <v>0</v>
      </c>
      <c r="AH829" s="43"/>
    </row>
    <row r="830" spans="1:34" s="283" customFormat="1" ht="89.25" x14ac:dyDescent="0.2">
      <c r="A830" s="156">
        <v>827</v>
      </c>
      <c r="B830" s="43" t="s">
        <v>1710</v>
      </c>
      <c r="C830" s="43">
        <v>5</v>
      </c>
      <c r="D830" s="43" t="s">
        <v>140</v>
      </c>
      <c r="E830" s="43" t="s">
        <v>6749</v>
      </c>
      <c r="F830" s="43" t="s">
        <v>7232</v>
      </c>
      <c r="G830" s="136" t="s">
        <v>7233</v>
      </c>
      <c r="H830" s="136" t="s">
        <v>7234</v>
      </c>
      <c r="I830" s="136" t="s">
        <v>7235</v>
      </c>
      <c r="J830" s="43" t="s">
        <v>7236</v>
      </c>
      <c r="K830" s="43"/>
      <c r="L830" s="43"/>
      <c r="M830" s="43"/>
      <c r="N830" s="43" t="s">
        <v>7237</v>
      </c>
      <c r="O830" s="43" t="s">
        <v>7240</v>
      </c>
      <c r="P830" s="43" t="s">
        <v>7237</v>
      </c>
      <c r="Q830" s="278">
        <v>1</v>
      </c>
      <c r="R830" s="534">
        <v>10000</v>
      </c>
      <c r="S830" s="534">
        <v>10000</v>
      </c>
      <c r="T830" s="278">
        <v>1</v>
      </c>
      <c r="U830" s="278">
        <v>1</v>
      </c>
      <c r="V830" s="278">
        <v>1</v>
      </c>
      <c r="W830" s="321" t="s">
        <v>158</v>
      </c>
      <c r="X830" s="278">
        <v>4</v>
      </c>
      <c r="Y830" s="278">
        <v>42</v>
      </c>
      <c r="Z830" s="278">
        <v>5</v>
      </c>
      <c r="AA830" s="278">
        <v>19</v>
      </c>
      <c r="AB830" s="451">
        <v>21</v>
      </c>
      <c r="AC830" s="281" t="s">
        <v>7241</v>
      </c>
      <c r="AD830" s="318"/>
      <c r="AE830" s="43">
        <v>0</v>
      </c>
      <c r="AF830" s="43">
        <v>0</v>
      </c>
      <c r="AG830" s="282">
        <v>0</v>
      </c>
      <c r="AH830" s="43" t="s">
        <v>7242</v>
      </c>
    </row>
    <row r="831" spans="1:34" s="283" customFormat="1" ht="89.25" x14ac:dyDescent="0.2">
      <c r="A831" s="156">
        <v>828</v>
      </c>
      <c r="B831" s="43" t="s">
        <v>1710</v>
      </c>
      <c r="C831" s="43">
        <v>5</v>
      </c>
      <c r="D831" s="43" t="s">
        <v>140</v>
      </c>
      <c r="E831" s="43" t="s">
        <v>6749</v>
      </c>
      <c r="F831" s="43" t="s">
        <v>7243</v>
      </c>
      <c r="G831" s="136" t="s">
        <v>7244</v>
      </c>
      <c r="H831" s="136" t="s">
        <v>7245</v>
      </c>
      <c r="I831" s="136" t="s">
        <v>7246</v>
      </c>
      <c r="J831" s="43" t="s">
        <v>7247</v>
      </c>
      <c r="K831" s="43"/>
      <c r="L831" s="43"/>
      <c r="M831" s="43"/>
      <c r="N831" s="43" t="s">
        <v>7248</v>
      </c>
      <c r="O831" s="43" t="s">
        <v>7249</v>
      </c>
      <c r="P831" s="43" t="s">
        <v>7248</v>
      </c>
      <c r="Q831" s="278">
        <v>1</v>
      </c>
      <c r="R831" s="534">
        <v>10000</v>
      </c>
      <c r="S831" s="534">
        <v>10000</v>
      </c>
      <c r="T831" s="278">
        <v>1</v>
      </c>
      <c r="U831" s="278">
        <v>1</v>
      </c>
      <c r="V831" s="278">
        <v>1</v>
      </c>
      <c r="W831" s="321" t="s">
        <v>158</v>
      </c>
      <c r="X831" s="278">
        <v>4</v>
      </c>
      <c r="Y831" s="278">
        <v>19</v>
      </c>
      <c r="Z831" s="278">
        <v>6</v>
      </c>
      <c r="AA831" s="278">
        <v>11</v>
      </c>
      <c r="AB831" s="451">
        <v>21</v>
      </c>
      <c r="AC831" s="281" t="s">
        <v>7250</v>
      </c>
      <c r="AD831" s="318"/>
      <c r="AE831" s="43">
        <v>4</v>
      </c>
      <c r="AF831" s="43">
        <v>0</v>
      </c>
      <c r="AG831" s="282">
        <v>0</v>
      </c>
      <c r="AH831" s="43"/>
    </row>
    <row r="832" spans="1:34" s="283" customFormat="1" ht="63.75" x14ac:dyDescent="0.2">
      <c r="A832" s="156">
        <v>829</v>
      </c>
      <c r="B832" s="43" t="s">
        <v>1710</v>
      </c>
      <c r="C832" s="43">
        <v>5</v>
      </c>
      <c r="D832" s="43" t="s">
        <v>140</v>
      </c>
      <c r="E832" s="43" t="s">
        <v>6749</v>
      </c>
      <c r="F832" s="43" t="s">
        <v>7251</v>
      </c>
      <c r="G832" s="136" t="s">
        <v>7252</v>
      </c>
      <c r="H832" s="136" t="s">
        <v>7253</v>
      </c>
      <c r="I832" s="136" t="s">
        <v>7254</v>
      </c>
      <c r="J832" s="43" t="s">
        <v>7255</v>
      </c>
      <c r="K832" s="43"/>
      <c r="L832" s="43"/>
      <c r="M832" s="43"/>
      <c r="N832" s="43" t="s">
        <v>7256</v>
      </c>
      <c r="O832" s="43" t="s">
        <v>7257</v>
      </c>
      <c r="P832" s="43" t="s">
        <v>7258</v>
      </c>
      <c r="Q832" s="278">
        <v>1</v>
      </c>
      <c r="R832" s="534">
        <v>10000</v>
      </c>
      <c r="S832" s="534">
        <v>10000</v>
      </c>
      <c r="T832" s="278">
        <v>1</v>
      </c>
      <c r="U832" s="278">
        <v>1</v>
      </c>
      <c r="V832" s="278">
        <v>1</v>
      </c>
      <c r="W832" s="321" t="s">
        <v>175</v>
      </c>
      <c r="X832" s="278">
        <v>5</v>
      </c>
      <c r="Y832" s="278">
        <v>19</v>
      </c>
      <c r="Z832" s="278">
        <v>6</v>
      </c>
      <c r="AA832" s="278">
        <v>29</v>
      </c>
      <c r="AB832" s="451">
        <v>21</v>
      </c>
      <c r="AC832" s="281" t="s">
        <v>7259</v>
      </c>
      <c r="AD832" s="318"/>
      <c r="AE832" s="43">
        <v>5</v>
      </c>
      <c r="AF832" s="43">
        <v>0</v>
      </c>
      <c r="AG832" s="282">
        <v>2</v>
      </c>
      <c r="AH832" s="43"/>
    </row>
    <row r="833" spans="1:34" s="283" customFormat="1" ht="127.5" x14ac:dyDescent="0.2">
      <c r="A833" s="156">
        <v>830</v>
      </c>
      <c r="B833" s="43" t="s">
        <v>1710</v>
      </c>
      <c r="C833" s="43">
        <v>5</v>
      </c>
      <c r="D833" s="43" t="s">
        <v>140</v>
      </c>
      <c r="E833" s="43" t="s">
        <v>6749</v>
      </c>
      <c r="F833" s="43" t="s">
        <v>7260</v>
      </c>
      <c r="G833" s="136" t="s">
        <v>7261</v>
      </c>
      <c r="H833" s="136" t="s">
        <v>7262</v>
      </c>
      <c r="I833" s="136" t="s">
        <v>7263</v>
      </c>
      <c r="J833" s="43" t="s">
        <v>7264</v>
      </c>
      <c r="K833" s="43"/>
      <c r="L833" s="43"/>
      <c r="M833" s="43"/>
      <c r="N833" s="43" t="s">
        <v>7265</v>
      </c>
      <c r="O833" s="43" t="s">
        <v>7266</v>
      </c>
      <c r="P833" s="43" t="s">
        <v>7267</v>
      </c>
      <c r="Q833" s="278">
        <v>1</v>
      </c>
      <c r="R833" s="534">
        <v>20000</v>
      </c>
      <c r="S833" s="534">
        <v>20000</v>
      </c>
      <c r="T833" s="278">
        <v>1</v>
      </c>
      <c r="U833" s="278">
        <v>1</v>
      </c>
      <c r="V833" s="278">
        <v>1</v>
      </c>
      <c r="W833" s="321" t="s">
        <v>158</v>
      </c>
      <c r="X833" s="278">
        <v>4</v>
      </c>
      <c r="Y833" s="278">
        <v>19</v>
      </c>
      <c r="Z833" s="278">
        <v>6</v>
      </c>
      <c r="AA833" s="278">
        <v>19</v>
      </c>
      <c r="AB833" s="451">
        <v>21</v>
      </c>
      <c r="AC833" s="281" t="s">
        <v>7268</v>
      </c>
      <c r="AD833" s="318"/>
      <c r="AE833" s="43">
        <v>0</v>
      </c>
      <c r="AF833" s="43">
        <v>0</v>
      </c>
      <c r="AG833" s="282">
        <v>0</v>
      </c>
      <c r="AH833" s="43" t="s">
        <v>7269</v>
      </c>
    </row>
    <row r="834" spans="1:34" s="283" customFormat="1" ht="63.75" x14ac:dyDescent="0.2">
      <c r="A834" s="156">
        <v>831</v>
      </c>
      <c r="B834" s="43" t="s">
        <v>1710</v>
      </c>
      <c r="C834" s="43">
        <v>5</v>
      </c>
      <c r="D834" s="43" t="s">
        <v>140</v>
      </c>
      <c r="E834" s="43" t="s">
        <v>6749</v>
      </c>
      <c r="F834" s="43" t="s">
        <v>7270</v>
      </c>
      <c r="G834" s="136" t="s">
        <v>7271</v>
      </c>
      <c r="H834" s="136" t="s">
        <v>2334</v>
      </c>
      <c r="I834" s="136" t="s">
        <v>2335</v>
      </c>
      <c r="J834" s="43" t="s">
        <v>7272</v>
      </c>
      <c r="K834" s="43"/>
      <c r="L834" s="43"/>
      <c r="M834" s="43"/>
      <c r="N834" s="43" t="s">
        <v>6963</v>
      </c>
      <c r="O834" s="43" t="s">
        <v>7273</v>
      </c>
      <c r="P834" s="43" t="s">
        <v>6963</v>
      </c>
      <c r="Q834" s="278">
        <v>1</v>
      </c>
      <c r="R834" s="534">
        <v>10000</v>
      </c>
      <c r="S834" s="534">
        <v>10000</v>
      </c>
      <c r="T834" s="278">
        <v>1</v>
      </c>
      <c r="U834" s="278">
        <v>1</v>
      </c>
      <c r="V834" s="278">
        <v>1</v>
      </c>
      <c r="W834" s="321" t="s">
        <v>158</v>
      </c>
      <c r="X834" s="278">
        <v>4</v>
      </c>
      <c r="Y834" s="278">
        <v>19</v>
      </c>
      <c r="Z834" s="278">
        <v>31</v>
      </c>
      <c r="AA834" s="278">
        <v>19</v>
      </c>
      <c r="AB834" s="451">
        <v>21</v>
      </c>
      <c r="AC834" s="281" t="s">
        <v>7274</v>
      </c>
      <c r="AD834" s="318"/>
      <c r="AE834" s="43">
        <v>0</v>
      </c>
      <c r="AF834" s="43">
        <v>0</v>
      </c>
      <c r="AG834" s="282">
        <v>0</v>
      </c>
      <c r="AH834" s="43" t="s">
        <v>7275</v>
      </c>
    </row>
    <row r="835" spans="1:34" s="283" customFormat="1" ht="63.75" x14ac:dyDescent="0.2">
      <c r="A835" s="156">
        <v>832</v>
      </c>
      <c r="B835" s="43" t="s">
        <v>1710</v>
      </c>
      <c r="C835" s="43">
        <v>5</v>
      </c>
      <c r="D835" s="43" t="s">
        <v>140</v>
      </c>
      <c r="E835" s="43" t="s">
        <v>6749</v>
      </c>
      <c r="F835" s="43" t="s">
        <v>7276</v>
      </c>
      <c r="G835" s="136" t="s">
        <v>7277</v>
      </c>
      <c r="H835" s="136" t="s">
        <v>7278</v>
      </c>
      <c r="I835" s="136" t="s">
        <v>7279</v>
      </c>
      <c r="J835" s="43" t="s">
        <v>6754</v>
      </c>
      <c r="K835" s="43"/>
      <c r="L835" s="43"/>
      <c r="M835" s="43"/>
      <c r="N835" s="43" t="s">
        <v>7280</v>
      </c>
      <c r="O835" s="43" t="s">
        <v>7281</v>
      </c>
      <c r="P835" s="43" t="s">
        <v>7282</v>
      </c>
      <c r="Q835" s="278">
        <v>1</v>
      </c>
      <c r="R835" s="534">
        <v>30000</v>
      </c>
      <c r="S835" s="534">
        <v>30000</v>
      </c>
      <c r="T835" s="278">
        <v>1</v>
      </c>
      <c r="U835" s="278">
        <v>1</v>
      </c>
      <c r="V835" s="278">
        <v>1</v>
      </c>
      <c r="W835" s="321" t="s">
        <v>170</v>
      </c>
      <c r="X835" s="278">
        <v>42</v>
      </c>
      <c r="Y835" s="278">
        <v>19</v>
      </c>
      <c r="Z835" s="278">
        <v>26</v>
      </c>
      <c r="AA835" s="278">
        <v>3</v>
      </c>
      <c r="AB835" s="451">
        <v>21</v>
      </c>
      <c r="AC835" s="281" t="s">
        <v>7283</v>
      </c>
      <c r="AD835" s="318"/>
      <c r="AE835" s="43">
        <v>0</v>
      </c>
      <c r="AF835" s="43">
        <v>0</v>
      </c>
      <c r="AG835" s="282">
        <v>2</v>
      </c>
      <c r="AH835" s="43" t="s">
        <v>7284</v>
      </c>
    </row>
    <row r="836" spans="1:34" s="283" customFormat="1" ht="63.75" x14ac:dyDescent="0.2">
      <c r="A836" s="156">
        <v>833</v>
      </c>
      <c r="B836" s="43" t="s">
        <v>1710</v>
      </c>
      <c r="C836" s="43">
        <v>5</v>
      </c>
      <c r="D836" s="43" t="s">
        <v>140</v>
      </c>
      <c r="E836" s="43" t="s">
        <v>6749</v>
      </c>
      <c r="F836" s="43" t="s">
        <v>7285</v>
      </c>
      <c r="G836" s="136" t="s">
        <v>7286</v>
      </c>
      <c r="H836" s="136" t="s">
        <v>7287</v>
      </c>
      <c r="I836" s="136" t="s">
        <v>7288</v>
      </c>
      <c r="J836" s="43" t="s">
        <v>6754</v>
      </c>
      <c r="K836" s="43"/>
      <c r="L836" s="43"/>
      <c r="M836" s="43"/>
      <c r="N836" s="43" t="s">
        <v>7289</v>
      </c>
      <c r="O836" s="43" t="s">
        <v>7290</v>
      </c>
      <c r="P836" s="43" t="s">
        <v>7280</v>
      </c>
      <c r="Q836" s="278">
        <v>1</v>
      </c>
      <c r="R836" s="534">
        <v>20000</v>
      </c>
      <c r="S836" s="534">
        <v>20000</v>
      </c>
      <c r="T836" s="278">
        <v>1</v>
      </c>
      <c r="U836" s="278">
        <v>1</v>
      </c>
      <c r="V836" s="278">
        <v>1</v>
      </c>
      <c r="W836" s="321" t="s">
        <v>160</v>
      </c>
      <c r="X836" s="278">
        <v>19</v>
      </c>
      <c r="Y836" s="278">
        <v>42</v>
      </c>
      <c r="Z836" s="278">
        <v>6</v>
      </c>
      <c r="AA836" s="278">
        <v>19</v>
      </c>
      <c r="AB836" s="451">
        <v>21</v>
      </c>
      <c r="AC836" s="281" t="s">
        <v>7291</v>
      </c>
      <c r="AD836" s="318"/>
      <c r="AE836" s="43">
        <v>0</v>
      </c>
      <c r="AF836" s="43">
        <v>1</v>
      </c>
      <c r="AG836" s="282">
        <v>2</v>
      </c>
      <c r="AH836" s="43" t="s">
        <v>7292</v>
      </c>
    </row>
    <row r="837" spans="1:34" s="283" customFormat="1" ht="63.75" x14ac:dyDescent="0.2">
      <c r="A837" s="156">
        <v>834</v>
      </c>
      <c r="B837" s="43" t="s">
        <v>1710</v>
      </c>
      <c r="C837" s="43">
        <v>5</v>
      </c>
      <c r="D837" s="43" t="s">
        <v>140</v>
      </c>
      <c r="E837" s="43" t="s">
        <v>6749</v>
      </c>
      <c r="F837" s="43" t="s">
        <v>7293</v>
      </c>
      <c r="G837" s="136" t="s">
        <v>7294</v>
      </c>
      <c r="H837" s="136" t="s">
        <v>7295</v>
      </c>
      <c r="I837" s="136" t="s">
        <v>7296</v>
      </c>
      <c r="J837" s="43" t="s">
        <v>6844</v>
      </c>
      <c r="K837" s="43"/>
      <c r="L837" s="43"/>
      <c r="M837" s="43"/>
      <c r="N837" s="43" t="s">
        <v>7297</v>
      </c>
      <c r="O837" s="43" t="s">
        <v>7298</v>
      </c>
      <c r="P837" s="43" t="s">
        <v>7297</v>
      </c>
      <c r="Q837" s="278">
        <v>1</v>
      </c>
      <c r="R837" s="534">
        <v>10000</v>
      </c>
      <c r="S837" s="534">
        <v>10000</v>
      </c>
      <c r="T837" s="278">
        <v>1</v>
      </c>
      <c r="U837" s="278">
        <v>1</v>
      </c>
      <c r="V837" s="278">
        <v>1</v>
      </c>
      <c r="W837" s="321" t="s">
        <v>158</v>
      </c>
      <c r="X837" s="278">
        <v>19</v>
      </c>
      <c r="Y837" s="278">
        <v>4</v>
      </c>
      <c r="Z837" s="278">
        <v>19</v>
      </c>
      <c r="AA837" s="278">
        <v>33</v>
      </c>
      <c r="AB837" s="451">
        <v>21</v>
      </c>
      <c r="AC837" s="281" t="s">
        <v>7299</v>
      </c>
      <c r="AD837" s="318"/>
      <c r="AE837" s="43">
        <v>0</v>
      </c>
      <c r="AF837" s="43">
        <v>1</v>
      </c>
      <c r="AG837" s="282">
        <v>0</v>
      </c>
      <c r="AH837" s="43" t="s">
        <v>7300</v>
      </c>
    </row>
    <row r="838" spans="1:34" s="283" customFormat="1" ht="63.75" x14ac:dyDescent="0.2">
      <c r="A838" s="156">
        <v>835</v>
      </c>
      <c r="B838" s="43" t="s">
        <v>1710</v>
      </c>
      <c r="C838" s="43">
        <v>5</v>
      </c>
      <c r="D838" s="43" t="s">
        <v>140</v>
      </c>
      <c r="E838" s="43" t="s">
        <v>6749</v>
      </c>
      <c r="F838" s="43" t="s">
        <v>7301</v>
      </c>
      <c r="G838" s="136" t="s">
        <v>7302</v>
      </c>
      <c r="H838" s="136" t="s">
        <v>7303</v>
      </c>
      <c r="I838" s="136" t="s">
        <v>7304</v>
      </c>
      <c r="J838" s="43" t="s">
        <v>7017</v>
      </c>
      <c r="K838" s="43"/>
      <c r="L838" s="43"/>
      <c r="M838" s="43"/>
      <c r="N838" s="43" t="s">
        <v>7305</v>
      </c>
      <c r="O838" s="43" t="s">
        <v>7306</v>
      </c>
      <c r="P838" s="43" t="s">
        <v>7307</v>
      </c>
      <c r="Q838" s="278">
        <v>1</v>
      </c>
      <c r="R838" s="534">
        <v>20000</v>
      </c>
      <c r="S838" s="534">
        <v>20000</v>
      </c>
      <c r="T838" s="278">
        <v>1</v>
      </c>
      <c r="U838" s="278">
        <v>1</v>
      </c>
      <c r="V838" s="278">
        <v>1</v>
      </c>
      <c r="W838" s="321" t="s">
        <v>158</v>
      </c>
      <c r="X838" s="278">
        <v>4</v>
      </c>
      <c r="Y838" s="278">
        <v>42</v>
      </c>
      <c r="Z838" s="278">
        <v>6</v>
      </c>
      <c r="AA838" s="278">
        <v>11</v>
      </c>
      <c r="AB838" s="451">
        <v>21</v>
      </c>
      <c r="AC838" s="281" t="s">
        <v>7308</v>
      </c>
      <c r="AD838" s="318"/>
      <c r="AE838" s="43">
        <v>2</v>
      </c>
      <c r="AF838" s="43">
        <v>0</v>
      </c>
      <c r="AG838" s="282">
        <v>3</v>
      </c>
      <c r="AH838" s="43"/>
    </row>
    <row r="839" spans="1:34" s="283" customFormat="1" ht="38.25" x14ac:dyDescent="0.2">
      <c r="A839" s="156">
        <v>836</v>
      </c>
      <c r="B839" s="43" t="s">
        <v>1710</v>
      </c>
      <c r="C839" s="43">
        <v>5</v>
      </c>
      <c r="D839" s="43" t="s">
        <v>140</v>
      </c>
      <c r="E839" s="286" t="s">
        <v>1441</v>
      </c>
      <c r="F839" s="286" t="s">
        <v>7309</v>
      </c>
      <c r="G839" s="421" t="s">
        <v>7310</v>
      </c>
      <c r="H839" s="421" t="s">
        <v>7311</v>
      </c>
      <c r="I839" s="421" t="s">
        <v>7312</v>
      </c>
      <c r="J839" s="286" t="s">
        <v>7313</v>
      </c>
      <c r="K839" s="286"/>
      <c r="L839" s="286"/>
      <c r="M839" s="286"/>
      <c r="N839" s="286" t="s">
        <v>7314</v>
      </c>
      <c r="O839" s="286" t="s">
        <v>7315</v>
      </c>
      <c r="P839" s="286" t="s">
        <v>7314</v>
      </c>
      <c r="Q839" s="301">
        <v>1</v>
      </c>
      <c r="R839" s="534">
        <v>10000</v>
      </c>
      <c r="S839" s="534">
        <v>10000</v>
      </c>
      <c r="T839" s="301">
        <v>1</v>
      </c>
      <c r="U839" s="301">
        <v>1</v>
      </c>
      <c r="V839" s="301">
        <v>1</v>
      </c>
      <c r="W839" s="579" t="s">
        <v>158</v>
      </c>
      <c r="X839" s="301">
        <v>4</v>
      </c>
      <c r="Y839" s="301">
        <v>19</v>
      </c>
      <c r="Z839" s="301">
        <v>19</v>
      </c>
      <c r="AA839" s="301">
        <v>6</v>
      </c>
      <c r="AB839" s="453">
        <v>21</v>
      </c>
      <c r="AC839" s="302"/>
      <c r="AD839" s="456"/>
      <c r="AE839" s="286">
        <v>0</v>
      </c>
      <c r="AF839" s="286">
        <v>0</v>
      </c>
      <c r="AG839" s="303">
        <v>0</v>
      </c>
      <c r="AH839" s="286" t="s">
        <v>7316</v>
      </c>
    </row>
    <row r="840" spans="1:34" s="283" customFormat="1" ht="63.75" x14ac:dyDescent="0.2">
      <c r="A840" s="156">
        <v>837</v>
      </c>
      <c r="B840" s="43" t="s">
        <v>1710</v>
      </c>
      <c r="C840" s="43">
        <v>5</v>
      </c>
      <c r="D840" s="43" t="s">
        <v>140</v>
      </c>
      <c r="E840" s="43" t="s">
        <v>1441</v>
      </c>
      <c r="F840" s="43" t="s">
        <v>6931</v>
      </c>
      <c r="G840" s="136" t="s">
        <v>6932</v>
      </c>
      <c r="H840" s="136" t="s">
        <v>6933</v>
      </c>
      <c r="I840" s="136" t="s">
        <v>6934</v>
      </c>
      <c r="J840" s="43" t="s">
        <v>6935</v>
      </c>
      <c r="K840" s="43"/>
      <c r="L840" s="43"/>
      <c r="M840" s="43"/>
      <c r="N840" s="43" t="s">
        <v>6936</v>
      </c>
      <c r="O840" s="43" t="s">
        <v>7317</v>
      </c>
      <c r="P840" s="43" t="s">
        <v>7318</v>
      </c>
      <c r="Q840" s="278">
        <v>1</v>
      </c>
      <c r="R840" s="534">
        <v>10000</v>
      </c>
      <c r="S840" s="534">
        <v>10000</v>
      </c>
      <c r="T840" s="278">
        <v>1</v>
      </c>
      <c r="U840" s="278">
        <v>1</v>
      </c>
      <c r="V840" s="278">
        <v>1</v>
      </c>
      <c r="W840" s="321" t="s">
        <v>160</v>
      </c>
      <c r="X840" s="278">
        <v>4</v>
      </c>
      <c r="Y840" s="278">
        <v>19</v>
      </c>
      <c r="Z840" s="278">
        <v>6</v>
      </c>
      <c r="AA840" s="278">
        <v>19</v>
      </c>
      <c r="AB840" s="451">
        <v>21</v>
      </c>
      <c r="AC840" s="281" t="s">
        <v>7319</v>
      </c>
      <c r="AD840" s="318"/>
      <c r="AE840" s="43">
        <v>0</v>
      </c>
      <c r="AF840" s="43">
        <v>0</v>
      </c>
      <c r="AG840" s="282">
        <v>0</v>
      </c>
      <c r="AH840" s="43"/>
    </row>
    <row r="841" spans="1:34" s="283" customFormat="1" ht="51" x14ac:dyDescent="0.2">
      <c r="A841" s="156">
        <v>838</v>
      </c>
      <c r="B841" s="43" t="s">
        <v>1710</v>
      </c>
      <c r="C841" s="43">
        <v>5</v>
      </c>
      <c r="D841" s="43" t="s">
        <v>140</v>
      </c>
      <c r="E841" s="43" t="s">
        <v>1441</v>
      </c>
      <c r="F841" s="43" t="s">
        <v>6781</v>
      </c>
      <c r="G841" s="136" t="s">
        <v>6782</v>
      </c>
      <c r="H841" s="136" t="s">
        <v>6783</v>
      </c>
      <c r="I841" s="136" t="s">
        <v>6784</v>
      </c>
      <c r="J841" s="43" t="s">
        <v>6785</v>
      </c>
      <c r="K841" s="43"/>
      <c r="L841" s="43"/>
      <c r="M841" s="43"/>
      <c r="N841" s="43" t="s">
        <v>6787</v>
      </c>
      <c r="O841" s="43" t="s">
        <v>7320</v>
      </c>
      <c r="P841" s="43" t="s">
        <v>6789</v>
      </c>
      <c r="Q841" s="278">
        <v>1</v>
      </c>
      <c r="R841" s="534">
        <v>5000</v>
      </c>
      <c r="S841" s="534">
        <v>5000</v>
      </c>
      <c r="T841" s="278">
        <v>1</v>
      </c>
      <c r="U841" s="278">
        <v>1</v>
      </c>
      <c r="V841" s="278">
        <v>1</v>
      </c>
      <c r="W841" s="321" t="s">
        <v>158</v>
      </c>
      <c r="X841" s="278">
        <v>11</v>
      </c>
      <c r="Y841" s="278">
        <v>4</v>
      </c>
      <c r="Z841" s="278">
        <v>31</v>
      </c>
      <c r="AA841" s="278">
        <v>19</v>
      </c>
      <c r="AB841" s="451">
        <v>21</v>
      </c>
      <c r="AC841" s="281" t="s">
        <v>7321</v>
      </c>
      <c r="AD841" s="318"/>
      <c r="AE841" s="43">
        <v>5</v>
      </c>
      <c r="AF841" s="43">
        <v>0</v>
      </c>
      <c r="AG841" s="282">
        <v>0</v>
      </c>
      <c r="AH841" s="43"/>
    </row>
    <row r="842" spans="1:34" s="283" customFormat="1" ht="51" x14ac:dyDescent="0.2">
      <c r="A842" s="156">
        <v>839</v>
      </c>
      <c r="B842" s="43" t="s">
        <v>1710</v>
      </c>
      <c r="C842" s="43">
        <v>5</v>
      </c>
      <c r="D842" s="43" t="s">
        <v>140</v>
      </c>
      <c r="E842" s="43" t="s">
        <v>1441</v>
      </c>
      <c r="F842" s="43" t="s">
        <v>7322</v>
      </c>
      <c r="G842" s="136" t="s">
        <v>7323</v>
      </c>
      <c r="H842" s="136" t="s">
        <v>7324</v>
      </c>
      <c r="I842" s="136" t="s">
        <v>7325</v>
      </c>
      <c r="J842" s="43" t="s">
        <v>7326</v>
      </c>
      <c r="K842" s="43"/>
      <c r="L842" s="43"/>
      <c r="M842" s="43"/>
      <c r="N842" s="43" t="s">
        <v>7327</v>
      </c>
      <c r="O842" s="43" t="s">
        <v>7328</v>
      </c>
      <c r="P842" s="43" t="s">
        <v>7327</v>
      </c>
      <c r="Q842" s="278">
        <v>1</v>
      </c>
      <c r="R842" s="534">
        <v>15000</v>
      </c>
      <c r="S842" s="534">
        <v>15000</v>
      </c>
      <c r="T842" s="278">
        <v>1</v>
      </c>
      <c r="U842" s="278">
        <v>1</v>
      </c>
      <c r="V842" s="278">
        <v>1</v>
      </c>
      <c r="W842" s="321" t="s">
        <v>181</v>
      </c>
      <c r="X842" s="278">
        <v>19</v>
      </c>
      <c r="Y842" s="278">
        <v>97</v>
      </c>
      <c r="Z842" s="278">
        <v>6</v>
      </c>
      <c r="AA842" s="278">
        <v>19</v>
      </c>
      <c r="AB842" s="451">
        <v>24</v>
      </c>
      <c r="AC842" s="281" t="s">
        <v>7329</v>
      </c>
      <c r="AD842" s="318"/>
      <c r="AE842" s="43">
        <v>5</v>
      </c>
      <c r="AF842" s="43">
        <v>0</v>
      </c>
      <c r="AG842" s="282">
        <v>0</v>
      </c>
      <c r="AH842" s="286"/>
    </row>
    <row r="843" spans="1:34" s="283" customFormat="1" ht="38.25" x14ac:dyDescent="0.2">
      <c r="A843" s="156">
        <v>840</v>
      </c>
      <c r="B843" s="43" t="s">
        <v>1710</v>
      </c>
      <c r="C843" s="43">
        <v>5</v>
      </c>
      <c r="D843" s="43" t="s">
        <v>140</v>
      </c>
      <c r="E843" s="43" t="s">
        <v>1441</v>
      </c>
      <c r="F843" s="43" t="s">
        <v>7330</v>
      </c>
      <c r="G843" s="136" t="s">
        <v>6915</v>
      </c>
      <c r="H843" s="136" t="s">
        <v>6916</v>
      </c>
      <c r="I843" s="136" t="s">
        <v>6917</v>
      </c>
      <c r="J843" s="43" t="s">
        <v>6918</v>
      </c>
      <c r="K843" s="43"/>
      <c r="L843" s="43"/>
      <c r="M843" s="43"/>
      <c r="N843" s="43" t="s">
        <v>6919</v>
      </c>
      <c r="O843" s="43" t="s">
        <v>7331</v>
      </c>
      <c r="P843" s="43" t="s">
        <v>6919</v>
      </c>
      <c r="Q843" s="278">
        <v>1</v>
      </c>
      <c r="R843" s="534">
        <v>10000</v>
      </c>
      <c r="S843" s="534">
        <v>10000</v>
      </c>
      <c r="T843" s="278">
        <v>1</v>
      </c>
      <c r="U843" s="278">
        <v>1</v>
      </c>
      <c r="V843" s="278">
        <v>1</v>
      </c>
      <c r="W843" s="321" t="s">
        <v>158</v>
      </c>
      <c r="X843" s="278">
        <v>19</v>
      </c>
      <c r="Y843" s="278">
        <v>4</v>
      </c>
      <c r="Z843" s="278">
        <v>6</v>
      </c>
      <c r="AA843" s="278">
        <v>19</v>
      </c>
      <c r="AB843" s="451">
        <v>21</v>
      </c>
      <c r="AC843" s="281" t="s">
        <v>7331</v>
      </c>
      <c r="AD843" s="318"/>
      <c r="AE843" s="43">
        <v>2</v>
      </c>
      <c r="AF843" s="43">
        <v>0</v>
      </c>
      <c r="AG843" s="282">
        <v>0</v>
      </c>
      <c r="AH843" s="43" t="s">
        <v>7332</v>
      </c>
    </row>
    <row r="844" spans="1:34" s="283" customFormat="1" ht="38.25" x14ac:dyDescent="0.2">
      <c r="A844" s="156">
        <v>841</v>
      </c>
      <c r="B844" s="43" t="s">
        <v>1710</v>
      </c>
      <c r="C844" s="43">
        <v>5</v>
      </c>
      <c r="D844" s="43" t="s">
        <v>140</v>
      </c>
      <c r="E844" s="43" t="s">
        <v>1441</v>
      </c>
      <c r="F844" s="286" t="s">
        <v>6871</v>
      </c>
      <c r="G844" s="136" t="s">
        <v>6872</v>
      </c>
      <c r="H844" s="136" t="s">
        <v>6873</v>
      </c>
      <c r="I844" s="136" t="s">
        <v>6874</v>
      </c>
      <c r="J844" s="43" t="s">
        <v>6875</v>
      </c>
      <c r="K844" s="43"/>
      <c r="L844" s="43"/>
      <c r="M844" s="43"/>
      <c r="N844" s="43" t="s">
        <v>6876</v>
      </c>
      <c r="O844" s="43" t="s">
        <v>7333</v>
      </c>
      <c r="P844" s="43" t="s">
        <v>6876</v>
      </c>
      <c r="Q844" s="278">
        <v>1</v>
      </c>
      <c r="R844" s="534">
        <v>10000</v>
      </c>
      <c r="S844" s="534">
        <v>10000</v>
      </c>
      <c r="T844" s="278">
        <v>1</v>
      </c>
      <c r="U844" s="278">
        <v>1</v>
      </c>
      <c r="V844" s="278">
        <v>1</v>
      </c>
      <c r="W844" s="321" t="s">
        <v>158</v>
      </c>
      <c r="X844" s="278">
        <v>4</v>
      </c>
      <c r="Y844" s="278">
        <v>22</v>
      </c>
      <c r="Z844" s="278">
        <v>6</v>
      </c>
      <c r="AA844" s="278">
        <v>19</v>
      </c>
      <c r="AB844" s="451">
        <v>23</v>
      </c>
      <c r="AC844" s="281" t="s">
        <v>7334</v>
      </c>
      <c r="AD844" s="318"/>
      <c r="AE844" s="43">
        <v>0</v>
      </c>
      <c r="AF844" s="43">
        <v>0</v>
      </c>
      <c r="AG844" s="282">
        <v>3</v>
      </c>
      <c r="AH844" s="43" t="s">
        <v>6994</v>
      </c>
    </row>
    <row r="845" spans="1:34" s="283" customFormat="1" ht="38.25" x14ac:dyDescent="0.2">
      <c r="A845" s="156">
        <v>842</v>
      </c>
      <c r="B845" s="43" t="s">
        <v>1710</v>
      </c>
      <c r="C845" s="43">
        <v>5</v>
      </c>
      <c r="D845" s="43" t="s">
        <v>140</v>
      </c>
      <c r="E845" s="43" t="s">
        <v>1441</v>
      </c>
      <c r="F845" s="43" t="s">
        <v>7135</v>
      </c>
      <c r="G845" s="136" t="s">
        <v>7136</v>
      </c>
      <c r="H845" s="136" t="s">
        <v>7137</v>
      </c>
      <c r="I845" s="136" t="s">
        <v>7138</v>
      </c>
      <c r="J845" s="43" t="s">
        <v>7139</v>
      </c>
      <c r="K845" s="43"/>
      <c r="L845" s="43"/>
      <c r="M845" s="43"/>
      <c r="N845" s="43" t="s">
        <v>7140</v>
      </c>
      <c r="O845" s="43" t="s">
        <v>7335</v>
      </c>
      <c r="P845" s="43"/>
      <c r="Q845" s="278">
        <v>1</v>
      </c>
      <c r="R845" s="534">
        <v>10000</v>
      </c>
      <c r="S845" s="534">
        <v>10000</v>
      </c>
      <c r="T845" s="278">
        <v>1</v>
      </c>
      <c r="U845" s="278">
        <v>1</v>
      </c>
      <c r="V845" s="278">
        <v>1</v>
      </c>
      <c r="W845" s="321" t="s">
        <v>158</v>
      </c>
      <c r="X845" s="278">
        <v>19</v>
      </c>
      <c r="Y845" s="278">
        <v>4</v>
      </c>
      <c r="Z845" s="278">
        <v>10</v>
      </c>
      <c r="AA845" s="278">
        <v>19</v>
      </c>
      <c r="AB845" s="451">
        <v>21</v>
      </c>
      <c r="AC845" s="281" t="s">
        <v>7336</v>
      </c>
      <c r="AD845" s="318"/>
      <c r="AE845" s="43">
        <v>0</v>
      </c>
      <c r="AF845" s="43">
        <v>0</v>
      </c>
      <c r="AG845" s="282">
        <v>0</v>
      </c>
      <c r="AH845" s="43" t="s">
        <v>7337</v>
      </c>
    </row>
    <row r="846" spans="1:34" s="283" customFormat="1" ht="89.25" x14ac:dyDescent="0.2">
      <c r="A846" s="156">
        <v>843</v>
      </c>
      <c r="B846" s="43" t="s">
        <v>1710</v>
      </c>
      <c r="C846" s="43">
        <v>5</v>
      </c>
      <c r="D846" s="43" t="s">
        <v>140</v>
      </c>
      <c r="E846" s="43" t="s">
        <v>1441</v>
      </c>
      <c r="F846" s="43" t="s">
        <v>6840</v>
      </c>
      <c r="G846" s="136" t="s">
        <v>6841</v>
      </c>
      <c r="H846" s="136" t="s">
        <v>6842</v>
      </c>
      <c r="I846" s="136" t="s">
        <v>6843</v>
      </c>
      <c r="J846" s="43" t="s">
        <v>6844</v>
      </c>
      <c r="K846" s="43"/>
      <c r="L846" s="43"/>
      <c r="M846" s="43"/>
      <c r="N846" s="43" t="s">
        <v>6846</v>
      </c>
      <c r="O846" s="43" t="s">
        <v>7338</v>
      </c>
      <c r="P846" s="43" t="s">
        <v>6846</v>
      </c>
      <c r="Q846" s="278">
        <v>1</v>
      </c>
      <c r="R846" s="534">
        <v>48500</v>
      </c>
      <c r="S846" s="534">
        <v>48500</v>
      </c>
      <c r="T846" s="278">
        <v>1</v>
      </c>
      <c r="U846" s="278">
        <v>1</v>
      </c>
      <c r="V846" s="278">
        <v>1</v>
      </c>
      <c r="W846" s="321" t="s">
        <v>160</v>
      </c>
      <c r="X846" s="278">
        <v>8</v>
      </c>
      <c r="Y846" s="278">
        <v>4</v>
      </c>
      <c r="Z846" s="278">
        <v>6</v>
      </c>
      <c r="AA846" s="278">
        <v>19</v>
      </c>
      <c r="AB846" s="451">
        <v>23</v>
      </c>
      <c r="AC846" s="281" t="s">
        <v>7339</v>
      </c>
      <c r="AD846" s="318"/>
      <c r="AE846" s="43">
        <v>0</v>
      </c>
      <c r="AF846" s="43">
        <v>0</v>
      </c>
      <c r="AG846" s="282">
        <v>1</v>
      </c>
      <c r="AH846" s="43"/>
    </row>
    <row r="847" spans="1:34" s="283" customFormat="1" ht="51" x14ac:dyDescent="0.2">
      <c r="A847" s="156">
        <v>844</v>
      </c>
      <c r="B847" s="43" t="s">
        <v>1710</v>
      </c>
      <c r="C847" s="43">
        <v>5</v>
      </c>
      <c r="D847" s="43" t="s">
        <v>140</v>
      </c>
      <c r="E847" s="43" t="s">
        <v>1441</v>
      </c>
      <c r="F847" s="286" t="s">
        <v>6852</v>
      </c>
      <c r="G847" s="136" t="s">
        <v>6853</v>
      </c>
      <c r="H847" s="136" t="s">
        <v>6854</v>
      </c>
      <c r="I847" s="136" t="s">
        <v>6855</v>
      </c>
      <c r="J847" s="43" t="s">
        <v>6856</v>
      </c>
      <c r="K847" s="43"/>
      <c r="L847" s="43"/>
      <c r="M847" s="43"/>
      <c r="N847" s="43" t="s">
        <v>6857</v>
      </c>
      <c r="O847" s="43" t="s">
        <v>7340</v>
      </c>
      <c r="P847" s="43" t="s">
        <v>6857</v>
      </c>
      <c r="Q847" s="278">
        <v>1</v>
      </c>
      <c r="R847" s="534">
        <v>70000</v>
      </c>
      <c r="S847" s="534">
        <v>70000</v>
      </c>
      <c r="T847" s="278">
        <v>1</v>
      </c>
      <c r="U847" s="278">
        <v>1</v>
      </c>
      <c r="V847" s="278">
        <v>1</v>
      </c>
      <c r="W847" s="321" t="s">
        <v>158</v>
      </c>
      <c r="X847" s="278">
        <v>22</v>
      </c>
      <c r="Y847" s="278">
        <v>4</v>
      </c>
      <c r="Z847" s="278">
        <v>31</v>
      </c>
      <c r="AA847" s="278">
        <v>19</v>
      </c>
      <c r="AB847" s="451">
        <v>21</v>
      </c>
      <c r="AC847" s="281" t="s">
        <v>7341</v>
      </c>
      <c r="AD847" s="318"/>
      <c r="AE847" s="43">
        <v>7</v>
      </c>
      <c r="AF847" s="43">
        <v>0</v>
      </c>
      <c r="AG847" s="282">
        <v>0</v>
      </c>
      <c r="AH847" s="43"/>
    </row>
    <row r="848" spans="1:34" s="283" customFormat="1" ht="63.75" x14ac:dyDescent="0.2">
      <c r="A848" s="156">
        <v>845</v>
      </c>
      <c r="B848" s="43" t="s">
        <v>1710</v>
      </c>
      <c r="C848" s="43">
        <v>5</v>
      </c>
      <c r="D848" s="43" t="s">
        <v>140</v>
      </c>
      <c r="E848" s="43" t="s">
        <v>1441</v>
      </c>
      <c r="F848" s="286" t="s">
        <v>6750</v>
      </c>
      <c r="G848" s="136" t="s">
        <v>7342</v>
      </c>
      <c r="H848" s="136" t="s">
        <v>6752</v>
      </c>
      <c r="I848" s="136" t="s">
        <v>6753</v>
      </c>
      <c r="J848" s="43" t="s">
        <v>6754</v>
      </c>
      <c r="K848" s="43"/>
      <c r="L848" s="43"/>
      <c r="M848" s="43"/>
      <c r="N848" s="43" t="s">
        <v>6756</v>
      </c>
      <c r="O848" s="43" t="s">
        <v>7343</v>
      </c>
      <c r="P848" s="43" t="s">
        <v>6756</v>
      </c>
      <c r="Q848" s="278">
        <v>1</v>
      </c>
      <c r="R848" s="534">
        <v>30000</v>
      </c>
      <c r="S848" s="534">
        <v>30000</v>
      </c>
      <c r="T848" s="278">
        <v>1</v>
      </c>
      <c r="U848" s="278">
        <v>1</v>
      </c>
      <c r="V848" s="278">
        <v>1</v>
      </c>
      <c r="W848" s="321" t="s">
        <v>166</v>
      </c>
      <c r="X848" s="278">
        <v>4</v>
      </c>
      <c r="Y848" s="278">
        <v>42</v>
      </c>
      <c r="Z848" s="278">
        <v>6</v>
      </c>
      <c r="AA848" s="278">
        <v>19</v>
      </c>
      <c r="AB848" s="451">
        <v>23</v>
      </c>
      <c r="AC848" s="281" t="s">
        <v>7344</v>
      </c>
      <c r="AD848" s="318"/>
      <c r="AE848" s="43">
        <v>13</v>
      </c>
      <c r="AF848" s="43">
        <v>0</v>
      </c>
      <c r="AG848" s="282">
        <v>0</v>
      </c>
      <c r="AH848" s="43" t="s">
        <v>7344</v>
      </c>
    </row>
    <row r="849" spans="1:34" s="283" customFormat="1" ht="38.25" x14ac:dyDescent="0.2">
      <c r="A849" s="156">
        <v>846</v>
      </c>
      <c r="B849" s="43" t="s">
        <v>1710</v>
      </c>
      <c r="C849" s="43">
        <v>5</v>
      </c>
      <c r="D849" s="43" t="s">
        <v>140</v>
      </c>
      <c r="E849" s="43" t="s">
        <v>1441</v>
      </c>
      <c r="F849" s="286" t="s">
        <v>7345</v>
      </c>
      <c r="G849" s="136" t="s">
        <v>7346</v>
      </c>
      <c r="H849" s="136" t="s">
        <v>7347</v>
      </c>
      <c r="I849" s="136" t="s">
        <v>7348</v>
      </c>
      <c r="J849" s="43" t="s">
        <v>7349</v>
      </c>
      <c r="K849" s="43"/>
      <c r="L849" s="43"/>
      <c r="M849" s="43"/>
      <c r="N849" s="43" t="s">
        <v>7350</v>
      </c>
      <c r="O849" s="43" t="s">
        <v>7351</v>
      </c>
      <c r="P849" s="43"/>
      <c r="Q849" s="278">
        <v>1</v>
      </c>
      <c r="R849" s="534">
        <v>7500</v>
      </c>
      <c r="S849" s="534">
        <v>7500</v>
      </c>
      <c r="T849" s="278">
        <v>1</v>
      </c>
      <c r="U849" s="278">
        <v>1</v>
      </c>
      <c r="V849" s="278">
        <v>1</v>
      </c>
      <c r="W849" s="321" t="s">
        <v>160</v>
      </c>
      <c r="X849" s="278">
        <v>4</v>
      </c>
      <c r="Y849" s="278">
        <v>19</v>
      </c>
      <c r="Z849" s="278">
        <v>6</v>
      </c>
      <c r="AA849" s="278">
        <v>14</v>
      </c>
      <c r="AB849" s="451">
        <v>21</v>
      </c>
      <c r="AC849" s="281" t="s">
        <v>7352</v>
      </c>
      <c r="AD849" s="318"/>
      <c r="AE849" s="43">
        <v>0</v>
      </c>
      <c r="AF849" s="43">
        <v>0</v>
      </c>
      <c r="AG849" s="282">
        <v>0</v>
      </c>
      <c r="AH849" s="43"/>
    </row>
    <row r="850" spans="1:34" s="283" customFormat="1" ht="38.25" x14ac:dyDescent="0.2">
      <c r="A850" s="156">
        <v>847</v>
      </c>
      <c r="B850" s="43" t="s">
        <v>1710</v>
      </c>
      <c r="C850" s="43">
        <v>5</v>
      </c>
      <c r="D850" s="43" t="s">
        <v>140</v>
      </c>
      <c r="E850" s="43" t="s">
        <v>1441</v>
      </c>
      <c r="F850" s="43" t="s">
        <v>7353</v>
      </c>
      <c r="G850" s="136" t="s">
        <v>7354</v>
      </c>
      <c r="H850" s="136" t="s">
        <v>7355</v>
      </c>
      <c r="I850" s="136" t="s">
        <v>7356</v>
      </c>
      <c r="J850" s="43" t="s">
        <v>7357</v>
      </c>
      <c r="K850" s="43"/>
      <c r="L850" s="43"/>
      <c r="M850" s="43"/>
      <c r="N850" s="43" t="s">
        <v>7358</v>
      </c>
      <c r="O850" s="43" t="s">
        <v>7359</v>
      </c>
      <c r="P850" s="43" t="s">
        <v>7358</v>
      </c>
      <c r="Q850" s="278">
        <v>1</v>
      </c>
      <c r="R850" s="534">
        <v>10000</v>
      </c>
      <c r="S850" s="534">
        <v>10000</v>
      </c>
      <c r="T850" s="278">
        <v>1</v>
      </c>
      <c r="U850" s="278">
        <v>1</v>
      </c>
      <c r="V850" s="278">
        <v>1</v>
      </c>
      <c r="W850" s="321" t="s">
        <v>181</v>
      </c>
      <c r="X850" s="278">
        <v>32</v>
      </c>
      <c r="Y850" s="278">
        <v>94</v>
      </c>
      <c r="Z850" s="278">
        <v>6</v>
      </c>
      <c r="AA850" s="278">
        <v>11</v>
      </c>
      <c r="AB850" s="451">
        <v>3</v>
      </c>
      <c r="AC850" s="281" t="s">
        <v>7360</v>
      </c>
      <c r="AD850" s="318"/>
      <c r="AE850" s="43">
        <v>5</v>
      </c>
      <c r="AF850" s="43">
        <v>0</v>
      </c>
      <c r="AG850" s="282">
        <v>0</v>
      </c>
      <c r="AH850" s="43"/>
    </row>
    <row r="851" spans="1:34" s="283" customFormat="1" ht="38.25" x14ac:dyDescent="0.2">
      <c r="A851" s="156">
        <v>848</v>
      </c>
      <c r="B851" s="43" t="s">
        <v>1710</v>
      </c>
      <c r="C851" s="43">
        <v>5</v>
      </c>
      <c r="D851" s="43" t="s">
        <v>140</v>
      </c>
      <c r="E851" s="43" t="s">
        <v>1441</v>
      </c>
      <c r="F851" s="286" t="s">
        <v>7361</v>
      </c>
      <c r="G851" s="136" t="s">
        <v>7362</v>
      </c>
      <c r="H851" s="136" t="s">
        <v>7363</v>
      </c>
      <c r="I851" s="136" t="s">
        <v>7364</v>
      </c>
      <c r="J851" s="43" t="s">
        <v>7365</v>
      </c>
      <c r="K851" s="43"/>
      <c r="L851" s="43"/>
      <c r="M851" s="43"/>
      <c r="N851" s="43" t="s">
        <v>7366</v>
      </c>
      <c r="O851" s="43" t="s">
        <v>7367</v>
      </c>
      <c r="P851" s="43"/>
      <c r="Q851" s="278">
        <v>1</v>
      </c>
      <c r="R851" s="534">
        <v>40000</v>
      </c>
      <c r="S851" s="534">
        <v>40000</v>
      </c>
      <c r="T851" s="278">
        <v>1</v>
      </c>
      <c r="U851" s="278">
        <v>1</v>
      </c>
      <c r="V851" s="278">
        <v>1</v>
      </c>
      <c r="W851" s="321" t="s">
        <v>158</v>
      </c>
      <c r="X851" s="278">
        <v>4</v>
      </c>
      <c r="Y851" s="278">
        <v>19</v>
      </c>
      <c r="Z851" s="278">
        <v>40</v>
      </c>
      <c r="AA851" s="278">
        <v>21</v>
      </c>
      <c r="AB851" s="451">
        <v>21</v>
      </c>
      <c r="AC851" s="281" t="s">
        <v>7368</v>
      </c>
      <c r="AD851" s="318"/>
      <c r="AE851" s="43">
        <v>0</v>
      </c>
      <c r="AF851" s="43">
        <v>0</v>
      </c>
      <c r="AG851" s="282">
        <v>0</v>
      </c>
      <c r="AH851" s="43"/>
    </row>
    <row r="852" spans="1:34" s="283" customFormat="1" ht="38.25" x14ac:dyDescent="0.2">
      <c r="A852" s="156">
        <v>849</v>
      </c>
      <c r="B852" s="43" t="s">
        <v>1710</v>
      </c>
      <c r="C852" s="43">
        <v>5</v>
      </c>
      <c r="D852" s="43" t="s">
        <v>140</v>
      </c>
      <c r="E852" s="43" t="s">
        <v>1441</v>
      </c>
      <c r="F852" s="43" t="s">
        <v>7004</v>
      </c>
      <c r="G852" s="136" t="s">
        <v>7005</v>
      </c>
      <c r="H852" s="136" t="s">
        <v>7006</v>
      </c>
      <c r="I852" s="136" t="s">
        <v>7007</v>
      </c>
      <c r="J852" s="43" t="s">
        <v>7008</v>
      </c>
      <c r="K852" s="43"/>
      <c r="L852" s="43"/>
      <c r="M852" s="43"/>
      <c r="N852" s="43" t="s">
        <v>7009</v>
      </c>
      <c r="O852" s="43" t="s">
        <v>7369</v>
      </c>
      <c r="P852" s="43" t="s">
        <v>7009</v>
      </c>
      <c r="Q852" s="278">
        <v>1</v>
      </c>
      <c r="R852" s="534">
        <v>40000</v>
      </c>
      <c r="S852" s="534">
        <v>40000</v>
      </c>
      <c r="T852" s="278">
        <v>1</v>
      </c>
      <c r="U852" s="278">
        <v>1</v>
      </c>
      <c r="V852" s="278">
        <v>1</v>
      </c>
      <c r="W852" s="321" t="s">
        <v>158</v>
      </c>
      <c r="X852" s="278">
        <v>4</v>
      </c>
      <c r="Y852" s="278">
        <v>19</v>
      </c>
      <c r="Z852" s="278">
        <v>6</v>
      </c>
      <c r="AA852" s="278">
        <v>19</v>
      </c>
      <c r="AB852" s="451">
        <v>24</v>
      </c>
      <c r="AC852" s="281" t="s">
        <v>7370</v>
      </c>
      <c r="AD852" s="318"/>
      <c r="AE852" s="43">
        <v>0</v>
      </c>
      <c r="AF852" s="43">
        <v>0</v>
      </c>
      <c r="AG852" s="282">
        <v>0</v>
      </c>
      <c r="AH852" s="43"/>
    </row>
    <row r="853" spans="1:34" s="283" customFormat="1" ht="51" x14ac:dyDescent="0.2">
      <c r="A853" s="156">
        <v>850</v>
      </c>
      <c r="B853" s="43" t="s">
        <v>1710</v>
      </c>
      <c r="C853" s="43">
        <v>5</v>
      </c>
      <c r="D853" s="43" t="s">
        <v>140</v>
      </c>
      <c r="E853" s="43" t="s">
        <v>1441</v>
      </c>
      <c r="F853" s="43" t="s">
        <v>6973</v>
      </c>
      <c r="G853" s="136" t="s">
        <v>6974</v>
      </c>
      <c r="H853" s="136" t="s">
        <v>6975</v>
      </c>
      <c r="I853" s="136" t="s">
        <v>6976</v>
      </c>
      <c r="J853" s="43" t="s">
        <v>6977</v>
      </c>
      <c r="K853" s="43"/>
      <c r="L853" s="43"/>
      <c r="M853" s="43"/>
      <c r="N853" s="43" t="s">
        <v>6978</v>
      </c>
      <c r="O853" s="43" t="s">
        <v>7371</v>
      </c>
      <c r="P853" s="43" t="s">
        <v>6980</v>
      </c>
      <c r="Q853" s="278">
        <v>1</v>
      </c>
      <c r="R853" s="534">
        <v>10000</v>
      </c>
      <c r="S853" s="534">
        <v>10000</v>
      </c>
      <c r="T853" s="278">
        <v>1</v>
      </c>
      <c r="U853" s="278">
        <v>1</v>
      </c>
      <c r="V853" s="278">
        <v>1</v>
      </c>
      <c r="W853" s="321" t="s">
        <v>170</v>
      </c>
      <c r="X853" s="278">
        <v>42</v>
      </c>
      <c r="Y853" s="278">
        <v>4</v>
      </c>
      <c r="Z853" s="278">
        <v>6</v>
      </c>
      <c r="AA853" s="278">
        <v>19</v>
      </c>
      <c r="AB853" s="451">
        <v>1</v>
      </c>
      <c r="AC853" s="281" t="s">
        <v>7372</v>
      </c>
      <c r="AD853" s="318"/>
      <c r="AE853" s="43">
        <v>99</v>
      </c>
      <c r="AF853" s="43">
        <v>1</v>
      </c>
      <c r="AG853" s="282">
        <v>0</v>
      </c>
      <c r="AH853" s="43" t="s">
        <v>7373</v>
      </c>
    </row>
    <row r="854" spans="1:34" s="283" customFormat="1" ht="38.25" x14ac:dyDescent="0.2">
      <c r="A854" s="156">
        <v>851</v>
      </c>
      <c r="B854" s="43" t="s">
        <v>1710</v>
      </c>
      <c r="C854" s="43">
        <v>5</v>
      </c>
      <c r="D854" s="43" t="s">
        <v>140</v>
      </c>
      <c r="E854" s="43" t="s">
        <v>1441</v>
      </c>
      <c r="F854" s="43" t="s">
        <v>6973</v>
      </c>
      <c r="G854" s="136" t="s">
        <v>6974</v>
      </c>
      <c r="H854" s="136" t="s">
        <v>6975</v>
      </c>
      <c r="I854" s="136" t="s">
        <v>6976</v>
      </c>
      <c r="J854" s="43" t="s">
        <v>6977</v>
      </c>
      <c r="K854" s="43"/>
      <c r="L854" s="43"/>
      <c r="M854" s="43"/>
      <c r="N854" s="43" t="s">
        <v>6978</v>
      </c>
      <c r="O854" s="43" t="s">
        <v>7374</v>
      </c>
      <c r="P854" s="43" t="s">
        <v>6978</v>
      </c>
      <c r="Q854" s="278">
        <v>1</v>
      </c>
      <c r="R854" s="534">
        <v>10000</v>
      </c>
      <c r="S854" s="534">
        <v>10000</v>
      </c>
      <c r="T854" s="278">
        <v>1</v>
      </c>
      <c r="U854" s="278">
        <v>1</v>
      </c>
      <c r="V854" s="278">
        <v>1</v>
      </c>
      <c r="W854" s="321" t="s">
        <v>170</v>
      </c>
      <c r="X854" s="278">
        <v>42</v>
      </c>
      <c r="Y854" s="278">
        <v>94</v>
      </c>
      <c r="Z854" s="278">
        <v>6</v>
      </c>
      <c r="AA854" s="278">
        <v>19</v>
      </c>
      <c r="AB854" s="451">
        <v>19</v>
      </c>
      <c r="AC854" s="281" t="s">
        <v>7374</v>
      </c>
      <c r="AD854" s="318"/>
      <c r="AE854" s="43">
        <v>99</v>
      </c>
      <c r="AF854" s="43">
        <v>0</v>
      </c>
      <c r="AG854" s="282">
        <v>0</v>
      </c>
      <c r="AH854" s="43" t="s">
        <v>6994</v>
      </c>
    </row>
    <row r="855" spans="1:34" s="283" customFormat="1" ht="38.25" x14ac:dyDescent="0.2">
      <c r="A855" s="156">
        <v>852</v>
      </c>
      <c r="B855" s="43" t="s">
        <v>1710</v>
      </c>
      <c r="C855" s="43">
        <v>5</v>
      </c>
      <c r="D855" s="43" t="s">
        <v>140</v>
      </c>
      <c r="E855" s="43" t="s">
        <v>1441</v>
      </c>
      <c r="F855" s="43" t="s">
        <v>6973</v>
      </c>
      <c r="G855" s="136" t="s">
        <v>6974</v>
      </c>
      <c r="H855" s="136" t="s">
        <v>6975</v>
      </c>
      <c r="I855" s="136" t="s">
        <v>6976</v>
      </c>
      <c r="J855" s="43" t="s">
        <v>6977</v>
      </c>
      <c r="K855" s="43"/>
      <c r="L855" s="43"/>
      <c r="M855" s="43"/>
      <c r="N855" s="43" t="s">
        <v>6978</v>
      </c>
      <c r="O855" s="43" t="s">
        <v>7375</v>
      </c>
      <c r="P855" s="43" t="s">
        <v>6978</v>
      </c>
      <c r="Q855" s="278">
        <v>1</v>
      </c>
      <c r="R855" s="534">
        <v>18879.740000000002</v>
      </c>
      <c r="S855" s="534">
        <v>18879.740000000002</v>
      </c>
      <c r="T855" s="278">
        <v>1</v>
      </c>
      <c r="U855" s="278">
        <v>1</v>
      </c>
      <c r="V855" s="278">
        <v>1</v>
      </c>
      <c r="W855" s="321" t="s">
        <v>170</v>
      </c>
      <c r="X855" s="278">
        <v>42</v>
      </c>
      <c r="Y855" s="278">
        <v>94</v>
      </c>
      <c r="Z855" s="278">
        <v>19</v>
      </c>
      <c r="AA855" s="278">
        <v>19</v>
      </c>
      <c r="AB855" s="451">
        <v>21</v>
      </c>
      <c r="AC855" s="281" t="s">
        <v>7376</v>
      </c>
      <c r="AD855" s="318"/>
      <c r="AE855" s="43">
        <v>99</v>
      </c>
      <c r="AF855" s="43">
        <v>1</v>
      </c>
      <c r="AG855" s="282">
        <v>0</v>
      </c>
      <c r="AH855" s="43" t="s">
        <v>7375</v>
      </c>
    </row>
    <row r="856" spans="1:34" s="283" customFormat="1" ht="38.25" x14ac:dyDescent="0.2">
      <c r="A856" s="156">
        <v>853</v>
      </c>
      <c r="B856" s="43" t="s">
        <v>1710</v>
      </c>
      <c r="C856" s="43">
        <v>5</v>
      </c>
      <c r="D856" s="43" t="s">
        <v>140</v>
      </c>
      <c r="E856" s="43" t="s">
        <v>1441</v>
      </c>
      <c r="F856" s="43" t="s">
        <v>7309</v>
      </c>
      <c r="G856" s="136" t="s">
        <v>7310</v>
      </c>
      <c r="H856" s="136" t="s">
        <v>7311</v>
      </c>
      <c r="I856" s="136" t="s">
        <v>7312</v>
      </c>
      <c r="J856" s="43" t="s">
        <v>7313</v>
      </c>
      <c r="K856" s="43"/>
      <c r="L856" s="43"/>
      <c r="M856" s="43"/>
      <c r="N856" s="43" t="s">
        <v>7314</v>
      </c>
      <c r="O856" s="43" t="s">
        <v>7377</v>
      </c>
      <c r="P856" s="43" t="s">
        <v>7314</v>
      </c>
      <c r="Q856" s="278">
        <v>1</v>
      </c>
      <c r="R856" s="534">
        <v>6000</v>
      </c>
      <c r="S856" s="534">
        <v>6000</v>
      </c>
      <c r="T856" s="278">
        <v>1</v>
      </c>
      <c r="U856" s="278">
        <v>1</v>
      </c>
      <c r="V856" s="278">
        <v>1</v>
      </c>
      <c r="W856" s="321" t="s">
        <v>162</v>
      </c>
      <c r="X856" s="278">
        <v>4</v>
      </c>
      <c r="Y856" s="278">
        <v>19</v>
      </c>
      <c r="Z856" s="278">
        <v>4</v>
      </c>
      <c r="AA856" s="278">
        <v>5</v>
      </c>
      <c r="AB856" s="451">
        <v>21</v>
      </c>
      <c r="AC856" s="281" t="s">
        <v>7378</v>
      </c>
      <c r="AD856" s="318"/>
      <c r="AE856" s="43">
        <v>0</v>
      </c>
      <c r="AF856" s="43">
        <v>0</v>
      </c>
      <c r="AG856" s="282">
        <v>0</v>
      </c>
      <c r="AH856" s="43"/>
    </row>
    <row r="857" spans="1:34" s="283" customFormat="1" ht="63.75" x14ac:dyDescent="0.2">
      <c r="A857" s="156">
        <v>854</v>
      </c>
      <c r="B857" s="43" t="s">
        <v>1710</v>
      </c>
      <c r="C857" s="43">
        <v>5</v>
      </c>
      <c r="D857" s="43" t="s">
        <v>140</v>
      </c>
      <c r="E857" s="43" t="s">
        <v>1441</v>
      </c>
      <c r="F857" s="43" t="s">
        <v>7379</v>
      </c>
      <c r="G857" s="136" t="s">
        <v>7380</v>
      </c>
      <c r="H857" s="136" t="s">
        <v>7381</v>
      </c>
      <c r="I857" s="136" t="s">
        <v>7382</v>
      </c>
      <c r="J857" s="43" t="s">
        <v>7383</v>
      </c>
      <c r="K857" s="43"/>
      <c r="L857" s="43"/>
      <c r="M857" s="43"/>
      <c r="N857" s="43" t="s">
        <v>7384</v>
      </c>
      <c r="O857" s="43" t="s">
        <v>7385</v>
      </c>
      <c r="P857" s="43" t="s">
        <v>7386</v>
      </c>
      <c r="Q857" s="278">
        <v>1</v>
      </c>
      <c r="R857" s="534">
        <v>5000</v>
      </c>
      <c r="S857" s="534">
        <v>5000</v>
      </c>
      <c r="T857" s="278">
        <v>1</v>
      </c>
      <c r="U857" s="278">
        <v>1</v>
      </c>
      <c r="V857" s="278">
        <v>1</v>
      </c>
      <c r="W857" s="321" t="s">
        <v>160</v>
      </c>
      <c r="X857" s="278">
        <v>4</v>
      </c>
      <c r="Y857" s="278">
        <v>22</v>
      </c>
      <c r="Z857" s="278">
        <v>19</v>
      </c>
      <c r="AA857" s="278">
        <v>6</v>
      </c>
      <c r="AB857" s="451">
        <v>23</v>
      </c>
      <c r="AC857" s="281" t="s">
        <v>7387</v>
      </c>
      <c r="AD857" s="318"/>
      <c r="AE857" s="43">
        <v>10</v>
      </c>
      <c r="AF857" s="43">
        <v>0</v>
      </c>
      <c r="AG857" s="282">
        <v>0</v>
      </c>
      <c r="AH857" s="43"/>
    </row>
    <row r="858" spans="1:34" s="283" customFormat="1" ht="51" x14ac:dyDescent="0.2">
      <c r="A858" s="156">
        <v>855</v>
      </c>
      <c r="B858" s="43" t="s">
        <v>1710</v>
      </c>
      <c r="C858" s="43">
        <v>5</v>
      </c>
      <c r="D858" s="43" t="s">
        <v>140</v>
      </c>
      <c r="E858" s="43" t="s">
        <v>1441</v>
      </c>
      <c r="F858" s="43" t="s">
        <v>6986</v>
      </c>
      <c r="G858" s="136" t="s">
        <v>6987</v>
      </c>
      <c r="H858" s="136" t="s">
        <v>6988</v>
      </c>
      <c r="I858" s="136" t="s">
        <v>6989</v>
      </c>
      <c r="J858" s="43" t="s">
        <v>6990</v>
      </c>
      <c r="K858" s="43"/>
      <c r="L858" s="43"/>
      <c r="M858" s="43"/>
      <c r="N858" s="43" t="s">
        <v>6991</v>
      </c>
      <c r="O858" s="43" t="s">
        <v>7388</v>
      </c>
      <c r="P858" s="43" t="s">
        <v>6991</v>
      </c>
      <c r="Q858" s="278">
        <v>1</v>
      </c>
      <c r="R858" s="534">
        <v>10000</v>
      </c>
      <c r="S858" s="534">
        <v>10000</v>
      </c>
      <c r="T858" s="278">
        <v>1</v>
      </c>
      <c r="U858" s="278">
        <v>1</v>
      </c>
      <c r="V858" s="278">
        <v>1</v>
      </c>
      <c r="W858" s="321" t="s">
        <v>168</v>
      </c>
      <c r="X858" s="278">
        <v>6</v>
      </c>
      <c r="Y858" s="278">
        <v>94</v>
      </c>
      <c r="Z858" s="278">
        <v>6</v>
      </c>
      <c r="AA858" s="278">
        <v>19</v>
      </c>
      <c r="AB858" s="451">
        <v>18</v>
      </c>
      <c r="AC858" s="281" t="s">
        <v>7388</v>
      </c>
      <c r="AD858" s="318"/>
      <c r="AE858" s="43">
        <v>0</v>
      </c>
      <c r="AF858" s="43">
        <v>0</v>
      </c>
      <c r="AG858" s="282">
        <v>2</v>
      </c>
      <c r="AH858" s="43"/>
    </row>
    <row r="859" spans="1:34" s="283" customFormat="1" ht="38.25" x14ac:dyDescent="0.2">
      <c r="A859" s="156">
        <v>856</v>
      </c>
      <c r="B859" s="43" t="s">
        <v>1710</v>
      </c>
      <c r="C859" s="43">
        <v>5</v>
      </c>
      <c r="D859" s="43" t="s">
        <v>140</v>
      </c>
      <c r="E859" s="43" t="s">
        <v>1441</v>
      </c>
      <c r="F859" s="43" t="s">
        <v>7389</v>
      </c>
      <c r="G859" s="136" t="s">
        <v>7390</v>
      </c>
      <c r="H859" s="136" t="s">
        <v>7391</v>
      </c>
      <c r="I859" s="136" t="s">
        <v>7392</v>
      </c>
      <c r="J859" s="43" t="s">
        <v>7393</v>
      </c>
      <c r="K859" s="43"/>
      <c r="L859" s="43"/>
      <c r="M859" s="43"/>
      <c r="N859" s="43" t="s">
        <v>7394</v>
      </c>
      <c r="O859" s="43" t="s">
        <v>7395</v>
      </c>
      <c r="P859" s="43" t="s">
        <v>7394</v>
      </c>
      <c r="Q859" s="278">
        <v>1</v>
      </c>
      <c r="R859" s="534">
        <v>10000</v>
      </c>
      <c r="S859" s="534">
        <v>10000</v>
      </c>
      <c r="T859" s="278">
        <v>1</v>
      </c>
      <c r="U859" s="278">
        <v>1</v>
      </c>
      <c r="V859" s="278">
        <v>1</v>
      </c>
      <c r="W859" s="321" t="s">
        <v>158</v>
      </c>
      <c r="X859" s="278">
        <v>22</v>
      </c>
      <c r="Y859" s="278">
        <v>4</v>
      </c>
      <c r="Z859" s="278">
        <v>11</v>
      </c>
      <c r="AA859" s="278">
        <v>19</v>
      </c>
      <c r="AB859" s="451">
        <v>21</v>
      </c>
      <c r="AC859" s="281" t="s">
        <v>7396</v>
      </c>
      <c r="AD859" s="318"/>
      <c r="AE859" s="43">
        <v>3</v>
      </c>
      <c r="AF859" s="43">
        <v>0</v>
      </c>
      <c r="AG859" s="282">
        <v>0</v>
      </c>
      <c r="AH859" s="43"/>
    </row>
    <row r="860" spans="1:34" s="283" customFormat="1" ht="63.75" x14ac:dyDescent="0.2">
      <c r="A860" s="156">
        <v>857</v>
      </c>
      <c r="B860" s="43" t="s">
        <v>1710</v>
      </c>
      <c r="C860" s="43">
        <v>5</v>
      </c>
      <c r="D860" s="43" t="s">
        <v>140</v>
      </c>
      <c r="E860" s="43" t="s">
        <v>1441</v>
      </c>
      <c r="F860" s="43" t="s">
        <v>7397</v>
      </c>
      <c r="G860" s="136" t="s">
        <v>7176</v>
      </c>
      <c r="H860" s="136" t="s">
        <v>7177</v>
      </c>
      <c r="I860" s="136" t="s">
        <v>7178</v>
      </c>
      <c r="J860" s="43" t="s">
        <v>6754</v>
      </c>
      <c r="K860" s="43"/>
      <c r="L860" s="43"/>
      <c r="M860" s="43"/>
      <c r="N860" s="43" t="s">
        <v>7179</v>
      </c>
      <c r="O860" s="43" t="s">
        <v>7398</v>
      </c>
      <c r="P860" s="43" t="s">
        <v>7399</v>
      </c>
      <c r="Q860" s="278">
        <v>1</v>
      </c>
      <c r="R860" s="534">
        <v>10000</v>
      </c>
      <c r="S860" s="534">
        <v>10000</v>
      </c>
      <c r="T860" s="278">
        <v>1</v>
      </c>
      <c r="U860" s="278">
        <v>1</v>
      </c>
      <c r="V860" s="278">
        <v>1</v>
      </c>
      <c r="W860" s="321" t="s">
        <v>170</v>
      </c>
      <c r="X860" s="278">
        <v>42</v>
      </c>
      <c r="Y860" s="278">
        <v>94</v>
      </c>
      <c r="Z860" s="278">
        <v>6</v>
      </c>
      <c r="AA860" s="278">
        <v>19</v>
      </c>
      <c r="AB860" s="451">
        <v>13</v>
      </c>
      <c r="AC860" s="281" t="s">
        <v>7400</v>
      </c>
      <c r="AD860" s="318"/>
      <c r="AE860" s="43">
        <v>99</v>
      </c>
      <c r="AF860" s="43">
        <v>0</v>
      </c>
      <c r="AG860" s="282">
        <v>1</v>
      </c>
      <c r="AH860" s="43" t="s">
        <v>7401</v>
      </c>
    </row>
    <row r="861" spans="1:34" s="283" customFormat="1" ht="38.25" x14ac:dyDescent="0.2">
      <c r="A861" s="156">
        <v>858</v>
      </c>
      <c r="B861" s="43" t="s">
        <v>1710</v>
      </c>
      <c r="C861" s="43">
        <v>5</v>
      </c>
      <c r="D861" s="43" t="s">
        <v>140</v>
      </c>
      <c r="E861" s="43" t="s">
        <v>1441</v>
      </c>
      <c r="F861" s="286" t="s">
        <v>7402</v>
      </c>
      <c r="G861" s="136" t="s">
        <v>7108</v>
      </c>
      <c r="H861" s="136" t="s">
        <v>7109</v>
      </c>
      <c r="I861" s="136" t="s">
        <v>7110</v>
      </c>
      <c r="J861" s="43" t="s">
        <v>7111</v>
      </c>
      <c r="K861" s="43"/>
      <c r="L861" s="43"/>
      <c r="M861" s="43"/>
      <c r="N861" s="43" t="s">
        <v>7112</v>
      </c>
      <c r="O861" s="43" t="s">
        <v>7403</v>
      </c>
      <c r="P861" s="43"/>
      <c r="Q861" s="278">
        <v>1</v>
      </c>
      <c r="R861" s="534">
        <v>50000</v>
      </c>
      <c r="S861" s="534">
        <v>50000</v>
      </c>
      <c r="T861" s="278">
        <v>1</v>
      </c>
      <c r="U861" s="278">
        <v>1</v>
      </c>
      <c r="V861" s="278">
        <v>1</v>
      </c>
      <c r="W861" s="321" t="s">
        <v>158</v>
      </c>
      <c r="X861" s="278">
        <v>94</v>
      </c>
      <c r="Y861" s="278">
        <v>4</v>
      </c>
      <c r="Z861" s="278">
        <v>10</v>
      </c>
      <c r="AA861" s="278">
        <v>19</v>
      </c>
      <c r="AB861" s="451">
        <v>21</v>
      </c>
      <c r="AC861" s="281" t="s">
        <v>7404</v>
      </c>
      <c r="AD861" s="318"/>
      <c r="AE861" s="43">
        <v>0</v>
      </c>
      <c r="AF861" s="43">
        <v>0</v>
      </c>
      <c r="AG861" s="282">
        <v>0</v>
      </c>
      <c r="AH861" s="43" t="s">
        <v>7405</v>
      </c>
    </row>
    <row r="862" spans="1:34" s="283" customFormat="1" ht="51" x14ac:dyDescent="0.2">
      <c r="A862" s="156">
        <v>859</v>
      </c>
      <c r="B862" s="43" t="s">
        <v>1710</v>
      </c>
      <c r="C862" s="43">
        <v>5</v>
      </c>
      <c r="D862" s="43" t="s">
        <v>140</v>
      </c>
      <c r="E862" s="43" t="s">
        <v>1441</v>
      </c>
      <c r="F862" s="286" t="s">
        <v>6949</v>
      </c>
      <c r="G862" s="136" t="s">
        <v>2054</v>
      </c>
      <c r="H862" s="136" t="s">
        <v>2055</v>
      </c>
      <c r="I862" s="136" t="s">
        <v>2056</v>
      </c>
      <c r="J862" s="43" t="s">
        <v>6950</v>
      </c>
      <c r="K862" s="43"/>
      <c r="L862" s="43"/>
      <c r="M862" s="43"/>
      <c r="N862" s="43" t="s">
        <v>6951</v>
      </c>
      <c r="O862" s="43" t="s">
        <v>7406</v>
      </c>
      <c r="P862" s="43" t="s">
        <v>6951</v>
      </c>
      <c r="Q862" s="278">
        <v>1</v>
      </c>
      <c r="R862" s="534">
        <v>5000</v>
      </c>
      <c r="S862" s="534">
        <v>5000</v>
      </c>
      <c r="T862" s="278">
        <v>1</v>
      </c>
      <c r="U862" s="278">
        <v>1</v>
      </c>
      <c r="V862" s="278">
        <v>1</v>
      </c>
      <c r="W862" s="321" t="s">
        <v>158</v>
      </c>
      <c r="X862" s="278">
        <v>22</v>
      </c>
      <c r="Y862" s="278">
        <v>4</v>
      </c>
      <c r="Z862" s="278">
        <v>19</v>
      </c>
      <c r="AA862" s="278">
        <v>31</v>
      </c>
      <c r="AB862" s="451">
        <v>21</v>
      </c>
      <c r="AC862" s="281" t="s">
        <v>7407</v>
      </c>
      <c r="AD862" s="318"/>
      <c r="AE862" s="43">
        <v>4</v>
      </c>
      <c r="AF862" s="43">
        <v>0</v>
      </c>
      <c r="AG862" s="282">
        <v>0</v>
      </c>
      <c r="AH862" s="43"/>
    </row>
    <row r="863" spans="1:34" s="283" customFormat="1" ht="38.25" x14ac:dyDescent="0.2">
      <c r="A863" s="156">
        <v>860</v>
      </c>
      <c r="B863" s="43" t="s">
        <v>1710</v>
      </c>
      <c r="C863" s="43">
        <v>5</v>
      </c>
      <c r="D863" s="43" t="s">
        <v>140</v>
      </c>
      <c r="E863" s="43" t="s">
        <v>1441</v>
      </c>
      <c r="F863" s="43" t="s">
        <v>6750</v>
      </c>
      <c r="G863" s="136" t="s">
        <v>7342</v>
      </c>
      <c r="H863" s="136" t="s">
        <v>6752</v>
      </c>
      <c r="I863" s="136" t="s">
        <v>6753</v>
      </c>
      <c r="J863" s="43" t="s">
        <v>6754</v>
      </c>
      <c r="K863" s="43"/>
      <c r="L863" s="43"/>
      <c r="M863" s="43"/>
      <c r="N863" s="43" t="s">
        <v>6756</v>
      </c>
      <c r="O863" s="43" t="s">
        <v>7408</v>
      </c>
      <c r="P863" s="43" t="s">
        <v>6756</v>
      </c>
      <c r="Q863" s="278">
        <v>1</v>
      </c>
      <c r="R863" s="534">
        <v>25000</v>
      </c>
      <c r="S863" s="534">
        <v>25000</v>
      </c>
      <c r="T863" s="278">
        <v>1</v>
      </c>
      <c r="U863" s="278">
        <v>1</v>
      </c>
      <c r="V863" s="278">
        <v>1</v>
      </c>
      <c r="W863" s="321" t="s">
        <v>158</v>
      </c>
      <c r="X863" s="278">
        <v>4</v>
      </c>
      <c r="Y863" s="278">
        <v>22</v>
      </c>
      <c r="Z863" s="278">
        <v>19</v>
      </c>
      <c r="AA863" s="278">
        <v>19</v>
      </c>
      <c r="AB863" s="451">
        <v>24</v>
      </c>
      <c r="AC863" s="281" t="s">
        <v>7409</v>
      </c>
      <c r="AD863" s="318"/>
      <c r="AE863" s="43">
        <v>2</v>
      </c>
      <c r="AF863" s="43">
        <v>0</v>
      </c>
      <c r="AG863" s="282">
        <v>0</v>
      </c>
      <c r="AH863" s="43" t="s">
        <v>7410</v>
      </c>
    </row>
    <row r="864" spans="1:34" s="283" customFormat="1" ht="38.25" x14ac:dyDescent="0.2">
      <c r="A864" s="156">
        <v>861</v>
      </c>
      <c r="B864" s="43" t="s">
        <v>1710</v>
      </c>
      <c r="C864" s="43">
        <v>5</v>
      </c>
      <c r="D864" s="43" t="s">
        <v>140</v>
      </c>
      <c r="E864" s="43" t="s">
        <v>1441</v>
      </c>
      <c r="F864" s="286" t="s">
        <v>7411</v>
      </c>
      <c r="G864" s="136" t="s">
        <v>7412</v>
      </c>
      <c r="H864" s="136" t="s">
        <v>7413</v>
      </c>
      <c r="I864" s="136" t="s">
        <v>7414</v>
      </c>
      <c r="J864" s="43" t="s">
        <v>7415</v>
      </c>
      <c r="K864" s="43"/>
      <c r="L864" s="43"/>
      <c r="M864" s="43"/>
      <c r="N864" s="43" t="s">
        <v>7416</v>
      </c>
      <c r="O864" s="43" t="s">
        <v>7417</v>
      </c>
      <c r="P864" s="43"/>
      <c r="Q864" s="278">
        <v>1</v>
      </c>
      <c r="R864" s="534">
        <v>10000</v>
      </c>
      <c r="S864" s="534">
        <v>10000</v>
      </c>
      <c r="T864" s="278">
        <v>1</v>
      </c>
      <c r="U864" s="278">
        <v>1</v>
      </c>
      <c r="V864" s="278">
        <v>1</v>
      </c>
      <c r="W864" s="321" t="s">
        <v>158</v>
      </c>
      <c r="X864" s="278">
        <v>4</v>
      </c>
      <c r="Y864" s="278">
        <v>19</v>
      </c>
      <c r="Z864" s="278">
        <v>6</v>
      </c>
      <c r="AA864" s="278">
        <v>19</v>
      </c>
      <c r="AB864" s="451">
        <v>21</v>
      </c>
      <c r="AC864" s="281" t="s">
        <v>7418</v>
      </c>
      <c r="AD864" s="318"/>
      <c r="AE864" s="43">
        <v>6</v>
      </c>
      <c r="AF864" s="43">
        <v>0</v>
      </c>
      <c r="AG864" s="282">
        <v>0</v>
      </c>
      <c r="AH864" s="43"/>
    </row>
    <row r="865" spans="1:34" s="283" customFormat="1" ht="38.25" x14ac:dyDescent="0.2">
      <c r="A865" s="156">
        <v>862</v>
      </c>
      <c r="B865" s="43" t="s">
        <v>1710</v>
      </c>
      <c r="C865" s="43">
        <v>5</v>
      </c>
      <c r="D865" s="43" t="s">
        <v>140</v>
      </c>
      <c r="E865" s="43" t="s">
        <v>1441</v>
      </c>
      <c r="F865" s="43" t="s">
        <v>7419</v>
      </c>
      <c r="G865" s="136" t="s">
        <v>7420</v>
      </c>
      <c r="H865" s="136" t="s">
        <v>7421</v>
      </c>
      <c r="I865" s="136" t="s">
        <v>7422</v>
      </c>
      <c r="J865" s="43" t="s">
        <v>7423</v>
      </c>
      <c r="K865" s="43"/>
      <c r="L865" s="43"/>
      <c r="M865" s="43"/>
      <c r="N865" s="43" t="s">
        <v>7424</v>
      </c>
      <c r="O865" s="43" t="s">
        <v>7335</v>
      </c>
      <c r="P865" s="43" t="s">
        <v>7425</v>
      </c>
      <c r="Q865" s="278">
        <v>1</v>
      </c>
      <c r="R865" s="534">
        <v>10317.879999999999</v>
      </c>
      <c r="S865" s="534">
        <v>10317.879999999999</v>
      </c>
      <c r="T865" s="278">
        <v>1</v>
      </c>
      <c r="U865" s="278">
        <v>1</v>
      </c>
      <c r="V865" s="17">
        <v>1</v>
      </c>
      <c r="W865" s="321" t="s">
        <v>158</v>
      </c>
      <c r="X865" s="278">
        <v>4</v>
      </c>
      <c r="Y865" s="278">
        <v>22</v>
      </c>
      <c r="Z865" s="278">
        <v>10</v>
      </c>
      <c r="AA865" s="278">
        <v>19</v>
      </c>
      <c r="AB865" s="451">
        <v>14</v>
      </c>
      <c r="AC865" s="281" t="s">
        <v>7335</v>
      </c>
      <c r="AD865" s="318"/>
      <c r="AE865" s="43">
        <v>4</v>
      </c>
      <c r="AF865" s="43">
        <v>0</v>
      </c>
      <c r="AG865" s="282">
        <v>0</v>
      </c>
      <c r="AH865" s="281" t="s">
        <v>7335</v>
      </c>
    </row>
    <row r="866" spans="1:34" s="283" customFormat="1" ht="51" x14ac:dyDescent="0.2">
      <c r="A866" s="156">
        <v>863</v>
      </c>
      <c r="B866" s="43" t="s">
        <v>1710</v>
      </c>
      <c r="C866" s="43">
        <v>5</v>
      </c>
      <c r="D866" s="43" t="s">
        <v>140</v>
      </c>
      <c r="E866" s="43" t="s">
        <v>1441</v>
      </c>
      <c r="F866" s="286" t="s">
        <v>7322</v>
      </c>
      <c r="G866" s="136" t="s">
        <v>7323</v>
      </c>
      <c r="H866" s="136" t="s">
        <v>7324</v>
      </c>
      <c r="I866" s="136" t="s">
        <v>7325</v>
      </c>
      <c r="J866" s="43" t="s">
        <v>7326</v>
      </c>
      <c r="K866" s="43"/>
      <c r="L866" s="43"/>
      <c r="M866" s="43"/>
      <c r="N866" s="43" t="s">
        <v>7327</v>
      </c>
      <c r="O866" s="43" t="s">
        <v>7426</v>
      </c>
      <c r="P866" s="43" t="s">
        <v>7327</v>
      </c>
      <c r="Q866" s="278">
        <v>1</v>
      </c>
      <c r="R866" s="534">
        <v>15000</v>
      </c>
      <c r="S866" s="534">
        <v>15000</v>
      </c>
      <c r="T866" s="278">
        <v>1</v>
      </c>
      <c r="U866" s="278">
        <v>1</v>
      </c>
      <c r="V866" s="278">
        <v>1</v>
      </c>
      <c r="W866" s="321" t="s">
        <v>158</v>
      </c>
      <c r="X866" s="278">
        <v>94</v>
      </c>
      <c r="Y866" s="278">
        <v>19</v>
      </c>
      <c r="Z866" s="278">
        <v>6</v>
      </c>
      <c r="AA866" s="278">
        <v>19</v>
      </c>
      <c r="AB866" s="451">
        <v>24</v>
      </c>
      <c r="AC866" s="281" t="s">
        <v>7427</v>
      </c>
      <c r="AD866" s="318"/>
      <c r="AE866" s="43">
        <v>4</v>
      </c>
      <c r="AF866" s="43">
        <v>0</v>
      </c>
      <c r="AG866" s="282">
        <v>0</v>
      </c>
      <c r="AH866" s="43" t="s">
        <v>7078</v>
      </c>
    </row>
    <row r="867" spans="1:34" s="283" customFormat="1" ht="38.25" x14ac:dyDescent="0.2">
      <c r="A867" s="156">
        <v>864</v>
      </c>
      <c r="B867" s="43" t="s">
        <v>1710</v>
      </c>
      <c r="C867" s="43">
        <v>5</v>
      </c>
      <c r="D867" s="43" t="s">
        <v>140</v>
      </c>
      <c r="E867" s="43" t="s">
        <v>1441</v>
      </c>
      <c r="F867" s="286" t="s">
        <v>7428</v>
      </c>
      <c r="G867" s="136" t="s">
        <v>7429</v>
      </c>
      <c r="H867" s="136" t="s">
        <v>7430</v>
      </c>
      <c r="I867" s="136" t="s">
        <v>7431</v>
      </c>
      <c r="J867" s="43" t="s">
        <v>7432</v>
      </c>
      <c r="K867" s="43"/>
      <c r="L867" s="43"/>
      <c r="M867" s="43"/>
      <c r="N867" s="43" t="s">
        <v>7433</v>
      </c>
      <c r="O867" s="43" t="s">
        <v>7434</v>
      </c>
      <c r="P867" s="43" t="s">
        <v>7435</v>
      </c>
      <c r="Q867" s="278">
        <v>1</v>
      </c>
      <c r="R867" s="534">
        <v>10000</v>
      </c>
      <c r="S867" s="534">
        <v>10000</v>
      </c>
      <c r="T867" s="278">
        <v>1</v>
      </c>
      <c r="U867" s="278">
        <v>1</v>
      </c>
      <c r="V867" s="278">
        <v>1</v>
      </c>
      <c r="W867" s="321" t="s">
        <v>158</v>
      </c>
      <c r="X867" s="278">
        <v>4</v>
      </c>
      <c r="Y867" s="278">
        <v>19</v>
      </c>
      <c r="Z867" s="278">
        <v>6</v>
      </c>
      <c r="AA867" s="278">
        <v>31</v>
      </c>
      <c r="AB867" s="451">
        <v>21</v>
      </c>
      <c r="AC867" s="281" t="s">
        <v>7436</v>
      </c>
      <c r="AD867" s="318"/>
      <c r="AE867" s="43">
        <v>0</v>
      </c>
      <c r="AF867" s="43">
        <v>0</v>
      </c>
      <c r="AG867" s="282">
        <v>0</v>
      </c>
      <c r="AH867" s="43"/>
    </row>
    <row r="868" spans="1:34" s="283" customFormat="1" ht="51" x14ac:dyDescent="0.2">
      <c r="A868" s="156">
        <v>865</v>
      </c>
      <c r="B868" s="43" t="s">
        <v>1710</v>
      </c>
      <c r="C868" s="43">
        <v>5</v>
      </c>
      <c r="D868" s="43" t="s">
        <v>140</v>
      </c>
      <c r="E868" s="43" t="s">
        <v>1441</v>
      </c>
      <c r="F868" s="286" t="s">
        <v>7322</v>
      </c>
      <c r="G868" s="136" t="s">
        <v>7323</v>
      </c>
      <c r="H868" s="136" t="s">
        <v>7324</v>
      </c>
      <c r="I868" s="136" t="s">
        <v>7325</v>
      </c>
      <c r="J868" s="43" t="s">
        <v>7326</v>
      </c>
      <c r="K868" s="43"/>
      <c r="L868" s="43"/>
      <c r="M868" s="43"/>
      <c r="N868" s="43" t="s">
        <v>7327</v>
      </c>
      <c r="O868" s="43" t="s">
        <v>7437</v>
      </c>
      <c r="P868" s="43" t="s">
        <v>7327</v>
      </c>
      <c r="Q868" s="278">
        <v>1</v>
      </c>
      <c r="R868" s="534">
        <v>10000</v>
      </c>
      <c r="S868" s="534">
        <v>10000</v>
      </c>
      <c r="T868" s="278">
        <v>1</v>
      </c>
      <c r="U868" s="278">
        <v>1</v>
      </c>
      <c r="V868" s="278">
        <v>1</v>
      </c>
      <c r="W868" s="321" t="s">
        <v>158</v>
      </c>
      <c r="X868" s="278">
        <v>4</v>
      </c>
      <c r="Y868" s="278">
        <v>19</v>
      </c>
      <c r="Z868" s="278">
        <v>6</v>
      </c>
      <c r="AA868" s="278">
        <v>19</v>
      </c>
      <c r="AB868" s="451">
        <v>24</v>
      </c>
      <c r="AC868" s="281" t="s">
        <v>7438</v>
      </c>
      <c r="AD868" s="318"/>
      <c r="AE868" s="43">
        <v>5</v>
      </c>
      <c r="AF868" s="43">
        <v>0</v>
      </c>
      <c r="AG868" s="282">
        <v>0</v>
      </c>
      <c r="AH868" s="43" t="s">
        <v>7439</v>
      </c>
    </row>
    <row r="869" spans="1:34" s="283" customFormat="1" ht="38.25" x14ac:dyDescent="0.2">
      <c r="A869" s="156">
        <v>866</v>
      </c>
      <c r="B869" s="43" t="s">
        <v>1710</v>
      </c>
      <c r="C869" s="43">
        <v>5</v>
      </c>
      <c r="D869" s="43" t="s">
        <v>140</v>
      </c>
      <c r="E869" s="43" t="s">
        <v>1441</v>
      </c>
      <c r="F869" s="286" t="s">
        <v>6879</v>
      </c>
      <c r="G869" s="136" t="s">
        <v>6880</v>
      </c>
      <c r="H869" s="136" t="s">
        <v>6881</v>
      </c>
      <c r="I869" s="136" t="s">
        <v>6882</v>
      </c>
      <c r="J869" s="43" t="s">
        <v>6883</v>
      </c>
      <c r="K869" s="43"/>
      <c r="L869" s="43"/>
      <c r="M869" s="43"/>
      <c r="N869" s="43" t="s">
        <v>6884</v>
      </c>
      <c r="O869" s="43" t="s">
        <v>7440</v>
      </c>
      <c r="P869" s="43"/>
      <c r="Q869" s="278">
        <v>1</v>
      </c>
      <c r="R869" s="534">
        <v>10000</v>
      </c>
      <c r="S869" s="534">
        <v>10000</v>
      </c>
      <c r="T869" s="278">
        <v>1</v>
      </c>
      <c r="U869" s="278">
        <v>1</v>
      </c>
      <c r="V869" s="278">
        <v>1</v>
      </c>
      <c r="W869" s="321" t="s">
        <v>158</v>
      </c>
      <c r="X869" s="278">
        <v>4</v>
      </c>
      <c r="Y869" s="278">
        <v>19</v>
      </c>
      <c r="Z869" s="278">
        <v>14</v>
      </c>
      <c r="AA869" s="278">
        <v>19</v>
      </c>
      <c r="AB869" s="451">
        <v>21</v>
      </c>
      <c r="AC869" s="281" t="s">
        <v>7441</v>
      </c>
      <c r="AD869" s="318"/>
      <c r="AE869" s="43">
        <v>0</v>
      </c>
      <c r="AF869" s="43">
        <v>0</v>
      </c>
      <c r="AG869" s="282">
        <v>0</v>
      </c>
      <c r="AH869" s="43"/>
    </row>
    <row r="870" spans="1:34" s="283" customFormat="1" ht="63.75" x14ac:dyDescent="0.2">
      <c r="A870" s="156">
        <v>867</v>
      </c>
      <c r="B870" s="43" t="s">
        <v>1710</v>
      </c>
      <c r="C870" s="43">
        <v>5</v>
      </c>
      <c r="D870" s="43" t="s">
        <v>140</v>
      </c>
      <c r="E870" s="43" t="s">
        <v>1441</v>
      </c>
      <c r="F870" s="286" t="s">
        <v>7442</v>
      </c>
      <c r="G870" s="136" t="s">
        <v>6889</v>
      </c>
      <c r="H870" s="136" t="s">
        <v>6890</v>
      </c>
      <c r="I870" s="136" t="s">
        <v>6891</v>
      </c>
      <c r="J870" s="43" t="s">
        <v>6892</v>
      </c>
      <c r="K870" s="43"/>
      <c r="L870" s="43"/>
      <c r="M870" s="43"/>
      <c r="N870" s="43" t="s">
        <v>6893</v>
      </c>
      <c r="O870" s="43" t="s">
        <v>7443</v>
      </c>
      <c r="P870" s="43" t="s">
        <v>6893</v>
      </c>
      <c r="Q870" s="278">
        <v>1</v>
      </c>
      <c r="R870" s="534">
        <v>5000</v>
      </c>
      <c r="S870" s="534">
        <v>5000</v>
      </c>
      <c r="T870" s="278">
        <v>1</v>
      </c>
      <c r="U870" s="278">
        <v>1</v>
      </c>
      <c r="V870" s="278">
        <v>1</v>
      </c>
      <c r="W870" s="321" t="s">
        <v>177</v>
      </c>
      <c r="X870" s="278">
        <v>97</v>
      </c>
      <c r="Y870" s="278">
        <v>94</v>
      </c>
      <c r="Z870" s="278">
        <v>6</v>
      </c>
      <c r="AA870" s="278">
        <v>19</v>
      </c>
      <c r="AB870" s="451">
        <v>21</v>
      </c>
      <c r="AC870" s="281" t="s">
        <v>7444</v>
      </c>
      <c r="AD870" s="318"/>
      <c r="AE870" s="43">
        <v>4</v>
      </c>
      <c r="AF870" s="43">
        <v>0</v>
      </c>
      <c r="AG870" s="282">
        <v>0</v>
      </c>
      <c r="AH870" s="43"/>
    </row>
    <row r="871" spans="1:34" s="283" customFormat="1" ht="51" x14ac:dyDescent="0.2">
      <c r="A871" s="156">
        <v>868</v>
      </c>
      <c r="B871" s="43" t="s">
        <v>1710</v>
      </c>
      <c r="C871" s="43">
        <v>5</v>
      </c>
      <c r="D871" s="43" t="s">
        <v>140</v>
      </c>
      <c r="E871" s="43" t="s">
        <v>1441</v>
      </c>
      <c r="F871" s="286" t="s">
        <v>7053</v>
      </c>
      <c r="G871" s="136" t="s">
        <v>7054</v>
      </c>
      <c r="H871" s="136" t="s">
        <v>7055</v>
      </c>
      <c r="I871" s="136" t="s">
        <v>7056</v>
      </c>
      <c r="J871" s="43" t="s">
        <v>7057</v>
      </c>
      <c r="K871" s="43"/>
      <c r="L871" s="43"/>
      <c r="M871" s="43"/>
      <c r="N871" s="43" t="s">
        <v>7058</v>
      </c>
      <c r="O871" s="43" t="s">
        <v>7445</v>
      </c>
      <c r="P871" s="43" t="s">
        <v>7058</v>
      </c>
      <c r="Q871" s="278">
        <v>1</v>
      </c>
      <c r="R871" s="534">
        <v>5000</v>
      </c>
      <c r="S871" s="534">
        <v>5000</v>
      </c>
      <c r="T871" s="278">
        <v>1</v>
      </c>
      <c r="U871" s="278">
        <v>1</v>
      </c>
      <c r="V871" s="278">
        <v>1</v>
      </c>
      <c r="W871" s="321" t="s">
        <v>158</v>
      </c>
      <c r="X871" s="278">
        <v>42</v>
      </c>
      <c r="Y871" s="278">
        <v>4</v>
      </c>
      <c r="Z871" s="278">
        <v>31</v>
      </c>
      <c r="AA871" s="278">
        <v>19</v>
      </c>
      <c r="AB871" s="451">
        <v>21</v>
      </c>
      <c r="AC871" s="281" t="s">
        <v>7446</v>
      </c>
      <c r="AD871" s="318"/>
      <c r="AE871" s="43">
        <v>27</v>
      </c>
      <c r="AF871" s="43">
        <v>0</v>
      </c>
      <c r="AG871" s="282">
        <v>0</v>
      </c>
      <c r="AH871" s="43"/>
    </row>
    <row r="872" spans="1:34" s="283" customFormat="1" ht="38.25" x14ac:dyDescent="0.2">
      <c r="A872" s="156">
        <v>869</v>
      </c>
      <c r="B872" s="43" t="s">
        <v>1710</v>
      </c>
      <c r="C872" s="43">
        <v>5</v>
      </c>
      <c r="D872" s="43" t="s">
        <v>140</v>
      </c>
      <c r="E872" s="43" t="s">
        <v>1441</v>
      </c>
      <c r="F872" s="286" t="s">
        <v>7004</v>
      </c>
      <c r="G872" s="136" t="s">
        <v>7005</v>
      </c>
      <c r="H872" s="136" t="s">
        <v>7006</v>
      </c>
      <c r="I872" s="136" t="s">
        <v>7007</v>
      </c>
      <c r="J872" s="43" t="s">
        <v>7008</v>
      </c>
      <c r="K872" s="43"/>
      <c r="L872" s="43"/>
      <c r="M872" s="43"/>
      <c r="N872" s="43" t="s">
        <v>7009</v>
      </c>
      <c r="O872" s="43" t="s">
        <v>7447</v>
      </c>
      <c r="P872" s="43" t="s">
        <v>7448</v>
      </c>
      <c r="Q872" s="278">
        <v>1</v>
      </c>
      <c r="R872" s="534">
        <v>5000</v>
      </c>
      <c r="S872" s="534">
        <v>5000</v>
      </c>
      <c r="T872" s="278">
        <v>1</v>
      </c>
      <c r="U872" s="278">
        <v>1</v>
      </c>
      <c r="V872" s="278">
        <v>1</v>
      </c>
      <c r="W872" s="321" t="s">
        <v>158</v>
      </c>
      <c r="X872" s="278">
        <v>4</v>
      </c>
      <c r="Y872" s="278">
        <v>19</v>
      </c>
      <c r="Z872" s="278">
        <v>6</v>
      </c>
      <c r="AA872" s="278">
        <v>12</v>
      </c>
      <c r="AB872" s="451">
        <v>24</v>
      </c>
      <c r="AC872" s="281" t="s">
        <v>7449</v>
      </c>
      <c r="AD872" s="318"/>
      <c r="AE872" s="43">
        <v>0</v>
      </c>
      <c r="AF872" s="43">
        <v>0</v>
      </c>
      <c r="AG872" s="282">
        <v>0</v>
      </c>
      <c r="AH872" s="43" t="s">
        <v>7449</v>
      </c>
    </row>
    <row r="873" spans="1:34" s="283" customFormat="1" ht="38.25" x14ac:dyDescent="0.2">
      <c r="A873" s="156">
        <v>870</v>
      </c>
      <c r="B873" s="43" t="s">
        <v>1710</v>
      </c>
      <c r="C873" s="43">
        <v>5</v>
      </c>
      <c r="D873" s="43" t="s">
        <v>140</v>
      </c>
      <c r="E873" s="43" t="s">
        <v>1441</v>
      </c>
      <c r="F873" s="286" t="s">
        <v>6958</v>
      </c>
      <c r="G873" s="136" t="s">
        <v>6959</v>
      </c>
      <c r="H873" s="136" t="s">
        <v>6960</v>
      </c>
      <c r="I873" s="136" t="s">
        <v>6961</v>
      </c>
      <c r="J873" s="43" t="s">
        <v>7450</v>
      </c>
      <c r="K873" s="43"/>
      <c r="L873" s="43"/>
      <c r="M873" s="43"/>
      <c r="N873" s="43" t="s">
        <v>6963</v>
      </c>
      <c r="O873" s="43" t="s">
        <v>7451</v>
      </c>
      <c r="P873" s="43" t="s">
        <v>7452</v>
      </c>
      <c r="Q873" s="278">
        <v>1</v>
      </c>
      <c r="R873" s="534">
        <v>10000</v>
      </c>
      <c r="S873" s="534">
        <v>10000</v>
      </c>
      <c r="T873" s="278">
        <v>1</v>
      </c>
      <c r="U873" s="278">
        <v>1</v>
      </c>
      <c r="V873" s="278">
        <v>1</v>
      </c>
      <c r="W873" s="321" t="s">
        <v>160</v>
      </c>
      <c r="X873" s="278">
        <v>4</v>
      </c>
      <c r="Y873" s="278">
        <v>19</v>
      </c>
      <c r="Z873" s="278">
        <v>6</v>
      </c>
      <c r="AA873" s="278">
        <v>19</v>
      </c>
      <c r="AB873" s="451">
        <v>21</v>
      </c>
      <c r="AC873" s="281" t="s">
        <v>7453</v>
      </c>
      <c r="AD873" s="318"/>
      <c r="AE873" s="43">
        <v>5</v>
      </c>
      <c r="AF873" s="43">
        <v>0</v>
      </c>
      <c r="AG873" s="282">
        <v>0</v>
      </c>
      <c r="AH873" s="43" t="s">
        <v>7078</v>
      </c>
    </row>
    <row r="874" spans="1:34" s="283" customFormat="1" ht="38.25" x14ac:dyDescent="0.2">
      <c r="A874" s="156">
        <v>871</v>
      </c>
      <c r="B874" s="43" t="s">
        <v>1710</v>
      </c>
      <c r="C874" s="43">
        <v>5</v>
      </c>
      <c r="D874" s="43" t="s">
        <v>140</v>
      </c>
      <c r="E874" s="43" t="s">
        <v>1441</v>
      </c>
      <c r="F874" s="43" t="s">
        <v>7146</v>
      </c>
      <c r="G874" s="136" t="s">
        <v>7147</v>
      </c>
      <c r="H874" s="136" t="s">
        <v>7148</v>
      </c>
      <c r="I874" s="136" t="s">
        <v>7149</v>
      </c>
      <c r="J874" s="43" t="s">
        <v>7150</v>
      </c>
      <c r="K874" s="43"/>
      <c r="L874" s="43"/>
      <c r="M874" s="43"/>
      <c r="N874" s="43" t="s">
        <v>7151</v>
      </c>
      <c r="O874" s="43" t="s">
        <v>7454</v>
      </c>
      <c r="P874" s="43"/>
      <c r="Q874" s="278">
        <v>1</v>
      </c>
      <c r="R874" s="534">
        <v>10000</v>
      </c>
      <c r="S874" s="534">
        <v>10000</v>
      </c>
      <c r="T874" s="278">
        <v>1</v>
      </c>
      <c r="U874" s="278">
        <v>1</v>
      </c>
      <c r="V874" s="278">
        <v>1</v>
      </c>
      <c r="W874" s="321" t="s">
        <v>158</v>
      </c>
      <c r="X874" s="278">
        <v>4</v>
      </c>
      <c r="Y874" s="278">
        <v>19</v>
      </c>
      <c r="Z874" s="278">
        <v>31</v>
      </c>
      <c r="AA874" s="278">
        <v>19</v>
      </c>
      <c r="AB874" s="451">
        <v>21</v>
      </c>
      <c r="AC874" s="281" t="s">
        <v>7143</v>
      </c>
      <c r="AD874" s="318"/>
      <c r="AE874" s="43">
        <v>3</v>
      </c>
      <c r="AF874" s="43">
        <v>0</v>
      </c>
      <c r="AG874" s="282">
        <v>0</v>
      </c>
      <c r="AH874" s="43"/>
    </row>
    <row r="875" spans="1:34" s="283" customFormat="1" ht="38.25" x14ac:dyDescent="0.2">
      <c r="A875" s="156">
        <v>872</v>
      </c>
      <c r="B875" s="43" t="s">
        <v>1710</v>
      </c>
      <c r="C875" s="43">
        <v>5</v>
      </c>
      <c r="D875" s="43" t="s">
        <v>140</v>
      </c>
      <c r="E875" s="43" t="s">
        <v>1441</v>
      </c>
      <c r="F875" s="286" t="s">
        <v>7455</v>
      </c>
      <c r="G875" s="136" t="s">
        <v>7456</v>
      </c>
      <c r="H875" s="136" t="s">
        <v>7457</v>
      </c>
      <c r="I875" s="136" t="s">
        <v>7458</v>
      </c>
      <c r="J875" s="43" t="s">
        <v>7450</v>
      </c>
      <c r="K875" s="43"/>
      <c r="L875" s="43"/>
      <c r="M875" s="43"/>
      <c r="N875" s="43" t="s">
        <v>7459</v>
      </c>
      <c r="O875" s="43" t="s">
        <v>7460</v>
      </c>
      <c r="P875" s="43" t="s">
        <v>7461</v>
      </c>
      <c r="Q875" s="278">
        <v>1</v>
      </c>
      <c r="R875" s="534">
        <v>20000</v>
      </c>
      <c r="S875" s="534">
        <v>20000</v>
      </c>
      <c r="T875" s="278">
        <v>1</v>
      </c>
      <c r="U875" s="278">
        <v>1</v>
      </c>
      <c r="V875" s="278">
        <v>1</v>
      </c>
      <c r="W875" s="321" t="s">
        <v>158</v>
      </c>
      <c r="X875" s="278">
        <v>4</v>
      </c>
      <c r="Y875" s="278">
        <v>19</v>
      </c>
      <c r="Z875" s="278">
        <v>31</v>
      </c>
      <c r="AA875" s="278">
        <v>19</v>
      </c>
      <c r="AB875" s="451">
        <v>19</v>
      </c>
      <c r="AC875" s="281" t="s">
        <v>7462</v>
      </c>
      <c r="AD875" s="318"/>
      <c r="AE875" s="43">
        <v>6</v>
      </c>
      <c r="AF875" s="43">
        <v>0</v>
      </c>
      <c r="AG875" s="282">
        <v>0</v>
      </c>
      <c r="AH875" s="43"/>
    </row>
    <row r="876" spans="1:34" s="283" customFormat="1" ht="38.25" x14ac:dyDescent="0.2">
      <c r="A876" s="156">
        <v>873</v>
      </c>
      <c r="B876" s="43" t="s">
        <v>1710</v>
      </c>
      <c r="C876" s="43">
        <v>5</v>
      </c>
      <c r="D876" s="43" t="s">
        <v>140</v>
      </c>
      <c r="E876" s="286" t="s">
        <v>1441</v>
      </c>
      <c r="F876" s="286" t="s">
        <v>7309</v>
      </c>
      <c r="G876" s="421" t="s">
        <v>7310</v>
      </c>
      <c r="H876" s="421" t="s">
        <v>7311</v>
      </c>
      <c r="I876" s="421" t="s">
        <v>7312</v>
      </c>
      <c r="J876" s="286" t="s">
        <v>7313</v>
      </c>
      <c r="K876" s="286"/>
      <c r="L876" s="286"/>
      <c r="M876" s="286"/>
      <c r="N876" s="286" t="s">
        <v>7463</v>
      </c>
      <c r="O876" s="286" t="s">
        <v>7464</v>
      </c>
      <c r="P876" s="286" t="s">
        <v>7314</v>
      </c>
      <c r="Q876" s="301">
        <v>1</v>
      </c>
      <c r="R876" s="534">
        <v>6000</v>
      </c>
      <c r="S876" s="534">
        <v>6000</v>
      </c>
      <c r="T876" s="301">
        <v>1</v>
      </c>
      <c r="U876" s="301">
        <v>1</v>
      </c>
      <c r="V876" s="301">
        <v>1</v>
      </c>
      <c r="W876" s="579" t="s">
        <v>158</v>
      </c>
      <c r="X876" s="301">
        <v>19</v>
      </c>
      <c r="Y876" s="301">
        <v>94</v>
      </c>
      <c r="Z876" s="301">
        <v>6</v>
      </c>
      <c r="AA876" s="301">
        <v>19</v>
      </c>
      <c r="AB876" s="453">
        <v>21</v>
      </c>
      <c r="AC876" s="302" t="s">
        <v>7465</v>
      </c>
      <c r="AD876" s="456"/>
      <c r="AE876" s="286">
        <v>0</v>
      </c>
      <c r="AF876" s="286">
        <v>0</v>
      </c>
      <c r="AG876" s="303">
        <v>0</v>
      </c>
      <c r="AH876" s="286" t="s">
        <v>7466</v>
      </c>
    </row>
    <row r="877" spans="1:34" s="283" customFormat="1" ht="63.75" x14ac:dyDescent="0.2">
      <c r="A877" s="156">
        <v>874</v>
      </c>
      <c r="B877" s="43" t="s">
        <v>1710</v>
      </c>
      <c r="C877" s="43">
        <v>5</v>
      </c>
      <c r="D877" s="43" t="s">
        <v>140</v>
      </c>
      <c r="E877" s="43" t="s">
        <v>1441</v>
      </c>
      <c r="F877" s="286" t="s">
        <v>7467</v>
      </c>
      <c r="G877" s="136" t="s">
        <v>1454</v>
      </c>
      <c r="H877" s="136" t="s">
        <v>1455</v>
      </c>
      <c r="I877" s="136" t="s">
        <v>1456</v>
      </c>
      <c r="J877" s="43" t="s">
        <v>7468</v>
      </c>
      <c r="K877" s="43"/>
      <c r="L877" s="43"/>
      <c r="M877" s="43"/>
      <c r="N877" s="43" t="s">
        <v>7469</v>
      </c>
      <c r="O877" s="43" t="s">
        <v>7470</v>
      </c>
      <c r="P877" s="43" t="s">
        <v>7471</v>
      </c>
      <c r="Q877" s="278">
        <v>1</v>
      </c>
      <c r="R877" s="534">
        <v>30000</v>
      </c>
      <c r="S877" s="534">
        <v>30000</v>
      </c>
      <c r="T877" s="278">
        <v>1</v>
      </c>
      <c r="U877" s="278">
        <v>1</v>
      </c>
      <c r="V877" s="278">
        <v>1</v>
      </c>
      <c r="W877" s="321" t="s">
        <v>160</v>
      </c>
      <c r="X877" s="278">
        <v>4</v>
      </c>
      <c r="Y877" s="278">
        <v>19</v>
      </c>
      <c r="Z877" s="278">
        <v>6</v>
      </c>
      <c r="AA877" s="278">
        <v>16</v>
      </c>
      <c r="AB877" s="451">
        <v>23</v>
      </c>
      <c r="AC877" s="281" t="s">
        <v>7472</v>
      </c>
      <c r="AD877" s="318"/>
      <c r="AE877" s="43">
        <v>1</v>
      </c>
      <c r="AF877" s="43">
        <v>0</v>
      </c>
      <c r="AG877" s="282">
        <v>2</v>
      </c>
      <c r="AH877" s="43"/>
    </row>
    <row r="878" spans="1:34" s="283" customFormat="1" ht="38.25" x14ac:dyDescent="0.2">
      <c r="A878" s="156">
        <v>875</v>
      </c>
      <c r="B878" s="43" t="s">
        <v>1710</v>
      </c>
      <c r="C878" s="43">
        <v>5</v>
      </c>
      <c r="D878" s="43" t="s">
        <v>140</v>
      </c>
      <c r="E878" s="43" t="s">
        <v>1441</v>
      </c>
      <c r="F878" s="286" t="s">
        <v>7473</v>
      </c>
      <c r="G878" s="136" t="s">
        <v>7474</v>
      </c>
      <c r="H878" s="136" t="s">
        <v>7475</v>
      </c>
      <c r="I878" s="136" t="s">
        <v>7476</v>
      </c>
      <c r="J878" s="43" t="s">
        <v>6816</v>
      </c>
      <c r="K878" s="43"/>
      <c r="L878" s="43"/>
      <c r="M878" s="43"/>
      <c r="N878" s="43" t="s">
        <v>7477</v>
      </c>
      <c r="O878" s="43" t="s">
        <v>7478</v>
      </c>
      <c r="P878" s="43" t="s">
        <v>7477</v>
      </c>
      <c r="Q878" s="278">
        <v>1</v>
      </c>
      <c r="R878" s="534">
        <v>5000</v>
      </c>
      <c r="S878" s="534">
        <v>5000</v>
      </c>
      <c r="T878" s="278">
        <v>1</v>
      </c>
      <c r="U878" s="278">
        <v>1</v>
      </c>
      <c r="V878" s="278">
        <v>1</v>
      </c>
      <c r="W878" s="321" t="s">
        <v>158</v>
      </c>
      <c r="X878" s="278">
        <v>4</v>
      </c>
      <c r="Y878" s="278">
        <v>94</v>
      </c>
      <c r="Z878" s="278">
        <v>31</v>
      </c>
      <c r="AA878" s="278">
        <v>19</v>
      </c>
      <c r="AB878" s="451">
        <v>21</v>
      </c>
      <c r="AC878" s="281" t="s">
        <v>7479</v>
      </c>
      <c r="AD878" s="318"/>
      <c r="AE878" s="43">
        <v>6</v>
      </c>
      <c r="AF878" s="43">
        <v>0</v>
      </c>
      <c r="AG878" s="282">
        <v>1</v>
      </c>
      <c r="AH878" s="43"/>
    </row>
    <row r="879" spans="1:34" s="283" customFormat="1" ht="38.25" x14ac:dyDescent="0.2">
      <c r="A879" s="156">
        <v>876</v>
      </c>
      <c r="B879" s="43" t="s">
        <v>1710</v>
      </c>
      <c r="C879" s="43">
        <v>5</v>
      </c>
      <c r="D879" s="43" t="s">
        <v>140</v>
      </c>
      <c r="E879" s="43" t="s">
        <v>1441</v>
      </c>
      <c r="F879" s="286" t="s">
        <v>7473</v>
      </c>
      <c r="G879" s="136" t="s">
        <v>7474</v>
      </c>
      <c r="H879" s="136" t="s">
        <v>7475</v>
      </c>
      <c r="I879" s="136" t="s">
        <v>7476</v>
      </c>
      <c r="J879" s="43" t="s">
        <v>6816</v>
      </c>
      <c r="K879" s="43"/>
      <c r="L879" s="43"/>
      <c r="M879" s="43"/>
      <c r="N879" s="43" t="s">
        <v>7477</v>
      </c>
      <c r="O879" s="43" t="s">
        <v>7480</v>
      </c>
      <c r="P879" s="43" t="s">
        <v>7477</v>
      </c>
      <c r="Q879" s="278">
        <v>1</v>
      </c>
      <c r="R879" s="534">
        <v>10000</v>
      </c>
      <c r="S879" s="534">
        <v>10000</v>
      </c>
      <c r="T879" s="278">
        <v>1</v>
      </c>
      <c r="U879" s="278">
        <v>1</v>
      </c>
      <c r="V879" s="278">
        <v>1</v>
      </c>
      <c r="W879" s="321" t="s">
        <v>158</v>
      </c>
      <c r="X879" s="278">
        <v>4</v>
      </c>
      <c r="Y879" s="278">
        <v>19</v>
      </c>
      <c r="Z879" s="278">
        <v>16</v>
      </c>
      <c r="AA879" s="278">
        <v>19</v>
      </c>
      <c r="AB879" s="451">
        <v>21</v>
      </c>
      <c r="AC879" s="281" t="s">
        <v>7481</v>
      </c>
      <c r="AD879" s="318"/>
      <c r="AE879" s="43">
        <v>5</v>
      </c>
      <c r="AF879" s="43">
        <v>0</v>
      </c>
      <c r="AG879" s="282">
        <v>2</v>
      </c>
      <c r="AH879" s="43"/>
    </row>
    <row r="880" spans="1:34" s="283" customFormat="1" ht="38.25" x14ac:dyDescent="0.2">
      <c r="A880" s="156">
        <v>877</v>
      </c>
      <c r="B880" s="43" t="s">
        <v>1710</v>
      </c>
      <c r="C880" s="43">
        <v>5</v>
      </c>
      <c r="D880" s="43" t="s">
        <v>140</v>
      </c>
      <c r="E880" s="43" t="s">
        <v>1441</v>
      </c>
      <c r="F880" s="43" t="s">
        <v>7482</v>
      </c>
      <c r="G880" s="136" t="s">
        <v>7483</v>
      </c>
      <c r="H880" s="136" t="s">
        <v>7484</v>
      </c>
      <c r="I880" s="136" t="s">
        <v>7485</v>
      </c>
      <c r="J880" s="43" t="s">
        <v>7486</v>
      </c>
      <c r="K880" s="43"/>
      <c r="L880" s="43"/>
      <c r="M880" s="43"/>
      <c r="N880" s="43" t="s">
        <v>7487</v>
      </c>
      <c r="O880" s="43" t="s">
        <v>7488</v>
      </c>
      <c r="P880" s="43" t="s">
        <v>7489</v>
      </c>
      <c r="Q880" s="278">
        <v>1</v>
      </c>
      <c r="R880" s="534">
        <v>15000</v>
      </c>
      <c r="S880" s="534">
        <v>15000</v>
      </c>
      <c r="T880" s="278">
        <v>1</v>
      </c>
      <c r="U880" s="278">
        <v>1</v>
      </c>
      <c r="V880" s="278">
        <v>1</v>
      </c>
      <c r="W880" s="321" t="s">
        <v>181</v>
      </c>
      <c r="X880" s="278">
        <v>19</v>
      </c>
      <c r="Y880" s="278">
        <v>94</v>
      </c>
      <c r="Z880" s="278">
        <v>6</v>
      </c>
      <c r="AA880" s="278">
        <v>19</v>
      </c>
      <c r="AB880" s="451">
        <v>23</v>
      </c>
      <c r="AC880" s="281" t="s">
        <v>7078</v>
      </c>
      <c r="AD880" s="318"/>
      <c r="AE880" s="43">
        <v>0</v>
      </c>
      <c r="AF880" s="43">
        <v>0</v>
      </c>
      <c r="AG880" s="282">
        <v>1</v>
      </c>
      <c r="AH880" s="281" t="s">
        <v>7078</v>
      </c>
    </row>
    <row r="881" spans="1:34" s="283" customFormat="1" ht="38.25" x14ac:dyDescent="0.2">
      <c r="A881" s="156">
        <v>878</v>
      </c>
      <c r="B881" s="43" t="s">
        <v>1710</v>
      </c>
      <c r="C881" s="43">
        <v>5</v>
      </c>
      <c r="D881" s="43" t="s">
        <v>140</v>
      </c>
      <c r="E881" s="286" t="s">
        <v>1441</v>
      </c>
      <c r="F881" s="286" t="s">
        <v>7490</v>
      </c>
      <c r="G881" s="421" t="s">
        <v>7491</v>
      </c>
      <c r="H881" s="421" t="s">
        <v>7492</v>
      </c>
      <c r="I881" s="421" t="s">
        <v>7493</v>
      </c>
      <c r="J881" s="286" t="s">
        <v>7494</v>
      </c>
      <c r="K881" s="43"/>
      <c r="L881" s="286"/>
      <c r="M881" s="43"/>
      <c r="N881" s="286" t="s">
        <v>7495</v>
      </c>
      <c r="O881" s="286" t="s">
        <v>7496</v>
      </c>
      <c r="P881" s="286" t="s">
        <v>7495</v>
      </c>
      <c r="Q881" s="301">
        <v>1</v>
      </c>
      <c r="R881" s="534">
        <v>2500</v>
      </c>
      <c r="S881" s="534">
        <v>2500</v>
      </c>
      <c r="T881" s="301">
        <v>1</v>
      </c>
      <c r="U881" s="301">
        <v>1</v>
      </c>
      <c r="V881" s="278">
        <v>1</v>
      </c>
      <c r="W881" s="321" t="s">
        <v>158</v>
      </c>
      <c r="X881" s="278">
        <v>4</v>
      </c>
      <c r="Y881" s="278">
        <v>22</v>
      </c>
      <c r="Z881" s="278">
        <v>31</v>
      </c>
      <c r="AA881" s="278">
        <v>19</v>
      </c>
      <c r="AB881" s="451">
        <v>23</v>
      </c>
      <c r="AC881" s="302" t="s">
        <v>7497</v>
      </c>
      <c r="AD881" s="318"/>
      <c r="AE881" s="286">
        <v>5</v>
      </c>
      <c r="AF881" s="286">
        <v>0</v>
      </c>
      <c r="AG881" s="303">
        <v>0</v>
      </c>
      <c r="AH881" s="286"/>
    </row>
    <row r="882" spans="1:34" s="283" customFormat="1" ht="38.25" x14ac:dyDescent="0.2">
      <c r="A882" s="156">
        <v>879</v>
      </c>
      <c r="B882" s="43" t="s">
        <v>1710</v>
      </c>
      <c r="C882" s="43">
        <v>5</v>
      </c>
      <c r="D882" s="43" t="s">
        <v>140</v>
      </c>
      <c r="E882" s="43" t="s">
        <v>1441</v>
      </c>
      <c r="F882" s="286" t="s">
        <v>7498</v>
      </c>
      <c r="G882" s="136" t="s">
        <v>7499</v>
      </c>
      <c r="H882" s="136" t="s">
        <v>7500</v>
      </c>
      <c r="I882" s="136" t="s">
        <v>7501</v>
      </c>
      <c r="J882" s="43" t="s">
        <v>7502</v>
      </c>
      <c r="K882" s="43"/>
      <c r="L882" s="43"/>
      <c r="M882" s="43"/>
      <c r="N882" s="43" t="s">
        <v>7503</v>
      </c>
      <c r="O882" s="43" t="s">
        <v>7504</v>
      </c>
      <c r="P882" s="43" t="s">
        <v>7505</v>
      </c>
      <c r="Q882" s="278">
        <v>1</v>
      </c>
      <c r="R882" s="534">
        <v>10000</v>
      </c>
      <c r="S882" s="534">
        <v>10000</v>
      </c>
      <c r="T882" s="278">
        <v>1</v>
      </c>
      <c r="U882" s="278">
        <v>1</v>
      </c>
      <c r="V882" s="278">
        <v>1</v>
      </c>
      <c r="W882" s="321" t="s">
        <v>158</v>
      </c>
      <c r="X882" s="278">
        <v>4</v>
      </c>
      <c r="Y882" s="278">
        <v>22</v>
      </c>
      <c r="Z882" s="278">
        <v>19</v>
      </c>
      <c r="AA882" s="278">
        <v>31</v>
      </c>
      <c r="AB882" s="451">
        <v>23</v>
      </c>
      <c r="AC882" s="281" t="s">
        <v>7506</v>
      </c>
      <c r="AD882" s="318"/>
      <c r="AE882" s="43">
        <v>0</v>
      </c>
      <c r="AF882" s="43">
        <v>0</v>
      </c>
      <c r="AG882" s="282">
        <v>0</v>
      </c>
      <c r="AH882" s="43"/>
    </row>
    <row r="883" spans="1:34" s="283" customFormat="1" ht="38.25" x14ac:dyDescent="0.2">
      <c r="A883" s="156">
        <v>880</v>
      </c>
      <c r="B883" s="43" t="s">
        <v>1710</v>
      </c>
      <c r="C883" s="43">
        <v>5</v>
      </c>
      <c r="D883" s="43" t="s">
        <v>140</v>
      </c>
      <c r="E883" s="43" t="s">
        <v>1441</v>
      </c>
      <c r="F883" s="286" t="s">
        <v>7498</v>
      </c>
      <c r="G883" s="136" t="s">
        <v>7499</v>
      </c>
      <c r="H883" s="136" t="s">
        <v>7500</v>
      </c>
      <c r="I883" s="136" t="s">
        <v>7501</v>
      </c>
      <c r="J883" s="43" t="s">
        <v>7502</v>
      </c>
      <c r="K883" s="43"/>
      <c r="L883" s="43"/>
      <c r="M883" s="43"/>
      <c r="N883" s="43" t="s">
        <v>7503</v>
      </c>
      <c r="O883" s="43" t="s">
        <v>7507</v>
      </c>
      <c r="P883" s="43" t="s">
        <v>7505</v>
      </c>
      <c r="Q883" s="278">
        <v>1</v>
      </c>
      <c r="R883" s="534">
        <v>10000</v>
      </c>
      <c r="S883" s="534">
        <v>10000</v>
      </c>
      <c r="T883" s="278">
        <v>1</v>
      </c>
      <c r="U883" s="278">
        <v>1</v>
      </c>
      <c r="V883" s="278">
        <v>1</v>
      </c>
      <c r="W883" s="321" t="s">
        <v>160</v>
      </c>
      <c r="X883" s="278">
        <v>22</v>
      </c>
      <c r="Y883" s="278">
        <v>4</v>
      </c>
      <c r="Z883" s="278">
        <v>6</v>
      </c>
      <c r="AA883" s="278">
        <v>12</v>
      </c>
      <c r="AB883" s="451">
        <v>18</v>
      </c>
      <c r="AC883" s="281" t="s">
        <v>7508</v>
      </c>
      <c r="AD883" s="318"/>
      <c r="AE883" s="43">
        <v>0</v>
      </c>
      <c r="AF883" s="43">
        <v>0</v>
      </c>
      <c r="AG883" s="282">
        <v>0</v>
      </c>
      <c r="AH883" s="43" t="s">
        <v>7508</v>
      </c>
    </row>
    <row r="884" spans="1:34" s="283" customFormat="1" ht="76.5" x14ac:dyDescent="0.2">
      <c r="A884" s="156">
        <v>881</v>
      </c>
      <c r="B884" s="43" t="s">
        <v>1710</v>
      </c>
      <c r="C884" s="43">
        <v>5</v>
      </c>
      <c r="D884" s="43" t="s">
        <v>140</v>
      </c>
      <c r="E884" s="43" t="s">
        <v>1441</v>
      </c>
      <c r="F884" s="43" t="s">
        <v>6940</v>
      </c>
      <c r="G884" s="136" t="s">
        <v>6941</v>
      </c>
      <c r="H884" s="136" t="s">
        <v>6942</v>
      </c>
      <c r="I884" s="136" t="s">
        <v>6943</v>
      </c>
      <c r="J884" s="43" t="s">
        <v>6944</v>
      </c>
      <c r="K884" s="43"/>
      <c r="L884" s="43"/>
      <c r="M884" s="43"/>
      <c r="N884" s="43" t="s">
        <v>6945</v>
      </c>
      <c r="O884" s="43" t="s">
        <v>7509</v>
      </c>
      <c r="P884" s="43" t="s">
        <v>6945</v>
      </c>
      <c r="Q884" s="278">
        <v>1</v>
      </c>
      <c r="R884" s="534">
        <v>10000</v>
      </c>
      <c r="S884" s="534">
        <v>10000</v>
      </c>
      <c r="T884" s="278">
        <v>1</v>
      </c>
      <c r="U884" s="278">
        <v>1</v>
      </c>
      <c r="V884" s="278">
        <v>1</v>
      </c>
      <c r="W884" s="321" t="s">
        <v>160</v>
      </c>
      <c r="X884" s="278">
        <v>4</v>
      </c>
      <c r="Y884" s="278">
        <v>22</v>
      </c>
      <c r="Z884" s="278">
        <v>6</v>
      </c>
      <c r="AA884" s="278">
        <v>19</v>
      </c>
      <c r="AB884" s="451">
        <v>21</v>
      </c>
      <c r="AC884" s="281" t="s">
        <v>7510</v>
      </c>
      <c r="AD884" s="318"/>
      <c r="AE884" s="43">
        <v>0</v>
      </c>
      <c r="AF884" s="43">
        <v>0</v>
      </c>
      <c r="AG884" s="282">
        <v>0</v>
      </c>
      <c r="AH884" s="43"/>
    </row>
    <row r="885" spans="1:34" s="283" customFormat="1" ht="38.25" x14ac:dyDescent="0.2">
      <c r="A885" s="156">
        <v>882</v>
      </c>
      <c r="B885" s="43" t="s">
        <v>1710</v>
      </c>
      <c r="C885" s="43">
        <v>5</v>
      </c>
      <c r="D885" s="43" t="s">
        <v>140</v>
      </c>
      <c r="E885" s="43" t="s">
        <v>1441</v>
      </c>
      <c r="F885" s="43" t="s">
        <v>7473</v>
      </c>
      <c r="G885" s="136" t="s">
        <v>7474</v>
      </c>
      <c r="H885" s="136" t="s">
        <v>7475</v>
      </c>
      <c r="I885" s="136" t="s">
        <v>7476</v>
      </c>
      <c r="J885" s="43" t="s">
        <v>6816</v>
      </c>
      <c r="K885" s="43"/>
      <c r="L885" s="43"/>
      <c r="M885" s="43"/>
      <c r="N885" s="43" t="s">
        <v>7477</v>
      </c>
      <c r="O885" s="43" t="s">
        <v>7511</v>
      </c>
      <c r="P885" s="43" t="s">
        <v>7477</v>
      </c>
      <c r="Q885" s="278">
        <v>1</v>
      </c>
      <c r="R885" s="534">
        <v>15000</v>
      </c>
      <c r="S885" s="534">
        <v>15000</v>
      </c>
      <c r="T885" s="278">
        <v>1</v>
      </c>
      <c r="U885" s="278">
        <v>1</v>
      </c>
      <c r="V885" s="278">
        <v>1</v>
      </c>
      <c r="W885" s="321" t="s">
        <v>160</v>
      </c>
      <c r="X885" s="278">
        <v>8</v>
      </c>
      <c r="Y885" s="278">
        <v>19</v>
      </c>
      <c r="Z885" s="278">
        <v>14</v>
      </c>
      <c r="AA885" s="278">
        <v>19</v>
      </c>
      <c r="AB885" s="451">
        <v>21</v>
      </c>
      <c r="AC885" s="281" t="s">
        <v>7512</v>
      </c>
      <c r="AD885" s="318"/>
      <c r="AE885" s="43">
        <v>5</v>
      </c>
      <c r="AF885" s="43">
        <v>0</v>
      </c>
      <c r="AG885" s="282">
        <v>1</v>
      </c>
      <c r="AH885" s="43"/>
    </row>
    <row r="886" spans="1:34" s="283" customFormat="1" ht="38.25" x14ac:dyDescent="0.2">
      <c r="A886" s="156">
        <v>883</v>
      </c>
      <c r="B886" s="43" t="s">
        <v>1710</v>
      </c>
      <c r="C886" s="43">
        <v>5</v>
      </c>
      <c r="D886" s="43" t="s">
        <v>140</v>
      </c>
      <c r="E886" s="43" t="s">
        <v>1441</v>
      </c>
      <c r="F886" s="43" t="s">
        <v>7513</v>
      </c>
      <c r="G886" s="136" t="s">
        <v>7514</v>
      </c>
      <c r="H886" s="136" t="s">
        <v>7515</v>
      </c>
      <c r="I886" s="136" t="s">
        <v>7516</v>
      </c>
      <c r="J886" s="43" t="s">
        <v>7517</v>
      </c>
      <c r="K886" s="43"/>
      <c r="L886" s="43"/>
      <c r="M886" s="43"/>
      <c r="N886" s="43" t="s">
        <v>7518</v>
      </c>
      <c r="O886" s="43" t="s">
        <v>7335</v>
      </c>
      <c r="P886" s="43" t="s">
        <v>7519</v>
      </c>
      <c r="Q886" s="278">
        <v>1</v>
      </c>
      <c r="R886" s="534">
        <v>9000</v>
      </c>
      <c r="S886" s="534">
        <v>9000</v>
      </c>
      <c r="T886" s="278">
        <v>1</v>
      </c>
      <c r="U886" s="278">
        <v>1</v>
      </c>
      <c r="V886" s="278">
        <v>1</v>
      </c>
      <c r="W886" s="321" t="s">
        <v>181</v>
      </c>
      <c r="X886" s="278">
        <v>22</v>
      </c>
      <c r="Y886" s="278">
        <v>19</v>
      </c>
      <c r="Z886" s="278" t="s">
        <v>1042</v>
      </c>
      <c r="AA886" s="278">
        <v>19</v>
      </c>
      <c r="AB886" s="451">
        <v>23</v>
      </c>
      <c r="AC886" s="281" t="s">
        <v>7520</v>
      </c>
      <c r="AD886" s="318"/>
      <c r="AE886" s="43">
        <v>0</v>
      </c>
      <c r="AF886" s="43">
        <v>0</v>
      </c>
      <c r="AG886" s="282">
        <v>0</v>
      </c>
      <c r="AH886" s="43" t="s">
        <v>7521</v>
      </c>
    </row>
    <row r="887" spans="1:34" s="283" customFormat="1" ht="38.25" x14ac:dyDescent="0.2">
      <c r="A887" s="156">
        <v>884</v>
      </c>
      <c r="B887" s="43" t="s">
        <v>1710</v>
      </c>
      <c r="C887" s="43">
        <v>5</v>
      </c>
      <c r="D887" s="43" t="s">
        <v>140</v>
      </c>
      <c r="E887" s="43" t="s">
        <v>1441</v>
      </c>
      <c r="F887" s="43" t="s">
        <v>7522</v>
      </c>
      <c r="G887" s="136" t="s">
        <v>7523</v>
      </c>
      <c r="H887" s="136" t="s">
        <v>7524</v>
      </c>
      <c r="I887" s="136" t="s">
        <v>7525</v>
      </c>
      <c r="J887" s="43" t="s">
        <v>7526</v>
      </c>
      <c r="K887" s="43"/>
      <c r="L887" s="43"/>
      <c r="M887" s="43"/>
      <c r="N887" s="43" t="s">
        <v>7527</v>
      </c>
      <c r="O887" s="43" t="s">
        <v>7528</v>
      </c>
      <c r="P887" s="43" t="s">
        <v>7527</v>
      </c>
      <c r="Q887" s="278">
        <v>1</v>
      </c>
      <c r="R887" s="534">
        <v>10000</v>
      </c>
      <c r="S887" s="534">
        <v>10000</v>
      </c>
      <c r="T887" s="278">
        <v>1</v>
      </c>
      <c r="U887" s="278">
        <v>1</v>
      </c>
      <c r="V887" s="278">
        <v>1</v>
      </c>
      <c r="W887" s="321" t="s">
        <v>158</v>
      </c>
      <c r="X887" s="278">
        <v>4</v>
      </c>
      <c r="Y887" s="278">
        <v>22</v>
      </c>
      <c r="Z887" s="278">
        <v>28</v>
      </c>
      <c r="AA887" s="278">
        <v>19</v>
      </c>
      <c r="AB887" s="451">
        <v>11</v>
      </c>
      <c r="AC887" s="281" t="s">
        <v>7529</v>
      </c>
      <c r="AD887" s="318"/>
      <c r="AE887" s="43">
        <v>0</v>
      </c>
      <c r="AF887" s="43">
        <v>0</v>
      </c>
      <c r="AG887" s="282">
        <v>0</v>
      </c>
      <c r="AH887" s="43"/>
    </row>
    <row r="888" spans="1:34" s="283" customFormat="1" ht="38.25" x14ac:dyDescent="0.2">
      <c r="A888" s="156">
        <v>885</v>
      </c>
      <c r="B888" s="43" t="s">
        <v>1710</v>
      </c>
      <c r="C888" s="43">
        <v>5</v>
      </c>
      <c r="D888" s="43" t="s">
        <v>140</v>
      </c>
      <c r="E888" s="43" t="s">
        <v>1441</v>
      </c>
      <c r="F888" s="43" t="s">
        <v>7276</v>
      </c>
      <c r="G888" s="136" t="s">
        <v>7277</v>
      </c>
      <c r="H888" s="136" t="s">
        <v>7278</v>
      </c>
      <c r="I888" s="136" t="s">
        <v>7279</v>
      </c>
      <c r="J888" s="43" t="s">
        <v>6754</v>
      </c>
      <c r="K888" s="43"/>
      <c r="L888" s="43"/>
      <c r="M888" s="43"/>
      <c r="N888" s="43" t="s">
        <v>7280</v>
      </c>
      <c r="O888" s="43" t="s">
        <v>7530</v>
      </c>
      <c r="P888" s="43" t="s">
        <v>7280</v>
      </c>
      <c r="Q888" s="278">
        <v>1</v>
      </c>
      <c r="R888" s="534">
        <v>10000</v>
      </c>
      <c r="S888" s="534">
        <v>10000</v>
      </c>
      <c r="T888" s="278">
        <v>1</v>
      </c>
      <c r="U888" s="278">
        <v>1</v>
      </c>
      <c r="V888" s="278">
        <v>1</v>
      </c>
      <c r="W888" s="321" t="s">
        <v>170</v>
      </c>
      <c r="X888" s="278">
        <v>42</v>
      </c>
      <c r="Y888" s="278">
        <v>19</v>
      </c>
      <c r="Z888" s="278">
        <v>6</v>
      </c>
      <c r="AA888" s="278">
        <v>12</v>
      </c>
      <c r="AB888" s="451">
        <v>22</v>
      </c>
      <c r="AC888" s="281" t="s">
        <v>7530</v>
      </c>
      <c r="AD888" s="318"/>
      <c r="AE888" s="43">
        <v>18</v>
      </c>
      <c r="AF888" s="43">
        <v>0</v>
      </c>
      <c r="AG888" s="282">
        <v>0</v>
      </c>
      <c r="AH888" s="43" t="s">
        <v>7530</v>
      </c>
    </row>
    <row r="889" spans="1:34" s="283" customFormat="1" ht="38.25" x14ac:dyDescent="0.2">
      <c r="A889" s="156">
        <v>886</v>
      </c>
      <c r="B889" s="43" t="s">
        <v>1710</v>
      </c>
      <c r="C889" s="43">
        <v>5</v>
      </c>
      <c r="D889" s="43" t="s">
        <v>140</v>
      </c>
      <c r="E889" s="43" t="s">
        <v>1441</v>
      </c>
      <c r="F889" s="43" t="s">
        <v>7135</v>
      </c>
      <c r="G889" s="136" t="s">
        <v>7136</v>
      </c>
      <c r="H889" s="136" t="s">
        <v>7137</v>
      </c>
      <c r="I889" s="136" t="s">
        <v>7138</v>
      </c>
      <c r="J889" s="43" t="s">
        <v>7139</v>
      </c>
      <c r="K889" s="43"/>
      <c r="L889" s="43"/>
      <c r="M889" s="43"/>
      <c r="N889" s="43" t="s">
        <v>7140</v>
      </c>
      <c r="O889" s="43" t="s">
        <v>7531</v>
      </c>
      <c r="P889" s="43" t="s">
        <v>7532</v>
      </c>
      <c r="Q889" s="278">
        <v>1</v>
      </c>
      <c r="R889" s="534">
        <v>10000</v>
      </c>
      <c r="S889" s="534">
        <v>10000</v>
      </c>
      <c r="T889" s="278">
        <v>1</v>
      </c>
      <c r="U889" s="278">
        <v>1</v>
      </c>
      <c r="V889" s="278">
        <v>1</v>
      </c>
      <c r="W889" s="321" t="s">
        <v>158</v>
      </c>
      <c r="X889" s="278">
        <v>4</v>
      </c>
      <c r="Y889" s="278">
        <v>19</v>
      </c>
      <c r="Z889" s="278">
        <v>31</v>
      </c>
      <c r="AA889" s="278">
        <v>19</v>
      </c>
      <c r="AB889" s="451">
        <v>21</v>
      </c>
      <c r="AC889" s="281" t="s">
        <v>7533</v>
      </c>
      <c r="AD889" s="318"/>
      <c r="AE889" s="43">
        <v>0</v>
      </c>
      <c r="AF889" s="43">
        <v>0</v>
      </c>
      <c r="AG889" s="282">
        <v>2</v>
      </c>
      <c r="AH889" s="43"/>
    </row>
    <row r="890" spans="1:34" s="283" customFormat="1" ht="38.25" x14ac:dyDescent="0.2">
      <c r="A890" s="156">
        <v>887</v>
      </c>
      <c r="B890" s="43" t="s">
        <v>1710</v>
      </c>
      <c r="C890" s="43">
        <v>5</v>
      </c>
      <c r="D890" s="43" t="s">
        <v>140</v>
      </c>
      <c r="E890" s="43" t="s">
        <v>1441</v>
      </c>
      <c r="F890" s="43" t="s">
        <v>7093</v>
      </c>
      <c r="G890" s="136" t="s">
        <v>7094</v>
      </c>
      <c r="H890" s="136" t="s">
        <v>7095</v>
      </c>
      <c r="I890" s="136" t="s">
        <v>7096</v>
      </c>
      <c r="J890" s="43" t="s">
        <v>7097</v>
      </c>
      <c r="K890" s="43"/>
      <c r="L890" s="43"/>
      <c r="M890" s="43"/>
      <c r="N890" s="43" t="s">
        <v>7098</v>
      </c>
      <c r="O890" s="43" t="s">
        <v>7534</v>
      </c>
      <c r="P890" s="43" t="s">
        <v>7535</v>
      </c>
      <c r="Q890" s="278">
        <v>1</v>
      </c>
      <c r="R890" s="534">
        <v>15000</v>
      </c>
      <c r="S890" s="534">
        <v>15000</v>
      </c>
      <c r="T890" s="278">
        <v>1</v>
      </c>
      <c r="U890" s="278">
        <v>1</v>
      </c>
      <c r="V890" s="278">
        <v>1</v>
      </c>
      <c r="W890" s="321" t="s">
        <v>160</v>
      </c>
      <c r="X890" s="278">
        <v>4</v>
      </c>
      <c r="Y890" s="278">
        <v>19</v>
      </c>
      <c r="Z890" s="278">
        <v>6</v>
      </c>
      <c r="AA890" s="278">
        <v>19</v>
      </c>
      <c r="AB890" s="451">
        <v>21</v>
      </c>
      <c r="AC890" s="281" t="s">
        <v>7536</v>
      </c>
      <c r="AD890" s="318"/>
      <c r="AE890" s="43">
        <v>5</v>
      </c>
      <c r="AF890" s="43">
        <v>0</v>
      </c>
      <c r="AG890" s="282">
        <v>0</v>
      </c>
      <c r="AH890" s="43" t="s">
        <v>7078</v>
      </c>
    </row>
    <row r="891" spans="1:34" s="283" customFormat="1" ht="51" x14ac:dyDescent="0.2">
      <c r="A891" s="156">
        <v>888</v>
      </c>
      <c r="B891" s="43" t="s">
        <v>1710</v>
      </c>
      <c r="C891" s="43">
        <v>5</v>
      </c>
      <c r="D891" s="43" t="s">
        <v>140</v>
      </c>
      <c r="E891" s="43" t="s">
        <v>1441</v>
      </c>
      <c r="F891" s="43" t="s">
        <v>7062</v>
      </c>
      <c r="G891" s="136" t="s">
        <v>7063</v>
      </c>
      <c r="H891" s="136" t="s">
        <v>7064</v>
      </c>
      <c r="I891" s="136" t="s">
        <v>7065</v>
      </c>
      <c r="J891" s="43" t="s">
        <v>7537</v>
      </c>
      <c r="K891" s="43"/>
      <c r="L891" s="43"/>
      <c r="M891" s="43"/>
      <c r="N891" s="43" t="s">
        <v>7067</v>
      </c>
      <c r="O891" s="43" t="s">
        <v>7538</v>
      </c>
      <c r="P891" s="43" t="s">
        <v>7069</v>
      </c>
      <c r="Q891" s="278">
        <v>1</v>
      </c>
      <c r="R891" s="534">
        <v>50000</v>
      </c>
      <c r="S891" s="534">
        <v>50000</v>
      </c>
      <c r="T891" s="278">
        <v>1</v>
      </c>
      <c r="U891" s="278">
        <v>1</v>
      </c>
      <c r="V891" s="278">
        <v>1</v>
      </c>
      <c r="W891" s="321" t="s">
        <v>177</v>
      </c>
      <c r="X891" s="278">
        <v>97</v>
      </c>
      <c r="Y891" s="278">
        <v>94</v>
      </c>
      <c r="Z891" s="278">
        <v>6</v>
      </c>
      <c r="AA891" s="278">
        <v>19</v>
      </c>
      <c r="AB891" s="451">
        <v>22</v>
      </c>
      <c r="AC891" s="281" t="s">
        <v>7539</v>
      </c>
      <c r="AD891" s="318"/>
      <c r="AE891" s="43">
        <v>214</v>
      </c>
      <c r="AF891" s="43">
        <v>0</v>
      </c>
      <c r="AG891" s="282">
        <v>4</v>
      </c>
      <c r="AH891" s="43"/>
    </row>
    <row r="892" spans="1:34" s="283" customFormat="1" ht="38.25" x14ac:dyDescent="0.2">
      <c r="A892" s="156">
        <v>889</v>
      </c>
      <c r="B892" s="43" t="s">
        <v>1710</v>
      </c>
      <c r="C892" s="43">
        <v>5</v>
      </c>
      <c r="D892" s="43" t="s">
        <v>140</v>
      </c>
      <c r="E892" s="43" t="s">
        <v>1441</v>
      </c>
      <c r="F892" s="43" t="s">
        <v>7389</v>
      </c>
      <c r="G892" s="136" t="s">
        <v>7390</v>
      </c>
      <c r="H892" s="136" t="s">
        <v>7391</v>
      </c>
      <c r="I892" s="136" t="s">
        <v>7392</v>
      </c>
      <c r="J892" s="43" t="s">
        <v>7393</v>
      </c>
      <c r="K892" s="43"/>
      <c r="L892" s="43"/>
      <c r="M892" s="43"/>
      <c r="N892" s="43" t="s">
        <v>7394</v>
      </c>
      <c r="O892" s="43" t="s">
        <v>7540</v>
      </c>
      <c r="P892" s="43" t="s">
        <v>7394</v>
      </c>
      <c r="Q892" s="278">
        <v>1</v>
      </c>
      <c r="R892" s="534">
        <v>15000</v>
      </c>
      <c r="S892" s="534">
        <v>15000</v>
      </c>
      <c r="T892" s="278">
        <v>1</v>
      </c>
      <c r="U892" s="278">
        <v>1</v>
      </c>
      <c r="V892" s="278">
        <v>1</v>
      </c>
      <c r="W892" s="321" t="s">
        <v>158</v>
      </c>
      <c r="X892" s="278">
        <v>4</v>
      </c>
      <c r="Y892" s="278">
        <v>22</v>
      </c>
      <c r="Z892" s="278">
        <v>11</v>
      </c>
      <c r="AA892" s="278">
        <v>19</v>
      </c>
      <c r="AB892" s="451">
        <v>21</v>
      </c>
      <c r="AC892" s="281" t="s">
        <v>7541</v>
      </c>
      <c r="AD892" s="318"/>
      <c r="AE892" s="43">
        <v>3</v>
      </c>
      <c r="AF892" s="43">
        <v>0</v>
      </c>
      <c r="AG892" s="282">
        <v>0</v>
      </c>
      <c r="AH892" s="43"/>
    </row>
    <row r="893" spans="1:34" s="283" customFormat="1" ht="38.25" x14ac:dyDescent="0.2">
      <c r="A893" s="156">
        <v>890</v>
      </c>
      <c r="B893" s="43" t="s">
        <v>1710</v>
      </c>
      <c r="C893" s="43">
        <v>5</v>
      </c>
      <c r="D893" s="43" t="s">
        <v>140</v>
      </c>
      <c r="E893" s="43" t="s">
        <v>1441</v>
      </c>
      <c r="F893" s="43" t="s">
        <v>7226</v>
      </c>
      <c r="G893" s="136" t="s">
        <v>7227</v>
      </c>
      <c r="H893" s="136" t="s">
        <v>7228</v>
      </c>
      <c r="I893" s="136" t="s">
        <v>7229</v>
      </c>
      <c r="J893" s="43" t="s">
        <v>7045</v>
      </c>
      <c r="K893" s="43"/>
      <c r="L893" s="43"/>
      <c r="M893" s="43"/>
      <c r="N893" s="43" t="s">
        <v>7542</v>
      </c>
      <c r="O893" s="43" t="s">
        <v>7543</v>
      </c>
      <c r="P893" s="43" t="s">
        <v>7046</v>
      </c>
      <c r="Q893" s="278">
        <v>1</v>
      </c>
      <c r="R893" s="534">
        <v>10000</v>
      </c>
      <c r="S893" s="534">
        <v>10000</v>
      </c>
      <c r="T893" s="278">
        <v>1</v>
      </c>
      <c r="U893" s="278">
        <v>1</v>
      </c>
      <c r="V893" s="278">
        <v>1</v>
      </c>
      <c r="W893" s="321" t="s">
        <v>158</v>
      </c>
      <c r="X893" s="278">
        <v>4</v>
      </c>
      <c r="Y893" s="278">
        <v>22</v>
      </c>
      <c r="Z893" s="278">
        <v>19</v>
      </c>
      <c r="AA893" s="278">
        <v>11</v>
      </c>
      <c r="AB893" s="451">
        <v>21</v>
      </c>
      <c r="AC893" s="281" t="s">
        <v>7544</v>
      </c>
      <c r="AD893" s="318"/>
      <c r="AE893" s="43">
        <v>3</v>
      </c>
      <c r="AF893" s="43">
        <v>0</v>
      </c>
      <c r="AG893" s="282">
        <v>0</v>
      </c>
      <c r="AH893" s="43"/>
    </row>
    <row r="894" spans="1:34" s="283" customFormat="1" ht="38.25" x14ac:dyDescent="0.2">
      <c r="A894" s="156">
        <v>891</v>
      </c>
      <c r="B894" s="43" t="s">
        <v>1710</v>
      </c>
      <c r="C894" s="43">
        <v>5</v>
      </c>
      <c r="D894" s="43" t="s">
        <v>140</v>
      </c>
      <c r="E894" s="43" t="s">
        <v>1441</v>
      </c>
      <c r="F894" s="43" t="s">
        <v>7545</v>
      </c>
      <c r="G894" s="136" t="s">
        <v>7546</v>
      </c>
      <c r="H894" s="136" t="s">
        <v>7547</v>
      </c>
      <c r="I894" s="136" t="s">
        <v>7548</v>
      </c>
      <c r="J894" s="43" t="s">
        <v>7549</v>
      </c>
      <c r="K894" s="43"/>
      <c r="L894" s="43"/>
      <c r="M894" s="43"/>
      <c r="N894" s="43" t="s">
        <v>7550</v>
      </c>
      <c r="O894" s="43" t="s">
        <v>7551</v>
      </c>
      <c r="P894" s="43" t="s">
        <v>7552</v>
      </c>
      <c r="Q894" s="278">
        <v>1</v>
      </c>
      <c r="R894" s="534">
        <v>20000</v>
      </c>
      <c r="S894" s="534">
        <v>20000</v>
      </c>
      <c r="T894" s="278">
        <v>1</v>
      </c>
      <c r="U894" s="278">
        <v>1</v>
      </c>
      <c r="V894" s="278">
        <v>1</v>
      </c>
      <c r="W894" s="321" t="s">
        <v>160</v>
      </c>
      <c r="X894" s="278">
        <v>4</v>
      </c>
      <c r="Y894" s="278">
        <v>19</v>
      </c>
      <c r="Z894" s="278">
        <v>6</v>
      </c>
      <c r="AA894" s="278">
        <v>19</v>
      </c>
      <c r="AB894" s="451">
        <v>23</v>
      </c>
      <c r="AC894" s="281" t="s">
        <v>7553</v>
      </c>
      <c r="AD894" s="318"/>
      <c r="AE894" s="43">
        <v>2</v>
      </c>
      <c r="AF894" s="43">
        <v>0</v>
      </c>
      <c r="AG894" s="282">
        <v>0</v>
      </c>
      <c r="AH894" s="43" t="s">
        <v>7554</v>
      </c>
    </row>
    <row r="895" spans="1:34" s="283" customFormat="1" ht="38.25" x14ac:dyDescent="0.2">
      <c r="A895" s="156">
        <v>892</v>
      </c>
      <c r="B895" s="43" t="s">
        <v>1710</v>
      </c>
      <c r="C895" s="43">
        <v>5</v>
      </c>
      <c r="D895" s="43" t="s">
        <v>140</v>
      </c>
      <c r="E895" s="43" t="s">
        <v>1441</v>
      </c>
      <c r="F895" s="43" t="s">
        <v>7042</v>
      </c>
      <c r="G895" s="136" t="s">
        <v>7043</v>
      </c>
      <c r="H895" s="136" t="s">
        <v>7044</v>
      </c>
      <c r="I895" s="136" t="s">
        <v>6474</v>
      </c>
      <c r="J895" s="43" t="s">
        <v>7045</v>
      </c>
      <c r="K895" s="43"/>
      <c r="L895" s="43"/>
      <c r="M895" s="43"/>
      <c r="N895" s="43" t="s">
        <v>7046</v>
      </c>
      <c r="O895" s="43" t="s">
        <v>7555</v>
      </c>
      <c r="P895" s="43" t="s">
        <v>7046</v>
      </c>
      <c r="Q895" s="278">
        <v>1</v>
      </c>
      <c r="R895" s="534">
        <v>53000</v>
      </c>
      <c r="S895" s="534">
        <v>53000</v>
      </c>
      <c r="T895" s="278">
        <v>1</v>
      </c>
      <c r="U895" s="278">
        <v>1</v>
      </c>
      <c r="V895" s="278">
        <v>1</v>
      </c>
      <c r="W895" s="321" t="s">
        <v>158</v>
      </c>
      <c r="X895" s="278">
        <v>4</v>
      </c>
      <c r="Y895" s="278">
        <v>22</v>
      </c>
      <c r="Z895" s="278">
        <v>19</v>
      </c>
      <c r="AA895" s="278">
        <v>31</v>
      </c>
      <c r="AB895" s="451">
        <v>21</v>
      </c>
      <c r="AC895" s="281" t="s">
        <v>7556</v>
      </c>
      <c r="AD895" s="318"/>
      <c r="AE895" s="43">
        <v>16</v>
      </c>
      <c r="AF895" s="43">
        <v>0</v>
      </c>
      <c r="AG895" s="282">
        <v>0</v>
      </c>
      <c r="AH895" s="43" t="s">
        <v>7557</v>
      </c>
    </row>
    <row r="896" spans="1:34" s="283" customFormat="1" ht="38.25" x14ac:dyDescent="0.2">
      <c r="A896" s="156">
        <v>893</v>
      </c>
      <c r="B896" s="43" t="s">
        <v>1710</v>
      </c>
      <c r="C896" s="43">
        <v>5</v>
      </c>
      <c r="D896" s="43" t="s">
        <v>140</v>
      </c>
      <c r="E896" s="43" t="s">
        <v>1441</v>
      </c>
      <c r="F896" s="43" t="s">
        <v>7042</v>
      </c>
      <c r="G896" s="136" t="s">
        <v>7043</v>
      </c>
      <c r="H896" s="136" t="s">
        <v>7044</v>
      </c>
      <c r="I896" s="136" t="s">
        <v>6474</v>
      </c>
      <c r="J896" s="43" t="s">
        <v>7045</v>
      </c>
      <c r="K896" s="43"/>
      <c r="L896" s="43"/>
      <c r="M896" s="43"/>
      <c r="N896" s="43" t="s">
        <v>7046</v>
      </c>
      <c r="O896" s="43" t="s">
        <v>7558</v>
      </c>
      <c r="P896" s="43" t="s">
        <v>7046</v>
      </c>
      <c r="Q896" s="278">
        <v>1</v>
      </c>
      <c r="R896" s="534">
        <v>40500</v>
      </c>
      <c r="S896" s="534">
        <v>40500</v>
      </c>
      <c r="T896" s="278">
        <v>1</v>
      </c>
      <c r="U896" s="278">
        <v>1</v>
      </c>
      <c r="V896" s="278">
        <v>1</v>
      </c>
      <c r="W896" s="321" t="s">
        <v>158</v>
      </c>
      <c r="X896" s="278">
        <v>22</v>
      </c>
      <c r="Y896" s="278">
        <v>59</v>
      </c>
      <c r="Z896" s="278">
        <v>31</v>
      </c>
      <c r="AA896" s="278">
        <v>19</v>
      </c>
      <c r="AB896" s="451">
        <v>24</v>
      </c>
      <c r="AC896" s="281" t="s">
        <v>7559</v>
      </c>
      <c r="AD896" s="318"/>
      <c r="AE896" s="43">
        <v>3</v>
      </c>
      <c r="AF896" s="43">
        <v>0</v>
      </c>
      <c r="AG896" s="282">
        <v>0</v>
      </c>
      <c r="AH896" s="43"/>
    </row>
    <row r="897" spans="1:34" s="283" customFormat="1" ht="38.25" x14ac:dyDescent="0.2">
      <c r="A897" s="156">
        <v>894</v>
      </c>
      <c r="B897" s="43" t="s">
        <v>1710</v>
      </c>
      <c r="C897" s="43">
        <v>5</v>
      </c>
      <c r="D897" s="43" t="s">
        <v>140</v>
      </c>
      <c r="E897" s="43" t="s">
        <v>1441</v>
      </c>
      <c r="F897" s="286" t="s">
        <v>7361</v>
      </c>
      <c r="G897" s="136" t="s">
        <v>7362</v>
      </c>
      <c r="H897" s="136" t="s">
        <v>7363</v>
      </c>
      <c r="I897" s="136" t="s">
        <v>7364</v>
      </c>
      <c r="J897" s="43" t="s">
        <v>7365</v>
      </c>
      <c r="K897" s="43"/>
      <c r="L897" s="43"/>
      <c r="M897" s="43"/>
      <c r="N897" s="43" t="s">
        <v>7366</v>
      </c>
      <c r="O897" s="43" t="s">
        <v>7560</v>
      </c>
      <c r="P897" s="43" t="s">
        <v>7366</v>
      </c>
      <c r="Q897" s="278">
        <v>1</v>
      </c>
      <c r="R897" s="534">
        <v>86776.25</v>
      </c>
      <c r="S897" s="534">
        <v>86776.25</v>
      </c>
      <c r="T897" s="278">
        <v>1</v>
      </c>
      <c r="U897" s="278">
        <v>1</v>
      </c>
      <c r="V897" s="278">
        <v>1</v>
      </c>
      <c r="W897" s="321" t="s">
        <v>158</v>
      </c>
      <c r="X897" s="278">
        <v>4</v>
      </c>
      <c r="Y897" s="278">
        <v>19</v>
      </c>
      <c r="Z897" s="278">
        <v>21</v>
      </c>
      <c r="AA897" s="278">
        <v>19</v>
      </c>
      <c r="AB897" s="451">
        <v>21</v>
      </c>
      <c r="AC897" s="281" t="s">
        <v>7560</v>
      </c>
      <c r="AD897" s="318"/>
      <c r="AE897" s="43">
        <v>0</v>
      </c>
      <c r="AF897" s="43">
        <v>0</v>
      </c>
      <c r="AG897" s="282">
        <v>0</v>
      </c>
      <c r="AH897" s="43"/>
    </row>
    <row r="898" spans="1:34" s="283" customFormat="1" ht="38.25" x14ac:dyDescent="0.2">
      <c r="A898" s="156">
        <v>895</v>
      </c>
      <c r="B898" s="43" t="s">
        <v>1710</v>
      </c>
      <c r="C898" s="43">
        <v>5</v>
      </c>
      <c r="D898" s="43" t="s">
        <v>140</v>
      </c>
      <c r="E898" s="43" t="s">
        <v>1441</v>
      </c>
      <c r="F898" s="43" t="s">
        <v>7455</v>
      </c>
      <c r="G898" s="136" t="s">
        <v>7456</v>
      </c>
      <c r="H898" s="136" t="s">
        <v>7457</v>
      </c>
      <c r="I898" s="136" t="s">
        <v>7458</v>
      </c>
      <c r="J898" s="43" t="s">
        <v>7450</v>
      </c>
      <c r="K898" s="43"/>
      <c r="L898" s="43"/>
      <c r="M898" s="43"/>
      <c r="N898" s="43" t="s">
        <v>7459</v>
      </c>
      <c r="O898" s="43" t="s">
        <v>7561</v>
      </c>
      <c r="P898" s="43" t="s">
        <v>7459</v>
      </c>
      <c r="Q898" s="278">
        <v>1</v>
      </c>
      <c r="R898" s="534">
        <v>40000</v>
      </c>
      <c r="S898" s="534">
        <v>40000</v>
      </c>
      <c r="T898" s="278">
        <v>1</v>
      </c>
      <c r="U898" s="278">
        <v>1</v>
      </c>
      <c r="V898" s="278">
        <v>1</v>
      </c>
      <c r="W898" s="321" t="s">
        <v>160</v>
      </c>
      <c r="X898" s="278">
        <v>4</v>
      </c>
      <c r="Y898" s="278">
        <v>19</v>
      </c>
      <c r="Z898" s="278">
        <v>6</v>
      </c>
      <c r="AA898" s="278">
        <v>19</v>
      </c>
      <c r="AB898" s="451">
        <v>21</v>
      </c>
      <c r="AC898" s="281" t="s">
        <v>7334</v>
      </c>
      <c r="AD898" s="318"/>
      <c r="AE898" s="43">
        <v>11</v>
      </c>
      <c r="AF898" s="43">
        <v>0</v>
      </c>
      <c r="AG898" s="282">
        <v>0</v>
      </c>
      <c r="AH898" s="43"/>
    </row>
    <row r="899" spans="1:34" s="283" customFormat="1" ht="63.75" x14ac:dyDescent="0.2">
      <c r="A899" s="156">
        <v>896</v>
      </c>
      <c r="B899" s="43" t="s">
        <v>1710</v>
      </c>
      <c r="C899" s="43">
        <v>5</v>
      </c>
      <c r="D899" s="43" t="s">
        <v>140</v>
      </c>
      <c r="E899" s="43" t="s">
        <v>1441</v>
      </c>
      <c r="F899" s="43" t="s">
        <v>7154</v>
      </c>
      <c r="G899" s="136" t="s">
        <v>7155</v>
      </c>
      <c r="H899" s="136" t="s">
        <v>7156</v>
      </c>
      <c r="I899" s="136" t="s">
        <v>7157</v>
      </c>
      <c r="J899" s="43" t="s">
        <v>7158</v>
      </c>
      <c r="K899" s="43"/>
      <c r="L899" s="43"/>
      <c r="M899" s="43"/>
      <c r="N899" s="43" t="s">
        <v>7159</v>
      </c>
      <c r="O899" s="43" t="s">
        <v>7403</v>
      </c>
      <c r="P899" s="43" t="s">
        <v>7159</v>
      </c>
      <c r="Q899" s="278">
        <v>1</v>
      </c>
      <c r="R899" s="534">
        <v>70000</v>
      </c>
      <c r="S899" s="534">
        <v>70000</v>
      </c>
      <c r="T899" s="278">
        <v>1</v>
      </c>
      <c r="U899" s="278">
        <v>1</v>
      </c>
      <c r="V899" s="278">
        <v>1</v>
      </c>
      <c r="W899" s="321" t="s">
        <v>170</v>
      </c>
      <c r="X899" s="278">
        <v>42</v>
      </c>
      <c r="Y899" s="278">
        <v>94</v>
      </c>
      <c r="Z899" s="278">
        <v>19</v>
      </c>
      <c r="AA899" s="278">
        <v>10</v>
      </c>
      <c r="AB899" s="451">
        <v>21</v>
      </c>
      <c r="AC899" s="281" t="s">
        <v>7562</v>
      </c>
      <c r="AD899" s="318"/>
      <c r="AE899" s="43">
        <v>0</v>
      </c>
      <c r="AF899" s="43">
        <v>1</v>
      </c>
      <c r="AG899" s="282">
        <v>0</v>
      </c>
      <c r="AH899" s="43"/>
    </row>
    <row r="900" spans="1:34" s="283" customFormat="1" ht="38.25" x14ac:dyDescent="0.2">
      <c r="A900" s="156">
        <v>897</v>
      </c>
      <c r="B900" s="43" t="s">
        <v>1710</v>
      </c>
      <c r="C900" s="43">
        <v>5</v>
      </c>
      <c r="D900" s="43" t="s">
        <v>140</v>
      </c>
      <c r="E900" s="286" t="s">
        <v>1441</v>
      </c>
      <c r="F900" s="286" t="s">
        <v>6830</v>
      </c>
      <c r="G900" s="421" t="s">
        <v>6831</v>
      </c>
      <c r="H900" s="421" t="s">
        <v>6832</v>
      </c>
      <c r="I900" s="421" t="s">
        <v>6833</v>
      </c>
      <c r="J900" s="286" t="s">
        <v>6834</v>
      </c>
      <c r="K900" s="43"/>
      <c r="L900" s="286"/>
      <c r="M900" s="43"/>
      <c r="N900" s="286" t="s">
        <v>7563</v>
      </c>
      <c r="O900" s="286" t="s">
        <v>7564</v>
      </c>
      <c r="P900" s="286"/>
      <c r="Q900" s="301">
        <v>1</v>
      </c>
      <c r="R900" s="534">
        <v>10000</v>
      </c>
      <c r="S900" s="534">
        <v>10000</v>
      </c>
      <c r="T900" s="301">
        <v>1</v>
      </c>
      <c r="U900" s="301">
        <v>1</v>
      </c>
      <c r="V900" s="278">
        <v>1</v>
      </c>
      <c r="W900" s="321" t="s">
        <v>158</v>
      </c>
      <c r="X900" s="278">
        <v>4</v>
      </c>
      <c r="Y900" s="278">
        <v>22</v>
      </c>
      <c r="Z900" s="278">
        <v>6</v>
      </c>
      <c r="AA900" s="278">
        <v>19</v>
      </c>
      <c r="AB900" s="451">
        <v>23</v>
      </c>
      <c r="AC900" s="302" t="s">
        <v>7078</v>
      </c>
      <c r="AD900" s="318"/>
      <c r="AE900" s="286">
        <v>5</v>
      </c>
      <c r="AF900" s="286">
        <v>0</v>
      </c>
      <c r="AG900" s="303">
        <v>0</v>
      </c>
      <c r="AH900" s="286" t="s">
        <v>6994</v>
      </c>
    </row>
    <row r="901" spans="1:34" s="283" customFormat="1" ht="51" x14ac:dyDescent="0.2">
      <c r="A901" s="156">
        <v>898</v>
      </c>
      <c r="B901" s="43" t="s">
        <v>1710</v>
      </c>
      <c r="C901" s="43">
        <v>5</v>
      </c>
      <c r="D901" s="43" t="s">
        <v>140</v>
      </c>
      <c r="E901" s="43" t="s">
        <v>1441</v>
      </c>
      <c r="F901" s="43" t="s">
        <v>6852</v>
      </c>
      <c r="G901" s="136" t="s">
        <v>6853</v>
      </c>
      <c r="H901" s="136" t="s">
        <v>6854</v>
      </c>
      <c r="I901" s="136" t="s">
        <v>6855</v>
      </c>
      <c r="J901" s="43" t="s">
        <v>6856</v>
      </c>
      <c r="K901" s="43"/>
      <c r="L901" s="43"/>
      <c r="M901" s="43"/>
      <c r="N901" s="43" t="s">
        <v>6857</v>
      </c>
      <c r="O901" s="43" t="s">
        <v>7340</v>
      </c>
      <c r="P901" s="43" t="s">
        <v>6857</v>
      </c>
      <c r="Q901" s="278">
        <v>1</v>
      </c>
      <c r="R901" s="534">
        <v>75000</v>
      </c>
      <c r="S901" s="534">
        <v>75000</v>
      </c>
      <c r="T901" s="278">
        <v>1</v>
      </c>
      <c r="U901" s="278">
        <v>1</v>
      </c>
      <c r="V901" s="17">
        <v>1</v>
      </c>
      <c r="W901" s="321" t="s">
        <v>158</v>
      </c>
      <c r="X901" s="278">
        <v>22</v>
      </c>
      <c r="Y901" s="278">
        <v>4</v>
      </c>
      <c r="Z901" s="278">
        <v>31</v>
      </c>
      <c r="AA901" s="278">
        <v>19</v>
      </c>
      <c r="AB901" s="451">
        <v>21</v>
      </c>
      <c r="AC901" s="281" t="s">
        <v>7565</v>
      </c>
      <c r="AD901" s="318"/>
      <c r="AE901" s="43">
        <v>8</v>
      </c>
      <c r="AF901" s="43">
        <v>0</v>
      </c>
      <c r="AG901" s="282">
        <v>0</v>
      </c>
      <c r="AH901" s="43"/>
    </row>
    <row r="902" spans="1:34" s="283" customFormat="1" ht="38.25" x14ac:dyDescent="0.2">
      <c r="A902" s="156">
        <v>899</v>
      </c>
      <c r="B902" s="43" t="s">
        <v>1710</v>
      </c>
      <c r="C902" s="43">
        <v>5</v>
      </c>
      <c r="D902" s="43" t="s">
        <v>140</v>
      </c>
      <c r="E902" s="43" t="s">
        <v>1441</v>
      </c>
      <c r="F902" s="43" t="s">
        <v>7566</v>
      </c>
      <c r="G902" s="421" t="s">
        <v>1486</v>
      </c>
      <c r="H902" s="136" t="s">
        <v>7567</v>
      </c>
      <c r="I902" s="136" t="s">
        <v>7568</v>
      </c>
      <c r="J902" s="43" t="s">
        <v>7569</v>
      </c>
      <c r="K902" s="43"/>
      <c r="L902" s="43"/>
      <c r="M902" s="43"/>
      <c r="N902" s="43" t="s">
        <v>7570</v>
      </c>
      <c r="O902" s="43" t="s">
        <v>7571</v>
      </c>
      <c r="P902" s="43"/>
      <c r="Q902" s="278">
        <v>1</v>
      </c>
      <c r="R902" s="534">
        <v>15000</v>
      </c>
      <c r="S902" s="534">
        <v>15000</v>
      </c>
      <c r="T902" s="278">
        <v>1</v>
      </c>
      <c r="U902" s="278">
        <v>1</v>
      </c>
      <c r="V902" s="278">
        <v>1</v>
      </c>
      <c r="W902" s="321" t="s">
        <v>160</v>
      </c>
      <c r="X902" s="278">
        <v>4</v>
      </c>
      <c r="Y902" s="278">
        <v>19</v>
      </c>
      <c r="Z902" s="278">
        <v>16</v>
      </c>
      <c r="AA902" s="278">
        <v>6</v>
      </c>
      <c r="AB902" s="451">
        <v>23</v>
      </c>
      <c r="AC902" s="281" t="s">
        <v>7572</v>
      </c>
      <c r="AD902" s="318"/>
      <c r="AE902" s="43">
        <v>0</v>
      </c>
      <c r="AF902" s="43">
        <v>0</v>
      </c>
      <c r="AG902" s="282">
        <v>0</v>
      </c>
      <c r="AH902" s="43"/>
    </row>
    <row r="903" spans="1:34" s="283" customFormat="1" ht="63.75" x14ac:dyDescent="0.2">
      <c r="A903" s="156">
        <v>900</v>
      </c>
      <c r="B903" s="43" t="s">
        <v>1710</v>
      </c>
      <c r="C903" s="43">
        <v>5</v>
      </c>
      <c r="D903" s="43" t="s">
        <v>140</v>
      </c>
      <c r="E903" s="43" t="s">
        <v>1441</v>
      </c>
      <c r="F903" s="43" t="s">
        <v>7428</v>
      </c>
      <c r="G903" s="136" t="s">
        <v>7429</v>
      </c>
      <c r="H903" s="136" t="s">
        <v>7430</v>
      </c>
      <c r="I903" s="136" t="s">
        <v>7431</v>
      </c>
      <c r="J903" s="43" t="s">
        <v>7432</v>
      </c>
      <c r="K903" s="43"/>
      <c r="L903" s="43"/>
      <c r="M903" s="43"/>
      <c r="N903" s="43" t="s">
        <v>7433</v>
      </c>
      <c r="O903" s="43" t="s">
        <v>7335</v>
      </c>
      <c r="P903" s="43" t="s">
        <v>7433</v>
      </c>
      <c r="Q903" s="278">
        <v>1</v>
      </c>
      <c r="R903" s="534">
        <v>10000</v>
      </c>
      <c r="S903" s="534">
        <v>10000</v>
      </c>
      <c r="T903" s="278">
        <v>1</v>
      </c>
      <c r="U903" s="278">
        <v>1</v>
      </c>
      <c r="V903" s="278">
        <v>1</v>
      </c>
      <c r="W903" s="321" t="s">
        <v>158</v>
      </c>
      <c r="X903" s="278">
        <v>4</v>
      </c>
      <c r="Y903" s="278">
        <v>19</v>
      </c>
      <c r="Z903" s="278">
        <v>11</v>
      </c>
      <c r="AA903" s="278">
        <v>6</v>
      </c>
      <c r="AB903" s="451">
        <v>21</v>
      </c>
      <c r="AC903" s="281" t="s">
        <v>7573</v>
      </c>
      <c r="AD903" s="318"/>
      <c r="AE903" s="43">
        <v>0</v>
      </c>
      <c r="AF903" s="43">
        <v>0</v>
      </c>
      <c r="AG903" s="282">
        <v>2</v>
      </c>
      <c r="AH903" s="43"/>
    </row>
    <row r="904" spans="1:34" s="283" customFormat="1" ht="38.25" x14ac:dyDescent="0.2">
      <c r="A904" s="156">
        <v>901</v>
      </c>
      <c r="B904" s="43" t="s">
        <v>1710</v>
      </c>
      <c r="C904" s="43">
        <v>5</v>
      </c>
      <c r="D904" s="43" t="s">
        <v>140</v>
      </c>
      <c r="E904" s="43" t="s">
        <v>1441</v>
      </c>
      <c r="F904" s="43" t="s">
        <v>7574</v>
      </c>
      <c r="G904" s="136" t="s">
        <v>7167</v>
      </c>
      <c r="H904" s="136" t="s">
        <v>7168</v>
      </c>
      <c r="I904" s="136" t="s">
        <v>7169</v>
      </c>
      <c r="J904" s="43" t="s">
        <v>7170</v>
      </c>
      <c r="K904" s="43"/>
      <c r="L904" s="43"/>
      <c r="M904" s="43"/>
      <c r="N904" s="43" t="s">
        <v>7171</v>
      </c>
      <c r="O904" s="43" t="s">
        <v>7575</v>
      </c>
      <c r="P904" s="43" t="s">
        <v>7173</v>
      </c>
      <c r="Q904" s="278">
        <v>1</v>
      </c>
      <c r="R904" s="534">
        <v>20000</v>
      </c>
      <c r="S904" s="534">
        <v>20000</v>
      </c>
      <c r="T904" s="278">
        <v>1</v>
      </c>
      <c r="U904" s="278">
        <v>1</v>
      </c>
      <c r="V904" s="278">
        <v>1</v>
      </c>
      <c r="W904" s="321" t="s">
        <v>158</v>
      </c>
      <c r="X904" s="278">
        <v>4</v>
      </c>
      <c r="Y904" s="278">
        <v>19</v>
      </c>
      <c r="Z904" s="278">
        <v>16</v>
      </c>
      <c r="AA904" s="278">
        <v>19</v>
      </c>
      <c r="AB904" s="451">
        <v>21</v>
      </c>
      <c r="AC904" s="302" t="s">
        <v>7576</v>
      </c>
      <c r="AD904" s="318"/>
      <c r="AE904" s="43">
        <v>0</v>
      </c>
      <c r="AF904" s="43">
        <v>0</v>
      </c>
      <c r="AG904" s="282">
        <v>0</v>
      </c>
      <c r="AH904" s="43"/>
    </row>
    <row r="905" spans="1:34" s="283" customFormat="1" ht="51" x14ac:dyDescent="0.2">
      <c r="A905" s="156">
        <v>902</v>
      </c>
      <c r="B905" s="43" t="s">
        <v>1710</v>
      </c>
      <c r="C905" s="43">
        <v>5</v>
      </c>
      <c r="D905" s="43" t="s">
        <v>140</v>
      </c>
      <c r="E905" s="43" t="s">
        <v>1441</v>
      </c>
      <c r="F905" s="43" t="s">
        <v>7032</v>
      </c>
      <c r="G905" s="136" t="s">
        <v>7033</v>
      </c>
      <c r="H905" s="136" t="s">
        <v>7034</v>
      </c>
      <c r="I905" s="136" t="s">
        <v>7035</v>
      </c>
      <c r="J905" s="43" t="s">
        <v>7036</v>
      </c>
      <c r="K905" s="43"/>
      <c r="L905" s="43"/>
      <c r="M905" s="43"/>
      <c r="N905" s="43" t="s">
        <v>7037</v>
      </c>
      <c r="O905" s="43" t="s">
        <v>7577</v>
      </c>
      <c r="P905" s="43" t="s">
        <v>7037</v>
      </c>
      <c r="Q905" s="278">
        <v>1</v>
      </c>
      <c r="R905" s="534">
        <v>40000</v>
      </c>
      <c r="S905" s="534">
        <v>40000</v>
      </c>
      <c r="T905" s="278">
        <v>1</v>
      </c>
      <c r="U905" s="278">
        <v>1</v>
      </c>
      <c r="V905" s="278">
        <v>1</v>
      </c>
      <c r="W905" s="321" t="s">
        <v>158</v>
      </c>
      <c r="X905" s="278">
        <v>22</v>
      </c>
      <c r="Y905" s="278">
        <v>4</v>
      </c>
      <c r="Z905" s="278">
        <v>6</v>
      </c>
      <c r="AA905" s="278">
        <v>19</v>
      </c>
      <c r="AB905" s="451">
        <v>22</v>
      </c>
      <c r="AC905" s="281" t="s">
        <v>7578</v>
      </c>
      <c r="AD905" s="318"/>
      <c r="AE905" s="43">
        <v>0</v>
      </c>
      <c r="AF905" s="43">
        <v>0</v>
      </c>
      <c r="AG905" s="282">
        <v>2</v>
      </c>
      <c r="AH905" s="43"/>
    </row>
    <row r="906" spans="1:34" s="283" customFormat="1" ht="51" x14ac:dyDescent="0.2">
      <c r="A906" s="156">
        <v>903</v>
      </c>
      <c r="B906" s="43" t="s">
        <v>1710</v>
      </c>
      <c r="C906" s="43">
        <v>5</v>
      </c>
      <c r="D906" s="43" t="s">
        <v>140</v>
      </c>
      <c r="E906" s="43" t="s">
        <v>1441</v>
      </c>
      <c r="F906" s="43" t="s">
        <v>7579</v>
      </c>
      <c r="G906" s="136" t="s">
        <v>7580</v>
      </c>
      <c r="H906" s="136" t="s">
        <v>7581</v>
      </c>
      <c r="I906" s="136" t="s">
        <v>7582</v>
      </c>
      <c r="J906" s="43" t="s">
        <v>6754</v>
      </c>
      <c r="K906" s="43"/>
      <c r="L906" s="43"/>
      <c r="M906" s="43"/>
      <c r="N906" s="43" t="s">
        <v>7583</v>
      </c>
      <c r="O906" s="43" t="s">
        <v>7584</v>
      </c>
      <c r="P906" s="43" t="s">
        <v>7583</v>
      </c>
      <c r="Q906" s="278">
        <v>1</v>
      </c>
      <c r="R906" s="534">
        <v>7800</v>
      </c>
      <c r="S906" s="534">
        <v>7800</v>
      </c>
      <c r="T906" s="278">
        <v>1</v>
      </c>
      <c r="U906" s="278">
        <v>1</v>
      </c>
      <c r="V906" s="278">
        <v>1</v>
      </c>
      <c r="W906" s="321" t="s">
        <v>158</v>
      </c>
      <c r="X906" s="278">
        <v>4</v>
      </c>
      <c r="Y906" s="278">
        <v>22</v>
      </c>
      <c r="Z906" s="278">
        <v>10</v>
      </c>
      <c r="AA906" s="278">
        <v>19</v>
      </c>
      <c r="AB906" s="451">
        <v>21</v>
      </c>
      <c r="AC906" s="281" t="s">
        <v>7585</v>
      </c>
      <c r="AD906" s="318"/>
      <c r="AE906" s="43">
        <v>0</v>
      </c>
      <c r="AF906" s="43">
        <v>0</v>
      </c>
      <c r="AG906" s="282">
        <v>0</v>
      </c>
      <c r="AH906" s="43"/>
    </row>
    <row r="907" spans="1:34" s="283" customFormat="1" ht="38.25" x14ac:dyDescent="0.2">
      <c r="A907" s="156">
        <v>904</v>
      </c>
      <c r="B907" s="43" t="s">
        <v>1710</v>
      </c>
      <c r="C907" s="43">
        <v>5</v>
      </c>
      <c r="D907" s="43" t="s">
        <v>140</v>
      </c>
      <c r="E907" s="43" t="s">
        <v>1441</v>
      </c>
      <c r="F907" s="43" t="s">
        <v>7586</v>
      </c>
      <c r="G907" s="136" t="s">
        <v>7587</v>
      </c>
      <c r="H907" s="136" t="s">
        <v>7588</v>
      </c>
      <c r="I907" s="136" t="s">
        <v>7589</v>
      </c>
      <c r="J907" s="43" t="s">
        <v>6892</v>
      </c>
      <c r="K907" s="43"/>
      <c r="L907" s="43"/>
      <c r="M907" s="43"/>
      <c r="N907" s="43" t="s">
        <v>7590</v>
      </c>
      <c r="O907" s="43" t="s">
        <v>7369</v>
      </c>
      <c r="P907" s="43" t="s">
        <v>7590</v>
      </c>
      <c r="Q907" s="278">
        <v>1</v>
      </c>
      <c r="R907" s="534">
        <v>38000</v>
      </c>
      <c r="S907" s="534">
        <v>38000</v>
      </c>
      <c r="T907" s="278">
        <v>1</v>
      </c>
      <c r="U907" s="278">
        <v>1</v>
      </c>
      <c r="V907" s="278">
        <v>1</v>
      </c>
      <c r="W907" s="321" t="s">
        <v>177</v>
      </c>
      <c r="X907" s="278">
        <v>97</v>
      </c>
      <c r="Y907" s="278">
        <v>19</v>
      </c>
      <c r="Z907" s="278">
        <v>16</v>
      </c>
      <c r="AA907" s="278">
        <v>10</v>
      </c>
      <c r="AB907" s="451">
        <v>22</v>
      </c>
      <c r="AC907" s="281" t="s">
        <v>7591</v>
      </c>
      <c r="AD907" s="318"/>
      <c r="AE907" s="43">
        <v>5</v>
      </c>
      <c r="AF907" s="43">
        <v>0</v>
      </c>
      <c r="AG907" s="282">
        <v>3</v>
      </c>
      <c r="AH907" s="43"/>
    </row>
    <row r="908" spans="1:34" s="283" customFormat="1" ht="51" x14ac:dyDescent="0.2">
      <c r="A908" s="156">
        <v>905</v>
      </c>
      <c r="B908" s="43" t="s">
        <v>1710</v>
      </c>
      <c r="C908" s="43">
        <v>5</v>
      </c>
      <c r="D908" s="43" t="s">
        <v>140</v>
      </c>
      <c r="E908" s="43" t="s">
        <v>1441</v>
      </c>
      <c r="F908" s="43" t="s">
        <v>7592</v>
      </c>
      <c r="G908" s="136" t="s">
        <v>7593</v>
      </c>
      <c r="H908" s="136" t="s">
        <v>7594</v>
      </c>
      <c r="I908" s="136" t="s">
        <v>7595</v>
      </c>
      <c r="J908" s="43" t="s">
        <v>6785</v>
      </c>
      <c r="K908" s="43"/>
      <c r="L908" s="43"/>
      <c r="M908" s="43"/>
      <c r="N908" s="43" t="s">
        <v>7596</v>
      </c>
      <c r="O908" s="43" t="s">
        <v>7597</v>
      </c>
      <c r="P908" s="43" t="s">
        <v>6789</v>
      </c>
      <c r="Q908" s="278">
        <v>1</v>
      </c>
      <c r="R908" s="534">
        <v>10000</v>
      </c>
      <c r="S908" s="534">
        <v>10000</v>
      </c>
      <c r="T908" s="278">
        <v>1</v>
      </c>
      <c r="U908" s="278">
        <v>1</v>
      </c>
      <c r="V908" s="278">
        <v>1</v>
      </c>
      <c r="W908" s="321" t="s">
        <v>160</v>
      </c>
      <c r="X908" s="278">
        <v>4</v>
      </c>
      <c r="Y908" s="278">
        <v>22</v>
      </c>
      <c r="Z908" s="278">
        <v>31</v>
      </c>
      <c r="AA908" s="278">
        <v>19</v>
      </c>
      <c r="AB908" s="451">
        <v>21</v>
      </c>
      <c r="AC908" s="281" t="s">
        <v>7143</v>
      </c>
      <c r="AD908" s="318"/>
      <c r="AE908" s="43">
        <v>4</v>
      </c>
      <c r="AF908" s="43">
        <v>0</v>
      </c>
      <c r="AG908" s="282">
        <v>0</v>
      </c>
      <c r="AH908" s="43"/>
    </row>
    <row r="909" spans="1:34" s="283" customFormat="1" ht="51" x14ac:dyDescent="0.2">
      <c r="A909" s="156">
        <v>906</v>
      </c>
      <c r="B909" s="43" t="s">
        <v>1710</v>
      </c>
      <c r="C909" s="43">
        <v>5</v>
      </c>
      <c r="D909" s="43" t="s">
        <v>140</v>
      </c>
      <c r="E909" s="43" t="s">
        <v>1441</v>
      </c>
      <c r="F909" s="43" t="s">
        <v>7592</v>
      </c>
      <c r="G909" s="136" t="s">
        <v>7593</v>
      </c>
      <c r="H909" s="136" t="s">
        <v>7594</v>
      </c>
      <c r="I909" s="136" t="s">
        <v>7595</v>
      </c>
      <c r="J909" s="43" t="s">
        <v>6785</v>
      </c>
      <c r="K909" s="43"/>
      <c r="L909" s="43"/>
      <c r="M909" s="43"/>
      <c r="N909" s="43" t="s">
        <v>7596</v>
      </c>
      <c r="O909" s="43" t="s">
        <v>7598</v>
      </c>
      <c r="P909" s="43" t="s">
        <v>7599</v>
      </c>
      <c r="Q909" s="278">
        <v>1</v>
      </c>
      <c r="R909" s="534">
        <v>10000</v>
      </c>
      <c r="S909" s="534">
        <v>10000</v>
      </c>
      <c r="T909" s="278">
        <v>1</v>
      </c>
      <c r="U909" s="278">
        <v>1</v>
      </c>
      <c r="V909" s="278">
        <v>1</v>
      </c>
      <c r="W909" s="321" t="s">
        <v>158</v>
      </c>
      <c r="X909" s="278">
        <v>4</v>
      </c>
      <c r="Y909" s="278">
        <v>22</v>
      </c>
      <c r="Z909" s="278">
        <v>31</v>
      </c>
      <c r="AA909" s="278">
        <v>19</v>
      </c>
      <c r="AB909" s="451">
        <v>21</v>
      </c>
      <c r="AC909" s="281" t="s">
        <v>7143</v>
      </c>
      <c r="AD909" s="318"/>
      <c r="AE909" s="43">
        <v>4</v>
      </c>
      <c r="AF909" s="43">
        <v>0</v>
      </c>
      <c r="AG909" s="282">
        <v>0</v>
      </c>
      <c r="AH909" s="43"/>
    </row>
    <row r="910" spans="1:34" s="283" customFormat="1" ht="51" x14ac:dyDescent="0.2">
      <c r="A910" s="156">
        <v>907</v>
      </c>
      <c r="B910" s="43" t="s">
        <v>1710</v>
      </c>
      <c r="C910" s="43">
        <v>5</v>
      </c>
      <c r="D910" s="43" t="s">
        <v>140</v>
      </c>
      <c r="E910" s="43" t="s">
        <v>1441</v>
      </c>
      <c r="F910" s="43" t="s">
        <v>6840</v>
      </c>
      <c r="G910" s="136" t="s">
        <v>6841</v>
      </c>
      <c r="H910" s="136" t="s">
        <v>6842</v>
      </c>
      <c r="I910" s="136" t="s">
        <v>6843</v>
      </c>
      <c r="J910" s="43" t="s">
        <v>6844</v>
      </c>
      <c r="K910" s="43"/>
      <c r="L910" s="43"/>
      <c r="M910" s="43"/>
      <c r="N910" s="43" t="s">
        <v>6846</v>
      </c>
      <c r="O910" s="43" t="s">
        <v>7600</v>
      </c>
      <c r="P910" s="43" t="s">
        <v>6846</v>
      </c>
      <c r="Q910" s="278">
        <v>1</v>
      </c>
      <c r="R910" s="534">
        <v>40000</v>
      </c>
      <c r="S910" s="534">
        <v>40000</v>
      </c>
      <c r="T910" s="278">
        <v>1</v>
      </c>
      <c r="U910" s="278">
        <v>1</v>
      </c>
      <c r="V910" s="278">
        <v>1</v>
      </c>
      <c r="W910" s="321" t="s">
        <v>160</v>
      </c>
      <c r="X910" s="278">
        <v>4</v>
      </c>
      <c r="Y910" s="278">
        <v>19</v>
      </c>
      <c r="Z910" s="278">
        <v>16</v>
      </c>
      <c r="AA910" s="278">
        <v>6</v>
      </c>
      <c r="AB910" s="451">
        <v>22</v>
      </c>
      <c r="AC910" s="281" t="s">
        <v>7601</v>
      </c>
      <c r="AD910" s="318"/>
      <c r="AE910" s="43">
        <v>0</v>
      </c>
      <c r="AF910" s="43">
        <v>0</v>
      </c>
      <c r="AG910" s="282">
        <v>0</v>
      </c>
      <c r="AH910" s="43"/>
    </row>
    <row r="911" spans="1:34" s="283" customFormat="1" ht="51" x14ac:dyDescent="0.2">
      <c r="A911" s="156">
        <v>908</v>
      </c>
      <c r="B911" s="43" t="s">
        <v>1710</v>
      </c>
      <c r="C911" s="43">
        <v>5</v>
      </c>
      <c r="D911" s="43" t="s">
        <v>140</v>
      </c>
      <c r="E911" s="43" t="s">
        <v>1441</v>
      </c>
      <c r="F911" s="43" t="s">
        <v>7032</v>
      </c>
      <c r="G911" s="136" t="s">
        <v>7033</v>
      </c>
      <c r="H911" s="136" t="s">
        <v>7034</v>
      </c>
      <c r="I911" s="136" t="s">
        <v>7035</v>
      </c>
      <c r="J911" s="43" t="s">
        <v>7036</v>
      </c>
      <c r="K911" s="43"/>
      <c r="L911" s="43"/>
      <c r="M911" s="43"/>
      <c r="N911" s="43" t="s">
        <v>7037</v>
      </c>
      <c r="O911" s="43" t="s">
        <v>7602</v>
      </c>
      <c r="P911" s="43" t="s">
        <v>7037</v>
      </c>
      <c r="Q911" s="278">
        <v>1</v>
      </c>
      <c r="R911" s="534">
        <v>30000</v>
      </c>
      <c r="S911" s="534">
        <v>30000</v>
      </c>
      <c r="T911" s="278">
        <v>1</v>
      </c>
      <c r="U911" s="278">
        <v>1</v>
      </c>
      <c r="V911" s="278">
        <v>1</v>
      </c>
      <c r="W911" s="321" t="s">
        <v>158</v>
      </c>
      <c r="X911" s="278">
        <v>22</v>
      </c>
      <c r="Y911" s="278">
        <v>4</v>
      </c>
      <c r="Z911" s="278">
        <v>10</v>
      </c>
      <c r="AA911" s="278">
        <v>19</v>
      </c>
      <c r="AB911" s="451">
        <v>23</v>
      </c>
      <c r="AC911" s="281" t="s">
        <v>7603</v>
      </c>
      <c r="AD911" s="318"/>
      <c r="AE911" s="43">
        <v>1</v>
      </c>
      <c r="AF911" s="43">
        <v>0</v>
      </c>
      <c r="AG911" s="282">
        <v>0</v>
      </c>
      <c r="AH911" s="43" t="s">
        <v>7603</v>
      </c>
    </row>
    <row r="912" spans="1:34" s="283" customFormat="1" ht="51" x14ac:dyDescent="0.2">
      <c r="A912" s="156">
        <v>909</v>
      </c>
      <c r="B912" s="43" t="s">
        <v>1710</v>
      </c>
      <c r="C912" s="43">
        <v>5</v>
      </c>
      <c r="D912" s="43" t="s">
        <v>140</v>
      </c>
      <c r="E912" s="43" t="s">
        <v>1441</v>
      </c>
      <c r="F912" s="43" t="s">
        <v>7062</v>
      </c>
      <c r="G912" s="136" t="s">
        <v>7063</v>
      </c>
      <c r="H912" s="136" t="s">
        <v>7064</v>
      </c>
      <c r="I912" s="136" t="s">
        <v>7065</v>
      </c>
      <c r="J912" s="43" t="s">
        <v>6892</v>
      </c>
      <c r="K912" s="43"/>
      <c r="L912" s="43"/>
      <c r="M912" s="43"/>
      <c r="N912" s="43" t="s">
        <v>7067</v>
      </c>
      <c r="O912" s="43" t="s">
        <v>7604</v>
      </c>
      <c r="P912" s="43" t="s">
        <v>7069</v>
      </c>
      <c r="Q912" s="278">
        <v>1</v>
      </c>
      <c r="R912" s="534">
        <v>30000</v>
      </c>
      <c r="S912" s="534">
        <v>30000</v>
      </c>
      <c r="T912" s="278">
        <v>1</v>
      </c>
      <c r="U912" s="278">
        <v>1</v>
      </c>
      <c r="V912" s="278">
        <v>1</v>
      </c>
      <c r="W912" s="321" t="s">
        <v>177</v>
      </c>
      <c r="X912" s="278">
        <v>97</v>
      </c>
      <c r="Y912" s="278">
        <v>19</v>
      </c>
      <c r="Z912" s="278">
        <v>6</v>
      </c>
      <c r="AA912" s="278">
        <v>19</v>
      </c>
      <c r="AB912" s="451">
        <v>22</v>
      </c>
      <c r="AC912" s="281" t="s">
        <v>7539</v>
      </c>
      <c r="AD912" s="318"/>
      <c r="AE912" s="43">
        <v>215</v>
      </c>
      <c r="AF912" s="43">
        <v>0</v>
      </c>
      <c r="AG912" s="282">
        <v>2</v>
      </c>
      <c r="AH912" s="43"/>
    </row>
    <row r="913" spans="1:34" s="283" customFormat="1" ht="51" x14ac:dyDescent="0.2">
      <c r="A913" s="156">
        <v>910</v>
      </c>
      <c r="B913" s="43" t="s">
        <v>1710</v>
      </c>
      <c r="C913" s="43">
        <v>5</v>
      </c>
      <c r="D913" s="43" t="s">
        <v>140</v>
      </c>
      <c r="E913" s="43" t="s">
        <v>1441</v>
      </c>
      <c r="F913" s="43" t="s">
        <v>7605</v>
      </c>
      <c r="G913" s="136" t="s">
        <v>7606</v>
      </c>
      <c r="H913" s="136" t="s">
        <v>7607</v>
      </c>
      <c r="I913" s="136" t="s">
        <v>7608</v>
      </c>
      <c r="J913" s="43" t="s">
        <v>6816</v>
      </c>
      <c r="K913" s="43"/>
      <c r="L913" s="43"/>
      <c r="M913" s="43"/>
      <c r="N913" s="43" t="s">
        <v>7609</v>
      </c>
      <c r="O913" s="43" t="s">
        <v>7610</v>
      </c>
      <c r="P913" s="43"/>
      <c r="Q913" s="278">
        <v>1</v>
      </c>
      <c r="R913" s="534">
        <v>20000</v>
      </c>
      <c r="S913" s="534">
        <v>20000</v>
      </c>
      <c r="T913" s="278">
        <v>1</v>
      </c>
      <c r="U913" s="278">
        <v>1</v>
      </c>
      <c r="V913" s="278">
        <v>1</v>
      </c>
      <c r="W913" s="321" t="s">
        <v>158</v>
      </c>
      <c r="X913" s="278">
        <v>4</v>
      </c>
      <c r="Y913" s="278">
        <v>22</v>
      </c>
      <c r="Z913" s="278">
        <v>31</v>
      </c>
      <c r="AA913" s="278">
        <v>19</v>
      </c>
      <c r="AB913" s="451">
        <v>21</v>
      </c>
      <c r="AC913" s="281" t="s">
        <v>7611</v>
      </c>
      <c r="AD913" s="318"/>
      <c r="AE913" s="43">
        <v>5</v>
      </c>
      <c r="AF913" s="43">
        <v>0</v>
      </c>
      <c r="AG913" s="282">
        <v>0</v>
      </c>
      <c r="AH913" s="43"/>
    </row>
    <row r="914" spans="1:34" s="283" customFormat="1" ht="38.25" x14ac:dyDescent="0.2">
      <c r="A914" s="156">
        <v>911</v>
      </c>
      <c r="B914" s="43" t="s">
        <v>1710</v>
      </c>
      <c r="C914" s="43">
        <v>5</v>
      </c>
      <c r="D914" s="43" t="s">
        <v>140</v>
      </c>
      <c r="E914" s="43" t="s">
        <v>1441</v>
      </c>
      <c r="F914" s="43" t="s">
        <v>7612</v>
      </c>
      <c r="G914" s="136" t="s">
        <v>7613</v>
      </c>
      <c r="H914" s="136" t="s">
        <v>7614</v>
      </c>
      <c r="I914" s="136" t="s">
        <v>7615</v>
      </c>
      <c r="J914" s="43" t="s">
        <v>7616</v>
      </c>
      <c r="K914" s="43"/>
      <c r="L914" s="43"/>
      <c r="M914" s="43"/>
      <c r="N914" s="43" t="s">
        <v>7617</v>
      </c>
      <c r="O914" s="43" t="s">
        <v>7618</v>
      </c>
      <c r="P914" s="43"/>
      <c r="Q914" s="278">
        <v>1</v>
      </c>
      <c r="R914" s="534">
        <v>70000</v>
      </c>
      <c r="S914" s="534">
        <v>70000</v>
      </c>
      <c r="T914" s="278">
        <v>1</v>
      </c>
      <c r="U914" s="278">
        <v>1</v>
      </c>
      <c r="V914" s="278">
        <v>1</v>
      </c>
      <c r="W914" s="321" t="s">
        <v>158</v>
      </c>
      <c r="X914" s="278">
        <v>42</v>
      </c>
      <c r="Y914" s="278">
        <v>8</v>
      </c>
      <c r="Z914" s="278">
        <v>19</v>
      </c>
      <c r="AA914" s="278">
        <v>32</v>
      </c>
      <c r="AB914" s="451">
        <v>21</v>
      </c>
      <c r="AC914" s="281" t="s">
        <v>7618</v>
      </c>
      <c r="AD914" s="318"/>
      <c r="AE914" s="43">
        <v>0</v>
      </c>
      <c r="AF914" s="43">
        <v>0</v>
      </c>
      <c r="AG914" s="282">
        <v>0</v>
      </c>
      <c r="AH914" s="43" t="s">
        <v>7619</v>
      </c>
    </row>
    <row r="915" spans="1:34" s="283" customFormat="1" ht="51" x14ac:dyDescent="0.2">
      <c r="A915" s="156">
        <v>912</v>
      </c>
      <c r="B915" s="43" t="s">
        <v>1710</v>
      </c>
      <c r="C915" s="43">
        <v>5</v>
      </c>
      <c r="D915" s="43" t="s">
        <v>138</v>
      </c>
      <c r="E915" s="277" t="s">
        <v>13403</v>
      </c>
      <c r="F915" s="43" t="s">
        <v>7620</v>
      </c>
      <c r="G915" s="136" t="s">
        <v>7120</v>
      </c>
      <c r="H915" s="136" t="s">
        <v>7121</v>
      </c>
      <c r="I915" s="136" t="s">
        <v>7122</v>
      </c>
      <c r="J915" s="136" t="s">
        <v>7123</v>
      </c>
      <c r="K915" s="43"/>
      <c r="L915" s="43"/>
      <c r="M915" s="43"/>
      <c r="N915" s="43" t="s">
        <v>7124</v>
      </c>
      <c r="O915" s="43" t="s">
        <v>7621</v>
      </c>
      <c r="P915" s="43"/>
      <c r="Q915" s="278">
        <v>1</v>
      </c>
      <c r="R915" s="534">
        <v>37750</v>
      </c>
      <c r="S915" s="534">
        <v>37750</v>
      </c>
      <c r="T915" s="278">
        <v>1</v>
      </c>
      <c r="U915" s="278">
        <v>1</v>
      </c>
      <c r="V915" s="278">
        <v>1</v>
      </c>
      <c r="W915" s="321" t="s">
        <v>181</v>
      </c>
      <c r="X915" s="278">
        <v>42</v>
      </c>
      <c r="Y915" s="278">
        <v>19</v>
      </c>
      <c r="Z915" s="278">
        <v>6</v>
      </c>
      <c r="AA915" s="278">
        <v>19</v>
      </c>
      <c r="AB915" s="451">
        <v>21</v>
      </c>
      <c r="AC915" s="281" t="s">
        <v>7126</v>
      </c>
      <c r="AD915" s="318"/>
      <c r="AE915" s="43">
        <v>0</v>
      </c>
      <c r="AF915" s="43">
        <v>0</v>
      </c>
      <c r="AG915" s="282">
        <v>4</v>
      </c>
      <c r="AH915" s="43" t="s">
        <v>7622</v>
      </c>
    </row>
    <row r="916" spans="1:34" s="283" customFormat="1" ht="51" x14ac:dyDescent="0.2">
      <c r="A916" s="156">
        <v>913</v>
      </c>
      <c r="B916" s="43" t="s">
        <v>1710</v>
      </c>
      <c r="C916" s="43">
        <v>5</v>
      </c>
      <c r="D916" s="43" t="s">
        <v>138</v>
      </c>
      <c r="E916" s="277" t="s">
        <v>980</v>
      </c>
      <c r="F916" s="43" t="s">
        <v>7623</v>
      </c>
      <c r="G916" s="136" t="s">
        <v>6183</v>
      </c>
      <c r="H916" s="136" t="s">
        <v>7624</v>
      </c>
      <c r="I916" s="136" t="s">
        <v>7625</v>
      </c>
      <c r="J916" s="43" t="s">
        <v>7626</v>
      </c>
      <c r="K916" s="43"/>
      <c r="L916" s="43"/>
      <c r="M916" s="43"/>
      <c r="N916" s="43" t="s">
        <v>7627</v>
      </c>
      <c r="O916" s="43" t="s">
        <v>7628</v>
      </c>
      <c r="P916" s="43"/>
      <c r="Q916" s="278">
        <v>1</v>
      </c>
      <c r="R916" s="534">
        <v>15000</v>
      </c>
      <c r="S916" s="534">
        <v>15000</v>
      </c>
      <c r="T916" s="278">
        <v>1</v>
      </c>
      <c r="U916" s="278">
        <v>1</v>
      </c>
      <c r="V916" s="278">
        <v>1</v>
      </c>
      <c r="W916" s="321" t="s">
        <v>175</v>
      </c>
      <c r="X916" s="278">
        <v>97</v>
      </c>
      <c r="Y916" s="278">
        <v>19</v>
      </c>
      <c r="Z916" s="278">
        <v>6</v>
      </c>
      <c r="AA916" s="278">
        <v>19</v>
      </c>
      <c r="AB916" s="451">
        <v>24</v>
      </c>
      <c r="AC916" s="43" t="s">
        <v>7628</v>
      </c>
      <c r="AD916" s="318"/>
      <c r="AE916" s="43">
        <v>0</v>
      </c>
      <c r="AF916" s="43">
        <v>0</v>
      </c>
      <c r="AG916" s="282">
        <v>0</v>
      </c>
      <c r="AH916" s="43"/>
    </row>
    <row r="917" spans="1:34" s="283" customFormat="1" ht="51" x14ac:dyDescent="0.2">
      <c r="A917" s="156">
        <v>914</v>
      </c>
      <c r="B917" s="43" t="s">
        <v>1710</v>
      </c>
      <c r="C917" s="43">
        <v>5</v>
      </c>
      <c r="D917" s="43" t="s">
        <v>138</v>
      </c>
      <c r="E917" s="277" t="s">
        <v>980</v>
      </c>
      <c r="F917" s="43" t="s">
        <v>7032</v>
      </c>
      <c r="G917" s="136" t="s">
        <v>7033</v>
      </c>
      <c r="H917" s="136" t="s">
        <v>7034</v>
      </c>
      <c r="I917" s="136" t="s">
        <v>7035</v>
      </c>
      <c r="J917" s="43" t="s">
        <v>7036</v>
      </c>
      <c r="K917" s="43"/>
      <c r="L917" s="43"/>
      <c r="M917" s="43"/>
      <c r="N917" s="43" t="s">
        <v>7037</v>
      </c>
      <c r="O917" s="43" t="s">
        <v>7629</v>
      </c>
      <c r="P917" s="43" t="s">
        <v>7037</v>
      </c>
      <c r="Q917" s="278">
        <v>1</v>
      </c>
      <c r="R917" s="534">
        <v>200000</v>
      </c>
      <c r="S917" s="534">
        <v>200000</v>
      </c>
      <c r="T917" s="278">
        <v>1</v>
      </c>
      <c r="U917" s="278">
        <v>1</v>
      </c>
      <c r="V917" s="278">
        <v>1</v>
      </c>
      <c r="W917" s="321" t="s">
        <v>158</v>
      </c>
      <c r="X917" s="278">
        <v>22</v>
      </c>
      <c r="Y917" s="278">
        <v>19</v>
      </c>
      <c r="Z917" s="278">
        <v>6</v>
      </c>
      <c r="AA917" s="278">
        <v>19</v>
      </c>
      <c r="AB917" s="451">
        <v>21</v>
      </c>
      <c r="AC917" s="43" t="s">
        <v>7629</v>
      </c>
      <c r="AD917" s="318"/>
      <c r="AE917" s="43">
        <v>0</v>
      </c>
      <c r="AF917" s="43">
        <v>0</v>
      </c>
      <c r="AG917" s="282">
        <v>5</v>
      </c>
      <c r="AH917" s="43"/>
    </row>
    <row r="918" spans="1:34" s="283" customFormat="1" ht="63.75" x14ac:dyDescent="0.2">
      <c r="A918" s="156">
        <v>915</v>
      </c>
      <c r="B918" s="43" t="s">
        <v>1710</v>
      </c>
      <c r="C918" s="43">
        <v>5</v>
      </c>
      <c r="D918" s="43" t="s">
        <v>138</v>
      </c>
      <c r="E918" s="277" t="s">
        <v>13403</v>
      </c>
      <c r="F918" s="43" t="s">
        <v>7586</v>
      </c>
      <c r="G918" s="136" t="s">
        <v>7587</v>
      </c>
      <c r="H918" s="136" t="s">
        <v>7588</v>
      </c>
      <c r="I918" s="136" t="s">
        <v>7589</v>
      </c>
      <c r="J918" s="43" t="s">
        <v>6892</v>
      </c>
      <c r="K918" s="43"/>
      <c r="L918" s="43"/>
      <c r="M918" s="43"/>
      <c r="N918" s="43" t="s">
        <v>7590</v>
      </c>
      <c r="O918" s="43" t="s">
        <v>7630</v>
      </c>
      <c r="P918" s="43" t="s">
        <v>7631</v>
      </c>
      <c r="Q918" s="278">
        <v>1</v>
      </c>
      <c r="R918" s="534">
        <v>16000</v>
      </c>
      <c r="S918" s="534">
        <v>16000</v>
      </c>
      <c r="T918" s="278">
        <v>1</v>
      </c>
      <c r="U918" s="278">
        <v>1</v>
      </c>
      <c r="V918" s="278">
        <v>1</v>
      </c>
      <c r="W918" s="321" t="s">
        <v>177</v>
      </c>
      <c r="X918" s="278">
        <v>97</v>
      </c>
      <c r="Y918" s="278">
        <v>19</v>
      </c>
      <c r="Z918" s="278">
        <v>6</v>
      </c>
      <c r="AA918" s="278">
        <v>12</v>
      </c>
      <c r="AB918" s="451">
        <v>21</v>
      </c>
      <c r="AC918" s="43" t="s">
        <v>7630</v>
      </c>
      <c r="AD918" s="318"/>
      <c r="AE918" s="43">
        <v>3</v>
      </c>
      <c r="AF918" s="43">
        <v>0</v>
      </c>
      <c r="AG918" s="282">
        <v>2</v>
      </c>
      <c r="AH918" s="43" t="s">
        <v>7632</v>
      </c>
    </row>
    <row r="919" spans="1:34" s="283" customFormat="1" ht="63.75" x14ac:dyDescent="0.2">
      <c r="A919" s="156">
        <v>916</v>
      </c>
      <c r="B919" s="43" t="s">
        <v>1710</v>
      </c>
      <c r="C919" s="43">
        <v>5</v>
      </c>
      <c r="D919" s="43" t="s">
        <v>138</v>
      </c>
      <c r="E919" s="277" t="s">
        <v>13403</v>
      </c>
      <c r="F919" s="43" t="s">
        <v>7633</v>
      </c>
      <c r="G919" s="136" t="s">
        <v>7634</v>
      </c>
      <c r="H919" s="136" t="s">
        <v>7635</v>
      </c>
      <c r="I919" s="136" t="s">
        <v>7636</v>
      </c>
      <c r="J919" s="43" t="s">
        <v>7637</v>
      </c>
      <c r="K919" s="43"/>
      <c r="L919" s="43"/>
      <c r="M919" s="43"/>
      <c r="N919" s="43" t="s">
        <v>7638</v>
      </c>
      <c r="O919" s="43" t="s">
        <v>7639</v>
      </c>
      <c r="P919" s="43"/>
      <c r="Q919" s="278">
        <v>1</v>
      </c>
      <c r="R919" s="534">
        <v>7500</v>
      </c>
      <c r="S919" s="534">
        <v>7500</v>
      </c>
      <c r="T919" s="278">
        <v>1</v>
      </c>
      <c r="U919" s="278">
        <v>1</v>
      </c>
      <c r="V919" s="278">
        <v>1</v>
      </c>
      <c r="W919" s="321" t="s">
        <v>162</v>
      </c>
      <c r="X919" s="278">
        <v>42</v>
      </c>
      <c r="Y919" s="278">
        <v>42</v>
      </c>
      <c r="Z919" s="278">
        <v>42</v>
      </c>
      <c r="AA919" s="278">
        <v>42</v>
      </c>
      <c r="AB919" s="451">
        <v>22</v>
      </c>
      <c r="AC919" s="281" t="s">
        <v>7640</v>
      </c>
      <c r="AD919" s="318"/>
      <c r="AE919" s="43">
        <v>1</v>
      </c>
      <c r="AF919" s="43">
        <v>1</v>
      </c>
      <c r="AG919" s="282">
        <v>0</v>
      </c>
      <c r="AH919" s="43"/>
    </row>
    <row r="920" spans="1:34" s="283" customFormat="1" ht="63.75" x14ac:dyDescent="0.2">
      <c r="A920" s="156">
        <v>917</v>
      </c>
      <c r="B920" s="43" t="s">
        <v>1710</v>
      </c>
      <c r="C920" s="43">
        <v>5</v>
      </c>
      <c r="D920" s="43" t="s">
        <v>140</v>
      </c>
      <c r="E920" s="43" t="s">
        <v>7641</v>
      </c>
      <c r="F920" s="43" t="s">
        <v>7642</v>
      </c>
      <c r="G920" s="136" t="s">
        <v>7643</v>
      </c>
      <c r="H920" s="136" t="s">
        <v>2499</v>
      </c>
      <c r="I920" s="136" t="s">
        <v>7644</v>
      </c>
      <c r="J920" s="43" t="s">
        <v>7645</v>
      </c>
      <c r="K920" s="43"/>
      <c r="M920" s="155" t="s">
        <v>7646</v>
      </c>
      <c r="N920" s="43" t="s">
        <v>2501</v>
      </c>
      <c r="O920" s="43" t="s">
        <v>7647</v>
      </c>
      <c r="P920" s="43" t="s">
        <v>2501</v>
      </c>
      <c r="Q920" s="43">
        <v>1</v>
      </c>
      <c r="R920" s="534">
        <v>50000</v>
      </c>
      <c r="S920" s="534">
        <v>50000</v>
      </c>
      <c r="T920" s="278">
        <v>1</v>
      </c>
      <c r="U920" s="278">
        <v>1</v>
      </c>
      <c r="V920" s="17">
        <v>2</v>
      </c>
      <c r="W920" s="321" t="s">
        <v>226</v>
      </c>
      <c r="X920" s="278">
        <v>32</v>
      </c>
      <c r="Y920" s="278">
        <v>32</v>
      </c>
      <c r="Z920" s="278">
        <v>16</v>
      </c>
      <c r="AA920" s="278">
        <v>16</v>
      </c>
      <c r="AB920" s="451">
        <v>22</v>
      </c>
      <c r="AC920" s="281" t="s">
        <v>7648</v>
      </c>
      <c r="AD920" s="318"/>
      <c r="AE920" s="43">
        <v>0</v>
      </c>
      <c r="AF920" s="43">
        <v>1</v>
      </c>
      <c r="AG920" s="282">
        <v>1</v>
      </c>
      <c r="AH920" s="282"/>
    </row>
    <row r="921" spans="1:34" s="283" customFormat="1" ht="51" customHeight="1" x14ac:dyDescent="0.2">
      <c r="A921" s="156">
        <v>918</v>
      </c>
      <c r="B921" s="43" t="s">
        <v>1710</v>
      </c>
      <c r="C921" s="43">
        <v>5</v>
      </c>
      <c r="D921" s="43" t="s">
        <v>140</v>
      </c>
      <c r="E921" s="43" t="s">
        <v>7641</v>
      </c>
      <c r="F921" s="43" t="s">
        <v>7649</v>
      </c>
      <c r="G921" s="136" t="s">
        <v>5437</v>
      </c>
      <c r="H921" s="136" t="s">
        <v>5438</v>
      </c>
      <c r="I921" s="136" t="s">
        <v>5439</v>
      </c>
      <c r="J921" s="43" t="s">
        <v>7650</v>
      </c>
      <c r="K921" s="43"/>
      <c r="L921" s="155"/>
      <c r="M921" s="155" t="s">
        <v>5443</v>
      </c>
      <c r="N921" s="43" t="s">
        <v>5444</v>
      </c>
      <c r="O921" s="43" t="s">
        <v>7647</v>
      </c>
      <c r="P921" s="43" t="s">
        <v>5444</v>
      </c>
      <c r="Q921" s="43">
        <v>1</v>
      </c>
      <c r="R921" s="534">
        <v>30000</v>
      </c>
      <c r="S921" s="534">
        <v>30000</v>
      </c>
      <c r="T921" s="278">
        <v>1</v>
      </c>
      <c r="U921" s="278">
        <v>1</v>
      </c>
      <c r="V921" s="17">
        <v>2</v>
      </c>
      <c r="W921" s="321" t="s">
        <v>226</v>
      </c>
      <c r="X921" s="278">
        <v>32</v>
      </c>
      <c r="Y921" s="278">
        <v>32</v>
      </c>
      <c r="Z921" s="278">
        <v>16</v>
      </c>
      <c r="AA921" s="278">
        <v>16</v>
      </c>
      <c r="AB921" s="451">
        <v>22</v>
      </c>
      <c r="AC921" s="281" t="s">
        <v>7648</v>
      </c>
      <c r="AD921" s="318"/>
      <c r="AE921" s="43">
        <v>0</v>
      </c>
      <c r="AF921" s="43">
        <v>0</v>
      </c>
      <c r="AG921" s="282">
        <v>2</v>
      </c>
      <c r="AH921" s="282"/>
    </row>
    <row r="922" spans="1:34" s="283" customFormat="1" ht="63.75" x14ac:dyDescent="0.2">
      <c r="A922" s="156">
        <v>919</v>
      </c>
      <c r="B922" s="43" t="s">
        <v>1710</v>
      </c>
      <c r="C922" s="43">
        <v>5</v>
      </c>
      <c r="D922" s="43" t="s">
        <v>140</v>
      </c>
      <c r="E922" s="43" t="s">
        <v>7641</v>
      </c>
      <c r="F922" s="43" t="s">
        <v>7651</v>
      </c>
      <c r="G922" s="136" t="s">
        <v>3171</v>
      </c>
      <c r="H922" s="136" t="s">
        <v>6152</v>
      </c>
      <c r="I922" s="136" t="s">
        <v>6153</v>
      </c>
      <c r="J922" s="43" t="s">
        <v>7652</v>
      </c>
      <c r="K922" s="43"/>
      <c r="L922" s="155"/>
      <c r="M922" s="155" t="s">
        <v>7653</v>
      </c>
      <c r="N922" s="43" t="s">
        <v>7654</v>
      </c>
      <c r="O922" s="43" t="s">
        <v>7647</v>
      </c>
      <c r="P922" s="43" t="s">
        <v>7654</v>
      </c>
      <c r="Q922" s="43">
        <v>1</v>
      </c>
      <c r="R922" s="534">
        <v>25000</v>
      </c>
      <c r="S922" s="534">
        <v>25000</v>
      </c>
      <c r="T922" s="278">
        <v>1</v>
      </c>
      <c r="U922" s="278">
        <v>1</v>
      </c>
      <c r="V922" s="17">
        <v>2</v>
      </c>
      <c r="W922" s="321" t="s">
        <v>226</v>
      </c>
      <c r="X922" s="278">
        <v>32</v>
      </c>
      <c r="Y922" s="278">
        <v>32</v>
      </c>
      <c r="Z922" s="278">
        <v>16</v>
      </c>
      <c r="AA922" s="278">
        <v>16</v>
      </c>
      <c r="AB922" s="451">
        <v>22</v>
      </c>
      <c r="AC922" s="281" t="s">
        <v>7648</v>
      </c>
      <c r="AD922" s="318"/>
      <c r="AE922" s="43">
        <v>0</v>
      </c>
      <c r="AF922" s="43">
        <v>2</v>
      </c>
      <c r="AG922" s="282">
        <v>0</v>
      </c>
      <c r="AH922" s="282"/>
    </row>
    <row r="923" spans="1:34" s="283" customFormat="1" ht="63.75" x14ac:dyDescent="0.2">
      <c r="A923" s="156">
        <v>920</v>
      </c>
      <c r="B923" s="43" t="s">
        <v>1710</v>
      </c>
      <c r="C923" s="43">
        <v>5</v>
      </c>
      <c r="D923" s="43" t="s">
        <v>140</v>
      </c>
      <c r="E923" s="43" t="s">
        <v>7641</v>
      </c>
      <c r="F923" s="43" t="s">
        <v>7655</v>
      </c>
      <c r="G923" s="136" t="s">
        <v>7656</v>
      </c>
      <c r="H923" s="136" t="s">
        <v>7657</v>
      </c>
      <c r="I923" s="136" t="s">
        <v>7658</v>
      </c>
      <c r="J923" s="43" t="s">
        <v>7659</v>
      </c>
      <c r="K923" s="43"/>
      <c r="L923" s="155"/>
      <c r="M923" s="155" t="s">
        <v>7660</v>
      </c>
      <c r="N923" s="43" t="s">
        <v>7661</v>
      </c>
      <c r="O923" s="43" t="s">
        <v>7647</v>
      </c>
      <c r="P923" s="43" t="s">
        <v>7661</v>
      </c>
      <c r="Q923" s="43">
        <v>1</v>
      </c>
      <c r="R923" s="534">
        <v>50000</v>
      </c>
      <c r="S923" s="534">
        <v>50000</v>
      </c>
      <c r="T923" s="278">
        <v>1</v>
      </c>
      <c r="U923" s="278">
        <v>1</v>
      </c>
      <c r="V923" s="17">
        <v>2</v>
      </c>
      <c r="W923" s="321" t="s">
        <v>226</v>
      </c>
      <c r="X923" s="278">
        <v>32</v>
      </c>
      <c r="Y923" s="278">
        <v>32</v>
      </c>
      <c r="Z923" s="278">
        <v>16</v>
      </c>
      <c r="AA923" s="278">
        <v>16</v>
      </c>
      <c r="AB923" s="451">
        <v>22</v>
      </c>
      <c r="AC923" s="281" t="s">
        <v>7648</v>
      </c>
      <c r="AD923" s="318"/>
      <c r="AE923" s="43">
        <v>0</v>
      </c>
      <c r="AF923" s="43">
        <v>0</v>
      </c>
      <c r="AG923" s="282">
        <v>9</v>
      </c>
      <c r="AH923" s="282"/>
    </row>
    <row r="924" spans="1:34" s="283" customFormat="1" ht="63.75" x14ac:dyDescent="0.2">
      <c r="A924" s="156">
        <v>921</v>
      </c>
      <c r="B924" s="43" t="s">
        <v>1710</v>
      </c>
      <c r="C924" s="43">
        <v>5</v>
      </c>
      <c r="D924" s="43" t="s">
        <v>140</v>
      </c>
      <c r="E924" s="43" t="s">
        <v>7641</v>
      </c>
      <c r="F924" s="43" t="s">
        <v>7662</v>
      </c>
      <c r="G924" s="136" t="s">
        <v>7663</v>
      </c>
      <c r="H924" s="136" t="s">
        <v>7664</v>
      </c>
      <c r="I924" s="136" t="s">
        <v>7665</v>
      </c>
      <c r="J924" s="43" t="s">
        <v>7666</v>
      </c>
      <c r="K924" s="43"/>
      <c r="L924" s="155"/>
      <c r="M924" s="155" t="s">
        <v>7667</v>
      </c>
      <c r="N924" s="43" t="s">
        <v>7668</v>
      </c>
      <c r="O924" s="43" t="s">
        <v>7647</v>
      </c>
      <c r="P924" s="43" t="s">
        <v>7668</v>
      </c>
      <c r="Q924" s="43">
        <v>1</v>
      </c>
      <c r="R924" s="534">
        <v>10000</v>
      </c>
      <c r="S924" s="534">
        <v>10000</v>
      </c>
      <c r="T924" s="278">
        <v>1</v>
      </c>
      <c r="U924" s="278">
        <v>1</v>
      </c>
      <c r="V924" s="17">
        <v>2</v>
      </c>
      <c r="W924" s="321" t="s">
        <v>226</v>
      </c>
      <c r="X924" s="278">
        <v>32</v>
      </c>
      <c r="Y924" s="278">
        <v>32</v>
      </c>
      <c r="Z924" s="278">
        <v>16</v>
      </c>
      <c r="AA924" s="278">
        <v>16</v>
      </c>
      <c r="AB924" s="451">
        <v>22</v>
      </c>
      <c r="AC924" s="281" t="s">
        <v>7648</v>
      </c>
      <c r="AD924" s="318"/>
      <c r="AE924" s="43">
        <v>0</v>
      </c>
      <c r="AF924" s="43">
        <v>0</v>
      </c>
      <c r="AG924" s="282">
        <v>1</v>
      </c>
      <c r="AH924" s="282"/>
    </row>
    <row r="925" spans="1:34" s="283" customFormat="1" ht="63.75" x14ac:dyDescent="0.2">
      <c r="A925" s="156">
        <v>922</v>
      </c>
      <c r="B925" s="43" t="s">
        <v>1710</v>
      </c>
      <c r="C925" s="43">
        <v>5</v>
      </c>
      <c r="D925" s="43" t="s">
        <v>140</v>
      </c>
      <c r="E925" s="43" t="s">
        <v>7641</v>
      </c>
      <c r="F925" s="43" t="s">
        <v>7669</v>
      </c>
      <c r="G925" s="136" t="s">
        <v>7670</v>
      </c>
      <c r="H925" s="136" t="s">
        <v>7671</v>
      </c>
      <c r="I925" s="136" t="s">
        <v>7672</v>
      </c>
      <c r="J925" s="43" t="s">
        <v>7673</v>
      </c>
      <c r="K925" s="43"/>
      <c r="L925" s="155"/>
      <c r="M925" s="155" t="s">
        <v>7674</v>
      </c>
      <c r="N925" s="43" t="s">
        <v>7675</v>
      </c>
      <c r="O925" s="43" t="s">
        <v>7647</v>
      </c>
      <c r="P925" s="43" t="s">
        <v>7675</v>
      </c>
      <c r="Q925" s="43">
        <v>1</v>
      </c>
      <c r="R925" s="534">
        <v>15000</v>
      </c>
      <c r="S925" s="534">
        <v>15000</v>
      </c>
      <c r="T925" s="278">
        <v>1</v>
      </c>
      <c r="U925" s="278">
        <v>1</v>
      </c>
      <c r="V925" s="17">
        <v>2</v>
      </c>
      <c r="W925" s="321" t="s">
        <v>226</v>
      </c>
      <c r="X925" s="278">
        <v>32</v>
      </c>
      <c r="Y925" s="278">
        <v>32</v>
      </c>
      <c r="Z925" s="278">
        <v>16</v>
      </c>
      <c r="AA925" s="278">
        <v>16</v>
      </c>
      <c r="AB925" s="451">
        <v>22</v>
      </c>
      <c r="AC925" s="281" t="s">
        <v>7648</v>
      </c>
      <c r="AD925" s="318"/>
      <c r="AE925" s="43">
        <v>0</v>
      </c>
      <c r="AF925" s="43">
        <v>0</v>
      </c>
      <c r="AG925" s="282">
        <v>1</v>
      </c>
      <c r="AH925" s="282"/>
    </row>
    <row r="926" spans="1:34" s="283" customFormat="1" ht="63.75" x14ac:dyDescent="0.2">
      <c r="A926" s="156">
        <v>923</v>
      </c>
      <c r="B926" s="43" t="s">
        <v>1710</v>
      </c>
      <c r="C926" s="43">
        <v>5</v>
      </c>
      <c r="D926" s="43" t="s">
        <v>140</v>
      </c>
      <c r="E926" s="43" t="s">
        <v>7641</v>
      </c>
      <c r="F926" s="43" t="s">
        <v>7676</v>
      </c>
      <c r="G926" s="136" t="s">
        <v>7677</v>
      </c>
      <c r="H926" s="590">
        <v>76258319243</v>
      </c>
      <c r="I926" s="136" t="s">
        <v>7678</v>
      </c>
      <c r="J926" s="43" t="s">
        <v>7679</v>
      </c>
      <c r="K926" s="43"/>
      <c r="L926" s="155"/>
      <c r="M926" s="155" t="s">
        <v>7680</v>
      </c>
      <c r="N926" s="43" t="s">
        <v>7681</v>
      </c>
      <c r="O926" s="43" t="s">
        <v>7647</v>
      </c>
      <c r="P926" s="43" t="s">
        <v>7681</v>
      </c>
      <c r="Q926" s="43">
        <v>1</v>
      </c>
      <c r="R926" s="534">
        <v>50000</v>
      </c>
      <c r="S926" s="534">
        <v>50000</v>
      </c>
      <c r="T926" s="278">
        <v>1</v>
      </c>
      <c r="U926" s="278">
        <v>1</v>
      </c>
      <c r="V926" s="17">
        <v>2</v>
      </c>
      <c r="W926" s="321" t="s">
        <v>226</v>
      </c>
      <c r="X926" s="278">
        <v>32</v>
      </c>
      <c r="Y926" s="278">
        <v>32</v>
      </c>
      <c r="Z926" s="278">
        <v>16</v>
      </c>
      <c r="AA926" s="278">
        <v>16</v>
      </c>
      <c r="AB926" s="451">
        <v>22</v>
      </c>
      <c r="AC926" s="281" t="s">
        <v>7648</v>
      </c>
      <c r="AD926" s="318"/>
      <c r="AE926" s="43">
        <v>0</v>
      </c>
      <c r="AF926" s="43">
        <v>0</v>
      </c>
      <c r="AG926" s="282">
        <v>2</v>
      </c>
      <c r="AH926" s="282"/>
    </row>
    <row r="927" spans="1:34" s="283" customFormat="1" ht="63.75" x14ac:dyDescent="0.2">
      <c r="A927" s="156">
        <v>924</v>
      </c>
      <c r="B927" s="43" t="s">
        <v>1710</v>
      </c>
      <c r="C927" s="43">
        <v>5</v>
      </c>
      <c r="D927" s="43" t="s">
        <v>140</v>
      </c>
      <c r="E927" s="43" t="s">
        <v>7641</v>
      </c>
      <c r="F927" s="43" t="s">
        <v>1677</v>
      </c>
      <c r="G927" s="136" t="s">
        <v>7682</v>
      </c>
      <c r="H927" s="136" t="s">
        <v>1679</v>
      </c>
      <c r="I927" s="136" t="s">
        <v>1680</v>
      </c>
      <c r="J927" s="43" t="s">
        <v>7683</v>
      </c>
      <c r="K927" s="43"/>
      <c r="L927" s="155"/>
      <c r="M927" s="155" t="s">
        <v>7684</v>
      </c>
      <c r="N927" s="43" t="s">
        <v>1682</v>
      </c>
      <c r="O927" s="43" t="s">
        <v>7647</v>
      </c>
      <c r="P927" s="43" t="s">
        <v>1682</v>
      </c>
      <c r="Q927" s="43">
        <v>1</v>
      </c>
      <c r="R927" s="534">
        <v>35000</v>
      </c>
      <c r="S927" s="534">
        <v>35000</v>
      </c>
      <c r="T927" s="278">
        <v>1</v>
      </c>
      <c r="U927" s="278">
        <v>1</v>
      </c>
      <c r="V927" s="17">
        <v>2</v>
      </c>
      <c r="W927" s="321" t="s">
        <v>226</v>
      </c>
      <c r="X927" s="278">
        <v>32</v>
      </c>
      <c r="Y927" s="278">
        <v>32</v>
      </c>
      <c r="Z927" s="278">
        <v>16</v>
      </c>
      <c r="AA927" s="278">
        <v>16</v>
      </c>
      <c r="AB927" s="451">
        <v>22</v>
      </c>
      <c r="AC927" s="281" t="s">
        <v>7648</v>
      </c>
      <c r="AD927" s="318"/>
      <c r="AE927" s="43">
        <v>0</v>
      </c>
      <c r="AF927" s="43">
        <v>0</v>
      </c>
      <c r="AG927" s="282">
        <v>1</v>
      </c>
      <c r="AH927" s="282"/>
    </row>
    <row r="928" spans="1:34" s="283" customFormat="1" ht="51" customHeight="1" x14ac:dyDescent="0.2">
      <c r="A928" s="156">
        <v>925</v>
      </c>
      <c r="B928" s="43" t="s">
        <v>1710</v>
      </c>
      <c r="C928" s="43">
        <v>5</v>
      </c>
      <c r="D928" s="43" t="s">
        <v>140</v>
      </c>
      <c r="E928" s="43" t="s">
        <v>7641</v>
      </c>
      <c r="F928" s="43" t="s">
        <v>7685</v>
      </c>
      <c r="G928" s="136" t="s">
        <v>7686</v>
      </c>
      <c r="H928" s="136" t="s">
        <v>7687</v>
      </c>
      <c r="I928" s="136" t="s">
        <v>7688</v>
      </c>
      <c r="J928" s="43" t="s">
        <v>7689</v>
      </c>
      <c r="K928" s="43"/>
      <c r="L928" s="155"/>
      <c r="M928" s="155" t="s">
        <v>7690</v>
      </c>
      <c r="N928" s="43" t="s">
        <v>7691</v>
      </c>
      <c r="O928" s="43" t="s">
        <v>7647</v>
      </c>
      <c r="P928" s="43" t="s">
        <v>7691</v>
      </c>
      <c r="Q928" s="43">
        <v>1</v>
      </c>
      <c r="R928" s="534">
        <v>30000</v>
      </c>
      <c r="S928" s="534">
        <v>30000</v>
      </c>
      <c r="T928" s="278">
        <v>1</v>
      </c>
      <c r="U928" s="278">
        <v>1</v>
      </c>
      <c r="V928" s="17">
        <v>2</v>
      </c>
      <c r="W928" s="321" t="s">
        <v>226</v>
      </c>
      <c r="X928" s="278">
        <v>32</v>
      </c>
      <c r="Y928" s="278">
        <v>32</v>
      </c>
      <c r="Z928" s="278">
        <v>16</v>
      </c>
      <c r="AA928" s="278">
        <v>16</v>
      </c>
      <c r="AB928" s="451">
        <v>22</v>
      </c>
      <c r="AC928" s="281" t="s">
        <v>7648</v>
      </c>
      <c r="AD928" s="318"/>
      <c r="AE928" s="43">
        <v>0</v>
      </c>
      <c r="AF928" s="43">
        <v>0</v>
      </c>
      <c r="AG928" s="282">
        <v>7</v>
      </c>
      <c r="AH928" s="282"/>
    </row>
    <row r="929" spans="1:36" s="283" customFormat="1" ht="63.75" x14ac:dyDescent="0.2">
      <c r="A929" s="156">
        <v>926</v>
      </c>
      <c r="B929" s="43" t="s">
        <v>1710</v>
      </c>
      <c r="C929" s="43">
        <v>5</v>
      </c>
      <c r="D929" s="43" t="s">
        <v>140</v>
      </c>
      <c r="E929" s="43" t="s">
        <v>7641</v>
      </c>
      <c r="F929" s="43" t="s">
        <v>7692</v>
      </c>
      <c r="G929" s="136" t="s">
        <v>1638</v>
      </c>
      <c r="H929" s="136" t="s">
        <v>1639</v>
      </c>
      <c r="I929" s="136" t="s">
        <v>1640</v>
      </c>
      <c r="J929" s="43" t="s">
        <v>7693</v>
      </c>
      <c r="K929" s="43"/>
      <c r="L929" s="155"/>
      <c r="M929" s="155" t="s">
        <v>7694</v>
      </c>
      <c r="N929" s="43" t="s">
        <v>7695</v>
      </c>
      <c r="O929" s="43" t="s">
        <v>7647</v>
      </c>
      <c r="P929" s="43" t="s">
        <v>7695</v>
      </c>
      <c r="Q929" s="43">
        <v>1</v>
      </c>
      <c r="R929" s="534">
        <v>150000</v>
      </c>
      <c r="S929" s="534">
        <v>150000</v>
      </c>
      <c r="T929" s="278">
        <v>1</v>
      </c>
      <c r="U929" s="278">
        <v>1</v>
      </c>
      <c r="V929" s="17">
        <v>2</v>
      </c>
      <c r="W929" s="321" t="s">
        <v>226</v>
      </c>
      <c r="X929" s="278">
        <v>32</v>
      </c>
      <c r="Y929" s="278">
        <v>32</v>
      </c>
      <c r="Z929" s="278">
        <v>16</v>
      </c>
      <c r="AA929" s="278">
        <v>16</v>
      </c>
      <c r="AB929" s="451">
        <v>22</v>
      </c>
      <c r="AC929" s="281" t="s">
        <v>7648</v>
      </c>
      <c r="AD929" s="318"/>
      <c r="AE929" s="43">
        <v>0</v>
      </c>
      <c r="AF929" s="43">
        <v>0</v>
      </c>
      <c r="AG929" s="282">
        <v>0</v>
      </c>
      <c r="AH929" s="282"/>
    </row>
    <row r="930" spans="1:36" s="283" customFormat="1" ht="63.75" x14ac:dyDescent="0.2">
      <c r="A930" s="156">
        <v>927</v>
      </c>
      <c r="B930" s="43" t="s">
        <v>1710</v>
      </c>
      <c r="C930" s="43">
        <v>5</v>
      </c>
      <c r="D930" s="43" t="s">
        <v>140</v>
      </c>
      <c r="E930" s="43" t="s">
        <v>7641</v>
      </c>
      <c r="F930" s="43" t="s">
        <v>7696</v>
      </c>
      <c r="G930" s="136" t="s">
        <v>7697</v>
      </c>
      <c r="H930" s="136" t="s">
        <v>7698</v>
      </c>
      <c r="I930" s="136" t="s">
        <v>7699</v>
      </c>
      <c r="J930" s="43" t="s">
        <v>7700</v>
      </c>
      <c r="K930" s="43"/>
      <c r="L930" s="155"/>
      <c r="M930" s="155" t="s">
        <v>7701</v>
      </c>
      <c r="N930" s="43" t="s">
        <v>7702</v>
      </c>
      <c r="O930" s="43" t="s">
        <v>7647</v>
      </c>
      <c r="P930" s="43" t="s">
        <v>7702</v>
      </c>
      <c r="Q930" s="43">
        <v>1</v>
      </c>
      <c r="R930" s="534">
        <v>20000</v>
      </c>
      <c r="S930" s="534">
        <v>20000</v>
      </c>
      <c r="T930" s="278">
        <v>1</v>
      </c>
      <c r="U930" s="278">
        <v>1</v>
      </c>
      <c r="V930" s="17">
        <v>2</v>
      </c>
      <c r="W930" s="321" t="s">
        <v>226</v>
      </c>
      <c r="X930" s="278">
        <v>32</v>
      </c>
      <c r="Y930" s="278">
        <v>32</v>
      </c>
      <c r="Z930" s="278">
        <v>16</v>
      </c>
      <c r="AA930" s="278">
        <v>16</v>
      </c>
      <c r="AB930" s="451">
        <v>22</v>
      </c>
      <c r="AC930" s="281" t="s">
        <v>7648</v>
      </c>
      <c r="AD930" s="318"/>
      <c r="AE930" s="43">
        <v>0</v>
      </c>
      <c r="AF930" s="43">
        <v>0</v>
      </c>
      <c r="AG930" s="282">
        <v>0</v>
      </c>
      <c r="AH930" s="282"/>
    </row>
    <row r="931" spans="1:36" s="283" customFormat="1" ht="63.75" x14ac:dyDescent="0.2">
      <c r="A931" s="156">
        <v>928</v>
      </c>
      <c r="B931" s="43" t="s">
        <v>1710</v>
      </c>
      <c r="C931" s="43">
        <v>5</v>
      </c>
      <c r="D931" s="43" t="s">
        <v>140</v>
      </c>
      <c r="E931" s="43" t="s">
        <v>7641</v>
      </c>
      <c r="F931" s="43" t="s">
        <v>7703</v>
      </c>
      <c r="G931" s="136" t="s">
        <v>7704</v>
      </c>
      <c r="H931" s="136" t="s">
        <v>7705</v>
      </c>
      <c r="I931" s="136" t="s">
        <v>7706</v>
      </c>
      <c r="J931" s="43" t="s">
        <v>7707</v>
      </c>
      <c r="K931" s="43"/>
      <c r="L931" s="43"/>
      <c r="M931" s="43" t="s">
        <v>7708</v>
      </c>
      <c r="N931" s="43" t="s">
        <v>7709</v>
      </c>
      <c r="O931" s="43" t="s">
        <v>7647</v>
      </c>
      <c r="P931" s="43" t="s">
        <v>7709</v>
      </c>
      <c r="Q931" s="43">
        <v>1</v>
      </c>
      <c r="R931" s="534">
        <v>15000</v>
      </c>
      <c r="S931" s="534">
        <v>15000</v>
      </c>
      <c r="T931" s="278">
        <v>1</v>
      </c>
      <c r="U931" s="278">
        <v>1</v>
      </c>
      <c r="V931" s="17">
        <v>2</v>
      </c>
      <c r="W931" s="321" t="s">
        <v>226</v>
      </c>
      <c r="X931" s="278">
        <v>32</v>
      </c>
      <c r="Y931" s="278">
        <v>32</v>
      </c>
      <c r="Z931" s="278">
        <v>16</v>
      </c>
      <c r="AA931" s="278">
        <v>16</v>
      </c>
      <c r="AB931" s="451">
        <v>22</v>
      </c>
      <c r="AC931" s="281" t="s">
        <v>7648</v>
      </c>
      <c r="AD931" s="318"/>
      <c r="AE931" s="43">
        <v>0</v>
      </c>
      <c r="AF931" s="43">
        <v>1</v>
      </c>
      <c r="AG931" s="282">
        <v>4</v>
      </c>
      <c r="AH931" s="282"/>
    </row>
    <row r="932" spans="1:36" s="283" customFormat="1" ht="63.75" x14ac:dyDescent="0.2">
      <c r="A932" s="156">
        <v>929</v>
      </c>
      <c r="B932" s="43" t="s">
        <v>1710</v>
      </c>
      <c r="C932" s="43">
        <v>5</v>
      </c>
      <c r="D932" s="43" t="s">
        <v>140</v>
      </c>
      <c r="E932" s="43" t="s">
        <v>7641</v>
      </c>
      <c r="F932" s="43" t="s">
        <v>7710</v>
      </c>
      <c r="G932" s="136" t="s">
        <v>7711</v>
      </c>
      <c r="H932" s="136" t="s">
        <v>7712</v>
      </c>
      <c r="I932" s="136" t="s">
        <v>7713</v>
      </c>
      <c r="J932" s="43" t="s">
        <v>7714</v>
      </c>
      <c r="K932" s="43"/>
      <c r="L932" s="43"/>
      <c r="M932" s="43" t="s">
        <v>7715</v>
      </c>
      <c r="N932" s="43" t="s">
        <v>7716</v>
      </c>
      <c r="O932" s="43" t="s">
        <v>7647</v>
      </c>
      <c r="P932" s="43" t="s">
        <v>7716</v>
      </c>
      <c r="Q932" s="43">
        <v>1</v>
      </c>
      <c r="R932" s="534">
        <v>15000</v>
      </c>
      <c r="S932" s="534">
        <v>15000</v>
      </c>
      <c r="T932" s="278">
        <v>1</v>
      </c>
      <c r="U932" s="278">
        <v>1</v>
      </c>
      <c r="V932" s="17">
        <v>2</v>
      </c>
      <c r="W932" s="321" t="s">
        <v>226</v>
      </c>
      <c r="X932" s="278">
        <v>32</v>
      </c>
      <c r="Y932" s="278">
        <v>32</v>
      </c>
      <c r="Z932" s="278">
        <v>16</v>
      </c>
      <c r="AA932" s="278">
        <v>16</v>
      </c>
      <c r="AB932" s="451">
        <v>22</v>
      </c>
      <c r="AC932" s="281" t="s">
        <v>7648</v>
      </c>
      <c r="AD932" s="318"/>
      <c r="AE932" s="43">
        <v>0</v>
      </c>
      <c r="AF932" s="43">
        <v>1</v>
      </c>
      <c r="AG932" s="282">
        <v>4</v>
      </c>
      <c r="AH932" s="282"/>
    </row>
    <row r="933" spans="1:36" s="283" customFormat="1" ht="63.75" x14ac:dyDescent="0.2">
      <c r="A933" s="156">
        <v>930</v>
      </c>
      <c r="B933" s="43" t="s">
        <v>1710</v>
      </c>
      <c r="C933" s="43">
        <v>5</v>
      </c>
      <c r="D933" s="43" t="s">
        <v>140</v>
      </c>
      <c r="E933" s="43" t="s">
        <v>7641</v>
      </c>
      <c r="F933" s="43" t="s">
        <v>7717</v>
      </c>
      <c r="G933" s="136" t="s">
        <v>7718</v>
      </c>
      <c r="H933" s="136" t="s">
        <v>7719</v>
      </c>
      <c r="I933" s="136" t="s">
        <v>7720</v>
      </c>
      <c r="J933" s="43" t="s">
        <v>7721</v>
      </c>
      <c r="K933" s="43"/>
      <c r="L933" s="43"/>
      <c r="M933" s="43" t="s">
        <v>7722</v>
      </c>
      <c r="N933" s="43" t="s">
        <v>7723</v>
      </c>
      <c r="O933" s="43" t="s">
        <v>7647</v>
      </c>
      <c r="P933" s="43" t="s">
        <v>7723</v>
      </c>
      <c r="Q933" s="43">
        <v>1</v>
      </c>
      <c r="R933" s="534">
        <v>15000</v>
      </c>
      <c r="S933" s="534">
        <v>15000</v>
      </c>
      <c r="T933" s="278">
        <v>1</v>
      </c>
      <c r="U933" s="278">
        <v>1</v>
      </c>
      <c r="V933" s="17">
        <v>2</v>
      </c>
      <c r="W933" s="321" t="s">
        <v>226</v>
      </c>
      <c r="X933" s="278">
        <v>32</v>
      </c>
      <c r="Y933" s="278">
        <v>32</v>
      </c>
      <c r="Z933" s="278">
        <v>16</v>
      </c>
      <c r="AA933" s="278">
        <v>16</v>
      </c>
      <c r="AB933" s="451">
        <v>22</v>
      </c>
      <c r="AC933" s="281" t="s">
        <v>7648</v>
      </c>
      <c r="AD933" s="318"/>
      <c r="AE933" s="43">
        <v>0</v>
      </c>
      <c r="AF933" s="43">
        <v>0</v>
      </c>
      <c r="AG933" s="282">
        <v>4</v>
      </c>
      <c r="AH933" s="282"/>
    </row>
    <row r="934" spans="1:36" s="283" customFormat="1" ht="63.75" x14ac:dyDescent="0.2">
      <c r="A934" s="156">
        <v>931</v>
      </c>
      <c r="B934" s="43" t="s">
        <v>1710</v>
      </c>
      <c r="C934" s="43">
        <v>5</v>
      </c>
      <c r="D934" s="43" t="s">
        <v>140</v>
      </c>
      <c r="E934" s="43" t="s">
        <v>7641</v>
      </c>
      <c r="F934" s="43" t="s">
        <v>7724</v>
      </c>
      <c r="G934" s="136" t="s">
        <v>7725</v>
      </c>
      <c r="H934" s="136" t="s">
        <v>7726</v>
      </c>
      <c r="I934" s="136" t="s">
        <v>7727</v>
      </c>
      <c r="J934" s="43" t="s">
        <v>7728</v>
      </c>
      <c r="K934" s="43"/>
      <c r="L934" s="43"/>
      <c r="M934" s="43" t="s">
        <v>7729</v>
      </c>
      <c r="N934" s="43" t="s">
        <v>7730</v>
      </c>
      <c r="O934" s="43" t="s">
        <v>7647</v>
      </c>
      <c r="P934" s="43" t="s">
        <v>7730</v>
      </c>
      <c r="Q934" s="43">
        <v>1</v>
      </c>
      <c r="R934" s="534">
        <v>30000</v>
      </c>
      <c r="S934" s="534">
        <v>30000</v>
      </c>
      <c r="T934" s="278">
        <v>1</v>
      </c>
      <c r="U934" s="278">
        <v>1</v>
      </c>
      <c r="V934" s="17">
        <v>2</v>
      </c>
      <c r="W934" s="321" t="s">
        <v>226</v>
      </c>
      <c r="X934" s="278">
        <v>32</v>
      </c>
      <c r="Y934" s="278">
        <v>32</v>
      </c>
      <c r="Z934" s="278">
        <v>16</v>
      </c>
      <c r="AA934" s="278">
        <v>16</v>
      </c>
      <c r="AB934" s="451">
        <v>22</v>
      </c>
      <c r="AC934" s="281" t="s">
        <v>7648</v>
      </c>
      <c r="AD934" s="318"/>
      <c r="AE934" s="43">
        <v>0</v>
      </c>
      <c r="AF934" s="43">
        <v>0</v>
      </c>
      <c r="AG934" s="282">
        <v>0</v>
      </c>
      <c r="AH934" s="282"/>
    </row>
    <row r="935" spans="1:36" s="283" customFormat="1" ht="63.75" x14ac:dyDescent="0.2">
      <c r="A935" s="156">
        <v>932</v>
      </c>
      <c r="B935" s="43" t="s">
        <v>1710</v>
      </c>
      <c r="C935" s="43">
        <v>5</v>
      </c>
      <c r="D935" s="43" t="s">
        <v>140</v>
      </c>
      <c r="E935" s="43" t="s">
        <v>7641</v>
      </c>
      <c r="F935" s="43" t="s">
        <v>7731</v>
      </c>
      <c r="G935" s="136" t="s">
        <v>3796</v>
      </c>
      <c r="H935" s="136" t="s">
        <v>3797</v>
      </c>
      <c r="I935" s="136" t="s">
        <v>3798</v>
      </c>
      <c r="J935" s="43" t="s">
        <v>7732</v>
      </c>
      <c r="K935" s="43"/>
      <c r="L935" s="43"/>
      <c r="M935" s="43" t="s">
        <v>3802</v>
      </c>
      <c r="N935" s="43" t="s">
        <v>3803</v>
      </c>
      <c r="O935" s="43" t="s">
        <v>7647</v>
      </c>
      <c r="P935" s="43" t="s">
        <v>3803</v>
      </c>
      <c r="Q935" s="43">
        <v>1</v>
      </c>
      <c r="R935" s="534">
        <v>20000</v>
      </c>
      <c r="S935" s="534">
        <v>20000</v>
      </c>
      <c r="T935" s="278">
        <v>1</v>
      </c>
      <c r="U935" s="278">
        <v>1</v>
      </c>
      <c r="V935" s="17">
        <v>2</v>
      </c>
      <c r="W935" s="321" t="s">
        <v>226</v>
      </c>
      <c r="X935" s="278">
        <v>32</v>
      </c>
      <c r="Y935" s="278">
        <v>32</v>
      </c>
      <c r="Z935" s="278">
        <v>16</v>
      </c>
      <c r="AA935" s="278">
        <v>16</v>
      </c>
      <c r="AB935" s="451">
        <v>22</v>
      </c>
      <c r="AC935" s="281" t="s">
        <v>7648</v>
      </c>
      <c r="AD935" s="318"/>
      <c r="AE935" s="43">
        <v>0</v>
      </c>
      <c r="AF935" s="43">
        <v>0</v>
      </c>
      <c r="AG935" s="282">
        <v>9</v>
      </c>
      <c r="AH935" s="282"/>
    </row>
    <row r="936" spans="1:36" s="283" customFormat="1" ht="63.75" x14ac:dyDescent="0.2">
      <c r="A936" s="156">
        <v>933</v>
      </c>
      <c r="B936" s="43" t="s">
        <v>1710</v>
      </c>
      <c r="C936" s="43">
        <v>5</v>
      </c>
      <c r="D936" s="43" t="s">
        <v>140</v>
      </c>
      <c r="E936" s="43" t="s">
        <v>7641</v>
      </c>
      <c r="F936" s="43" t="s">
        <v>7733</v>
      </c>
      <c r="G936" s="136" t="s">
        <v>7734</v>
      </c>
      <c r="H936" s="136" t="s">
        <v>7735</v>
      </c>
      <c r="I936" s="136" t="s">
        <v>7736</v>
      </c>
      <c r="J936" s="43" t="s">
        <v>7737</v>
      </c>
      <c r="K936" s="43"/>
      <c r="L936" s="43"/>
      <c r="M936" s="43" t="s">
        <v>7738</v>
      </c>
      <c r="N936" s="43" t="s">
        <v>7739</v>
      </c>
      <c r="O936" s="43" t="s">
        <v>7647</v>
      </c>
      <c r="P936" s="43" t="s">
        <v>7739</v>
      </c>
      <c r="Q936" s="43">
        <v>1</v>
      </c>
      <c r="R936" s="534">
        <v>30000</v>
      </c>
      <c r="S936" s="534">
        <v>30000</v>
      </c>
      <c r="T936" s="278">
        <v>1</v>
      </c>
      <c r="U936" s="278">
        <v>1</v>
      </c>
      <c r="V936" s="17">
        <v>2</v>
      </c>
      <c r="W936" s="321" t="s">
        <v>226</v>
      </c>
      <c r="X936" s="278">
        <v>32</v>
      </c>
      <c r="Y936" s="278">
        <v>32</v>
      </c>
      <c r="Z936" s="278">
        <v>16</v>
      </c>
      <c r="AA936" s="278">
        <v>16</v>
      </c>
      <c r="AB936" s="451">
        <v>22</v>
      </c>
      <c r="AC936" s="281" t="s">
        <v>7648</v>
      </c>
      <c r="AD936" s="318"/>
      <c r="AE936" s="43">
        <v>0</v>
      </c>
      <c r="AF936" s="43">
        <v>0</v>
      </c>
      <c r="AG936" s="282">
        <v>8</v>
      </c>
      <c r="AH936" s="282"/>
    </row>
    <row r="937" spans="1:36" s="283" customFormat="1" ht="63.75" x14ac:dyDescent="0.2">
      <c r="A937" s="156">
        <v>934</v>
      </c>
      <c r="B937" s="43" t="s">
        <v>1710</v>
      </c>
      <c r="C937" s="43">
        <v>5</v>
      </c>
      <c r="D937" s="43" t="s">
        <v>140</v>
      </c>
      <c r="E937" s="43" t="s">
        <v>7641</v>
      </c>
      <c r="F937" s="43" t="s">
        <v>7740</v>
      </c>
      <c r="G937" s="136" t="s">
        <v>7741</v>
      </c>
      <c r="H937" s="136" t="s">
        <v>7742</v>
      </c>
      <c r="I937" s="136" t="s">
        <v>7743</v>
      </c>
      <c r="J937" s="43" t="s">
        <v>7744</v>
      </c>
      <c r="K937" s="43"/>
      <c r="L937" s="43"/>
      <c r="M937" s="43" t="s">
        <v>7745</v>
      </c>
      <c r="N937" s="43" t="s">
        <v>7746</v>
      </c>
      <c r="O937" s="43" t="s">
        <v>7647</v>
      </c>
      <c r="P937" s="43" t="s">
        <v>7746</v>
      </c>
      <c r="Q937" s="43">
        <v>1</v>
      </c>
      <c r="R937" s="534">
        <v>10000</v>
      </c>
      <c r="S937" s="534">
        <v>10000</v>
      </c>
      <c r="T937" s="278">
        <v>1</v>
      </c>
      <c r="U937" s="278">
        <v>1</v>
      </c>
      <c r="V937" s="17">
        <v>2</v>
      </c>
      <c r="W937" s="321" t="s">
        <v>226</v>
      </c>
      <c r="X937" s="278">
        <v>32</v>
      </c>
      <c r="Y937" s="278">
        <v>32</v>
      </c>
      <c r="Z937" s="278">
        <v>16</v>
      </c>
      <c r="AA937" s="278">
        <v>16</v>
      </c>
      <c r="AB937" s="451">
        <v>22</v>
      </c>
      <c r="AC937" s="281" t="s">
        <v>7648</v>
      </c>
      <c r="AD937" s="318"/>
      <c r="AE937" s="43">
        <v>0</v>
      </c>
      <c r="AF937" s="43">
        <v>1</v>
      </c>
      <c r="AG937" s="282">
        <v>4</v>
      </c>
      <c r="AH937" s="282"/>
    </row>
    <row r="938" spans="1:36" s="283" customFormat="1" ht="63.75" x14ac:dyDescent="0.2">
      <c r="A938" s="156">
        <v>935</v>
      </c>
      <c r="B938" s="43" t="s">
        <v>1710</v>
      </c>
      <c r="C938" s="43">
        <v>5</v>
      </c>
      <c r="D938" s="43" t="s">
        <v>140</v>
      </c>
      <c r="E938" s="43" t="s">
        <v>7641</v>
      </c>
      <c r="F938" s="43" t="s">
        <v>7747</v>
      </c>
      <c r="G938" s="136" t="s">
        <v>7748</v>
      </c>
      <c r="H938" s="136" t="s">
        <v>7749</v>
      </c>
      <c r="I938" s="136" t="s">
        <v>7750</v>
      </c>
      <c r="J938" s="43" t="s">
        <v>7751</v>
      </c>
      <c r="K938" s="43"/>
      <c r="L938" s="43"/>
      <c r="M938" s="43" t="s">
        <v>7752</v>
      </c>
      <c r="N938" s="43" t="s">
        <v>7753</v>
      </c>
      <c r="O938" s="43" t="s">
        <v>7647</v>
      </c>
      <c r="P938" s="43" t="s">
        <v>7753</v>
      </c>
      <c r="Q938" s="43">
        <v>1</v>
      </c>
      <c r="R938" s="534">
        <v>10000</v>
      </c>
      <c r="S938" s="534">
        <v>10000</v>
      </c>
      <c r="T938" s="278">
        <v>1</v>
      </c>
      <c r="U938" s="278">
        <v>1</v>
      </c>
      <c r="V938" s="17">
        <v>2</v>
      </c>
      <c r="W938" s="321" t="s">
        <v>226</v>
      </c>
      <c r="X938" s="278">
        <v>32</v>
      </c>
      <c r="Y938" s="278">
        <v>32</v>
      </c>
      <c r="Z938" s="278">
        <v>16</v>
      </c>
      <c r="AA938" s="278">
        <v>16</v>
      </c>
      <c r="AB938" s="451">
        <v>22</v>
      </c>
      <c r="AC938" s="281" t="s">
        <v>7648</v>
      </c>
      <c r="AD938" s="318"/>
      <c r="AE938" s="43">
        <v>0</v>
      </c>
      <c r="AF938" s="43">
        <v>0</v>
      </c>
      <c r="AG938" s="282">
        <v>4</v>
      </c>
      <c r="AH938" s="282"/>
    </row>
    <row r="939" spans="1:36" s="425" customFormat="1" ht="63.75" x14ac:dyDescent="0.2">
      <c r="A939" s="156">
        <v>936</v>
      </c>
      <c r="B939" s="43" t="s">
        <v>1710</v>
      </c>
      <c r="C939" s="295">
        <v>5</v>
      </c>
      <c r="D939" s="295" t="s">
        <v>140</v>
      </c>
      <c r="E939" s="423" t="s">
        <v>7754</v>
      </c>
      <c r="F939" s="295" t="s">
        <v>7755</v>
      </c>
      <c r="G939" s="297" t="s">
        <v>7756</v>
      </c>
      <c r="H939" s="297">
        <v>34430285985</v>
      </c>
      <c r="I939" s="297" t="s">
        <v>7757</v>
      </c>
      <c r="J939" s="295" t="s">
        <v>7758</v>
      </c>
      <c r="K939" s="295" t="s">
        <v>7759</v>
      </c>
      <c r="L939" s="401" t="s">
        <v>7760</v>
      </c>
      <c r="M939" s="401" t="s">
        <v>7761</v>
      </c>
      <c r="N939" s="295" t="s">
        <v>7762</v>
      </c>
      <c r="O939" s="423" t="s">
        <v>7763</v>
      </c>
      <c r="P939" s="295" t="s">
        <v>7764</v>
      </c>
      <c r="Q939" s="295">
        <v>1</v>
      </c>
      <c r="R939" s="535">
        <v>26000</v>
      </c>
      <c r="S939" s="535">
        <v>26000</v>
      </c>
      <c r="T939" s="279">
        <v>1</v>
      </c>
      <c r="U939" s="279">
        <v>1</v>
      </c>
      <c r="V939" s="17">
        <v>7</v>
      </c>
      <c r="W939" s="398" t="s">
        <v>487</v>
      </c>
      <c r="X939" s="279">
        <v>94</v>
      </c>
      <c r="Y939" s="279">
        <v>71</v>
      </c>
      <c r="Z939" s="279" t="s">
        <v>1042</v>
      </c>
      <c r="AA939" s="279">
        <v>41</v>
      </c>
      <c r="AB939" s="452">
        <v>21</v>
      </c>
      <c r="AC939" s="423" t="s">
        <v>7765</v>
      </c>
      <c r="AD939" s="244"/>
      <c r="AE939" s="295">
        <v>3</v>
      </c>
      <c r="AF939" s="295">
        <v>0</v>
      </c>
      <c r="AG939" s="306">
        <v>4</v>
      </c>
      <c r="AH939" s="424" t="s">
        <v>7766</v>
      </c>
      <c r="AJ939" s="426"/>
    </row>
    <row r="940" spans="1:36" s="425" customFormat="1" ht="63.75" x14ac:dyDescent="0.2">
      <c r="A940" s="156">
        <v>937</v>
      </c>
      <c r="B940" s="43" t="s">
        <v>1710</v>
      </c>
      <c r="C940" s="295">
        <v>5</v>
      </c>
      <c r="D940" s="295" t="s">
        <v>140</v>
      </c>
      <c r="E940" s="423" t="s">
        <v>7754</v>
      </c>
      <c r="F940" s="295" t="s">
        <v>7755</v>
      </c>
      <c r="G940" s="297" t="s">
        <v>7756</v>
      </c>
      <c r="H940" s="297">
        <v>34430285985</v>
      </c>
      <c r="I940" s="297" t="s">
        <v>7757</v>
      </c>
      <c r="J940" s="295" t="s">
        <v>7758</v>
      </c>
      <c r="K940" s="295" t="s">
        <v>7759</v>
      </c>
      <c r="L940" s="401" t="s">
        <v>7760</v>
      </c>
      <c r="M940" s="401" t="s">
        <v>7761</v>
      </c>
      <c r="N940" s="295" t="s">
        <v>7762</v>
      </c>
      <c r="O940" s="423" t="s">
        <v>7767</v>
      </c>
      <c r="P940" s="295" t="s">
        <v>7764</v>
      </c>
      <c r="Q940" s="295">
        <v>1</v>
      </c>
      <c r="R940" s="535">
        <v>27000</v>
      </c>
      <c r="S940" s="535">
        <v>27000</v>
      </c>
      <c r="T940" s="279">
        <v>1</v>
      </c>
      <c r="U940" s="279">
        <v>1</v>
      </c>
      <c r="V940" s="279">
        <v>7</v>
      </c>
      <c r="W940" s="398" t="s">
        <v>487</v>
      </c>
      <c r="X940" s="279">
        <v>94</v>
      </c>
      <c r="Y940" s="279">
        <v>71</v>
      </c>
      <c r="Z940" s="279" t="s">
        <v>1042</v>
      </c>
      <c r="AA940" s="279">
        <v>6</v>
      </c>
      <c r="AB940" s="452">
        <v>21</v>
      </c>
      <c r="AC940" s="423" t="s">
        <v>7768</v>
      </c>
      <c r="AD940" s="244"/>
      <c r="AE940" s="295">
        <v>6</v>
      </c>
      <c r="AF940" s="295">
        <v>0</v>
      </c>
      <c r="AG940" s="306">
        <v>2</v>
      </c>
      <c r="AH940" s="424" t="s">
        <v>7769</v>
      </c>
      <c r="AJ940" s="426"/>
    </row>
    <row r="941" spans="1:36" s="425" customFormat="1" ht="89.25" x14ac:dyDescent="0.2">
      <c r="A941" s="156">
        <v>938</v>
      </c>
      <c r="B941" s="43" t="s">
        <v>1710</v>
      </c>
      <c r="C941" s="295">
        <v>5</v>
      </c>
      <c r="D941" s="295" t="s">
        <v>140</v>
      </c>
      <c r="E941" s="423" t="s">
        <v>7754</v>
      </c>
      <c r="F941" s="295" t="s">
        <v>7755</v>
      </c>
      <c r="G941" s="297" t="s">
        <v>7756</v>
      </c>
      <c r="H941" s="297">
        <v>34430285985</v>
      </c>
      <c r="I941" s="297" t="s">
        <v>7757</v>
      </c>
      <c r="J941" s="295" t="s">
        <v>7758</v>
      </c>
      <c r="K941" s="295" t="s">
        <v>7759</v>
      </c>
      <c r="L941" s="401" t="s">
        <v>7760</v>
      </c>
      <c r="M941" s="401" t="s">
        <v>7761</v>
      </c>
      <c r="N941" s="295" t="s">
        <v>7762</v>
      </c>
      <c r="O941" s="423" t="s">
        <v>7770</v>
      </c>
      <c r="P941" s="295" t="s">
        <v>7764</v>
      </c>
      <c r="Q941" s="295">
        <v>1</v>
      </c>
      <c r="R941" s="535">
        <v>24000</v>
      </c>
      <c r="S941" s="535">
        <v>24000</v>
      </c>
      <c r="T941" s="279">
        <v>1</v>
      </c>
      <c r="U941" s="279">
        <v>1</v>
      </c>
      <c r="V941" s="279">
        <v>7</v>
      </c>
      <c r="W941" s="398" t="s">
        <v>487</v>
      </c>
      <c r="X941" s="279">
        <v>94</v>
      </c>
      <c r="Y941" s="279">
        <v>71</v>
      </c>
      <c r="Z941" s="279" t="s">
        <v>1042</v>
      </c>
      <c r="AA941" s="279">
        <v>6</v>
      </c>
      <c r="AB941" s="452">
        <v>21</v>
      </c>
      <c r="AC941" s="423" t="s">
        <v>7771</v>
      </c>
      <c r="AD941" s="244"/>
      <c r="AE941" s="295">
        <v>5</v>
      </c>
      <c r="AF941" s="295">
        <v>0</v>
      </c>
      <c r="AG941" s="306">
        <v>2</v>
      </c>
      <c r="AH941" s="427" t="s">
        <v>7772</v>
      </c>
      <c r="AJ941" s="426"/>
    </row>
    <row r="942" spans="1:36" s="425" customFormat="1" ht="63.75" x14ac:dyDescent="0.2">
      <c r="A942" s="156">
        <v>939</v>
      </c>
      <c r="B942" s="43" t="s">
        <v>1710</v>
      </c>
      <c r="C942" s="295">
        <v>5</v>
      </c>
      <c r="D942" s="295" t="s">
        <v>140</v>
      </c>
      <c r="E942" s="423" t="s">
        <v>7754</v>
      </c>
      <c r="F942" s="295" t="s">
        <v>2467</v>
      </c>
      <c r="G942" s="297" t="s">
        <v>2857</v>
      </c>
      <c r="H942" s="297" t="s">
        <v>2469</v>
      </c>
      <c r="I942" s="297" t="s">
        <v>2470</v>
      </c>
      <c r="J942" s="295" t="s">
        <v>7773</v>
      </c>
      <c r="K942" s="295" t="s">
        <v>7774</v>
      </c>
      <c r="L942" s="401" t="s">
        <v>3964</v>
      </c>
      <c r="M942" s="401" t="s">
        <v>2861</v>
      </c>
      <c r="N942" s="295" t="s">
        <v>7775</v>
      </c>
      <c r="O942" s="423" t="s">
        <v>7776</v>
      </c>
      <c r="P942" s="295" t="s">
        <v>3965</v>
      </c>
      <c r="Q942" s="295">
        <v>1</v>
      </c>
      <c r="R942" s="535">
        <v>29000</v>
      </c>
      <c r="S942" s="535">
        <v>29000</v>
      </c>
      <c r="T942" s="279">
        <v>1</v>
      </c>
      <c r="U942" s="279">
        <v>1</v>
      </c>
      <c r="V942" s="279">
        <v>7</v>
      </c>
      <c r="W942" s="398" t="s">
        <v>487</v>
      </c>
      <c r="X942" s="279">
        <v>94</v>
      </c>
      <c r="Y942" s="279">
        <v>71</v>
      </c>
      <c r="Z942" s="279" t="s">
        <v>1042</v>
      </c>
      <c r="AA942" s="279">
        <v>6</v>
      </c>
      <c r="AB942" s="452">
        <v>21</v>
      </c>
      <c r="AC942" s="294" t="s">
        <v>7777</v>
      </c>
      <c r="AD942" s="244"/>
      <c r="AE942" s="295">
        <v>10</v>
      </c>
      <c r="AF942" s="295">
        <v>1</v>
      </c>
      <c r="AG942" s="306">
        <v>1</v>
      </c>
      <c r="AH942" s="294" t="s">
        <v>7778</v>
      </c>
    </row>
    <row r="943" spans="1:36" s="425" customFormat="1" ht="63.75" x14ac:dyDescent="0.2">
      <c r="A943" s="156">
        <v>940</v>
      </c>
      <c r="B943" s="43" t="s">
        <v>1710</v>
      </c>
      <c r="C943" s="295">
        <v>5</v>
      </c>
      <c r="D943" s="295" t="s">
        <v>140</v>
      </c>
      <c r="E943" s="423" t="s">
        <v>7754</v>
      </c>
      <c r="F943" s="295" t="s">
        <v>2467</v>
      </c>
      <c r="G943" s="297" t="s">
        <v>7779</v>
      </c>
      <c r="H943" s="297" t="s">
        <v>2469</v>
      </c>
      <c r="I943" s="297" t="s">
        <v>7780</v>
      </c>
      <c r="J943" s="295" t="s">
        <v>7773</v>
      </c>
      <c r="K943" s="295" t="s">
        <v>7781</v>
      </c>
      <c r="L943" s="401" t="s">
        <v>3964</v>
      </c>
      <c r="M943" s="401" t="s">
        <v>2861</v>
      </c>
      <c r="N943" s="295" t="s">
        <v>7775</v>
      </c>
      <c r="O943" s="423" t="s">
        <v>7782</v>
      </c>
      <c r="P943" s="295" t="s">
        <v>3965</v>
      </c>
      <c r="Q943" s="295">
        <v>1</v>
      </c>
      <c r="R943" s="535">
        <v>28000</v>
      </c>
      <c r="S943" s="535">
        <v>28000</v>
      </c>
      <c r="T943" s="279">
        <v>1</v>
      </c>
      <c r="U943" s="279">
        <v>1</v>
      </c>
      <c r="V943" s="279">
        <v>7</v>
      </c>
      <c r="W943" s="398" t="s">
        <v>487</v>
      </c>
      <c r="X943" s="279">
        <v>94</v>
      </c>
      <c r="Y943" s="279">
        <v>71</v>
      </c>
      <c r="Z943" s="279" t="s">
        <v>1042</v>
      </c>
      <c r="AA943" s="279">
        <v>6</v>
      </c>
      <c r="AB943" s="452">
        <v>21</v>
      </c>
      <c r="AC943" s="294" t="s">
        <v>7783</v>
      </c>
      <c r="AD943" s="244"/>
      <c r="AE943" s="295">
        <v>10</v>
      </c>
      <c r="AF943" s="295">
        <v>1</v>
      </c>
      <c r="AG943" s="306">
        <v>1</v>
      </c>
      <c r="AH943" s="294" t="s">
        <v>7778</v>
      </c>
    </row>
    <row r="944" spans="1:36" s="283" customFormat="1" ht="38.25" x14ac:dyDescent="0.2">
      <c r="A944" s="156">
        <v>941</v>
      </c>
      <c r="B944" s="43" t="s">
        <v>1710</v>
      </c>
      <c r="C944" s="295">
        <v>5</v>
      </c>
      <c r="D944" s="295" t="s">
        <v>140</v>
      </c>
      <c r="E944" s="428" t="s">
        <v>7784</v>
      </c>
      <c r="F944" s="295" t="s">
        <v>7755</v>
      </c>
      <c r="G944" s="297" t="s">
        <v>7756</v>
      </c>
      <c r="H944" s="297">
        <v>34430285985</v>
      </c>
      <c r="I944" s="297" t="s">
        <v>7757</v>
      </c>
      <c r="J944" s="295" t="s">
        <v>7758</v>
      </c>
      <c r="K944" s="295" t="s">
        <v>7759</v>
      </c>
      <c r="L944" s="401" t="s">
        <v>7760</v>
      </c>
      <c r="M944" s="295" t="s">
        <v>7761</v>
      </c>
      <c r="N944" s="295" t="s">
        <v>7762</v>
      </c>
      <c r="O944" s="423" t="s">
        <v>7403</v>
      </c>
      <c r="P944" s="295" t="s">
        <v>7764</v>
      </c>
      <c r="Q944" s="295">
        <v>1</v>
      </c>
      <c r="R944" s="535">
        <v>6000</v>
      </c>
      <c r="S944" s="535">
        <v>6000</v>
      </c>
      <c r="T944" s="279">
        <v>1</v>
      </c>
      <c r="U944" s="279">
        <v>1</v>
      </c>
      <c r="V944" s="17">
        <v>7</v>
      </c>
      <c r="W944" s="398" t="s">
        <v>487</v>
      </c>
      <c r="X944" s="279">
        <v>94</v>
      </c>
      <c r="Y944" s="279">
        <v>71</v>
      </c>
      <c r="Z944" s="279" t="s">
        <v>1042</v>
      </c>
      <c r="AA944" s="279">
        <v>41</v>
      </c>
      <c r="AB944" s="452">
        <v>21</v>
      </c>
      <c r="AC944" s="423" t="s">
        <v>7785</v>
      </c>
      <c r="AD944" s="244"/>
      <c r="AE944" s="295">
        <v>0</v>
      </c>
      <c r="AF944" s="295">
        <v>0</v>
      </c>
      <c r="AG944" s="306">
        <v>0</v>
      </c>
      <c r="AH944" s="427" t="s">
        <v>7766</v>
      </c>
    </row>
    <row r="945" spans="1:37" s="425" customFormat="1" ht="63.75" x14ac:dyDescent="0.2">
      <c r="A945" s="156">
        <v>942</v>
      </c>
      <c r="B945" s="43" t="s">
        <v>1710</v>
      </c>
      <c r="C945" s="295">
        <v>5</v>
      </c>
      <c r="D945" s="295" t="s">
        <v>140</v>
      </c>
      <c r="E945" s="423" t="s">
        <v>7784</v>
      </c>
      <c r="F945" s="295" t="s">
        <v>7786</v>
      </c>
      <c r="G945" s="297" t="s">
        <v>7787</v>
      </c>
      <c r="H945" s="430">
        <v>92580713730</v>
      </c>
      <c r="I945" s="297" t="s">
        <v>7788</v>
      </c>
      <c r="J945" s="295" t="s">
        <v>7789</v>
      </c>
      <c r="K945" s="295" t="s">
        <v>7790</v>
      </c>
      <c r="L945" s="401" t="s">
        <v>7791</v>
      </c>
      <c r="M945" s="401" t="s">
        <v>7792</v>
      </c>
      <c r="N945" s="295" t="s">
        <v>7793</v>
      </c>
      <c r="O945" s="423" t="s">
        <v>7403</v>
      </c>
      <c r="P945" s="295" t="s">
        <v>7794</v>
      </c>
      <c r="Q945" s="295">
        <v>1</v>
      </c>
      <c r="R945" s="535">
        <v>10000</v>
      </c>
      <c r="S945" s="535">
        <v>10000</v>
      </c>
      <c r="T945" s="279">
        <v>1</v>
      </c>
      <c r="U945" s="279">
        <v>1</v>
      </c>
      <c r="V945" s="279">
        <v>7</v>
      </c>
      <c r="W945" s="398" t="s">
        <v>487</v>
      </c>
      <c r="X945" s="279">
        <v>94</v>
      </c>
      <c r="Y945" s="279">
        <v>71</v>
      </c>
      <c r="Z945" s="279" t="s">
        <v>1042</v>
      </c>
      <c r="AA945" s="279">
        <v>41</v>
      </c>
      <c r="AB945" s="452">
        <v>21</v>
      </c>
      <c r="AC945" s="294" t="s">
        <v>7795</v>
      </c>
      <c r="AD945" s="244"/>
      <c r="AE945" s="295">
        <v>4</v>
      </c>
      <c r="AF945" s="295">
        <v>1</v>
      </c>
      <c r="AG945" s="306">
        <v>0</v>
      </c>
      <c r="AH945" s="294" t="s">
        <v>7778</v>
      </c>
    </row>
    <row r="946" spans="1:37" s="425" customFormat="1" ht="63.75" x14ac:dyDescent="0.2">
      <c r="A946" s="156">
        <v>943</v>
      </c>
      <c r="B946" s="43" t="s">
        <v>1710</v>
      </c>
      <c r="C946" s="295">
        <v>5</v>
      </c>
      <c r="D946" s="295" t="s">
        <v>140</v>
      </c>
      <c r="E946" s="423" t="s">
        <v>7784</v>
      </c>
      <c r="F946" s="295" t="s">
        <v>7796</v>
      </c>
      <c r="G946" s="297" t="s">
        <v>7797</v>
      </c>
      <c r="H946" s="297" t="s">
        <v>7798</v>
      </c>
      <c r="I946" s="297" t="s">
        <v>7799</v>
      </c>
      <c r="J946" s="295" t="s">
        <v>7800</v>
      </c>
      <c r="K946" s="295" t="s">
        <v>7801</v>
      </c>
      <c r="L946" s="401" t="s">
        <v>7802</v>
      </c>
      <c r="M946" s="401" t="s">
        <v>7803</v>
      </c>
      <c r="N946" s="295" t="s">
        <v>7804</v>
      </c>
      <c r="O946" s="423" t="s">
        <v>7805</v>
      </c>
      <c r="P946" s="295" t="s">
        <v>7806</v>
      </c>
      <c r="Q946" s="295">
        <v>1</v>
      </c>
      <c r="R946" s="535">
        <v>12000</v>
      </c>
      <c r="S946" s="535">
        <v>12000</v>
      </c>
      <c r="T946" s="279">
        <v>1</v>
      </c>
      <c r="U946" s="279">
        <v>1</v>
      </c>
      <c r="V946" s="279">
        <v>7</v>
      </c>
      <c r="W946" s="398" t="s">
        <v>487</v>
      </c>
      <c r="X946" s="279">
        <v>94</v>
      </c>
      <c r="Y946" s="279">
        <v>71</v>
      </c>
      <c r="Z946" s="279" t="s">
        <v>1042</v>
      </c>
      <c r="AA946" s="279">
        <v>41</v>
      </c>
      <c r="AB946" s="452">
        <v>21</v>
      </c>
      <c r="AC946" s="294" t="s">
        <v>7807</v>
      </c>
      <c r="AD946" s="244"/>
      <c r="AE946" s="295">
        <v>1</v>
      </c>
      <c r="AF946" s="295">
        <v>0</v>
      </c>
      <c r="AG946" s="306">
        <v>0</v>
      </c>
      <c r="AH946" s="294" t="s">
        <v>7778</v>
      </c>
    </row>
    <row r="947" spans="1:37" s="425" customFormat="1" ht="38.25" x14ac:dyDescent="0.2">
      <c r="A947" s="156">
        <v>944</v>
      </c>
      <c r="B947" s="43" t="s">
        <v>1710</v>
      </c>
      <c r="C947" s="295">
        <v>5</v>
      </c>
      <c r="D947" s="295" t="s">
        <v>140</v>
      </c>
      <c r="E947" s="423" t="s">
        <v>7784</v>
      </c>
      <c r="F947" s="295" t="s">
        <v>7808</v>
      </c>
      <c r="G947" s="297" t="s">
        <v>7809</v>
      </c>
      <c r="H947" s="297" t="s">
        <v>7810</v>
      </c>
      <c r="I947" s="297" t="s">
        <v>7811</v>
      </c>
      <c r="J947" s="295" t="s">
        <v>7812</v>
      </c>
      <c r="K947" s="295" t="s">
        <v>7813</v>
      </c>
      <c r="L947" s="401" t="s">
        <v>7814</v>
      </c>
      <c r="M947" s="401" t="s">
        <v>7815</v>
      </c>
      <c r="N947" s="295" t="s">
        <v>7816</v>
      </c>
      <c r="O947" s="423" t="s">
        <v>7403</v>
      </c>
      <c r="P947" s="295" t="s">
        <v>7817</v>
      </c>
      <c r="Q947" s="295">
        <v>1</v>
      </c>
      <c r="R947" s="535">
        <v>5000</v>
      </c>
      <c r="S947" s="535">
        <v>5000</v>
      </c>
      <c r="T947" s="279">
        <v>1</v>
      </c>
      <c r="U947" s="279">
        <v>1</v>
      </c>
      <c r="V947" s="279">
        <v>7</v>
      </c>
      <c r="W947" s="398" t="s">
        <v>487</v>
      </c>
      <c r="X947" s="279">
        <v>94</v>
      </c>
      <c r="Y947" s="279">
        <v>71</v>
      </c>
      <c r="Z947" s="279" t="s">
        <v>1042</v>
      </c>
      <c r="AA947" s="279">
        <v>41</v>
      </c>
      <c r="AB947" s="452">
        <v>21</v>
      </c>
      <c r="AC947" s="294" t="s">
        <v>7818</v>
      </c>
      <c r="AD947" s="244"/>
      <c r="AE947" s="295">
        <v>4</v>
      </c>
      <c r="AF947" s="295">
        <v>0</v>
      </c>
      <c r="AG947" s="306">
        <v>0</v>
      </c>
      <c r="AH947" s="294" t="s">
        <v>7778</v>
      </c>
    </row>
    <row r="948" spans="1:37" s="425" customFormat="1" ht="38.25" x14ac:dyDescent="0.2">
      <c r="A948" s="156">
        <v>945</v>
      </c>
      <c r="B948" s="43" t="s">
        <v>1710</v>
      </c>
      <c r="C948" s="295">
        <v>5</v>
      </c>
      <c r="D948" s="295" t="s">
        <v>140</v>
      </c>
      <c r="E948" s="423" t="s">
        <v>7784</v>
      </c>
      <c r="F948" s="295" t="s">
        <v>7819</v>
      </c>
      <c r="G948" s="297" t="s">
        <v>7820</v>
      </c>
      <c r="H948" s="297" t="s">
        <v>7821</v>
      </c>
      <c r="I948" s="297" t="s">
        <v>7822</v>
      </c>
      <c r="J948" s="295" t="s">
        <v>7823</v>
      </c>
      <c r="K948" s="295" t="s">
        <v>7824</v>
      </c>
      <c r="L948" s="401" t="s">
        <v>7825</v>
      </c>
      <c r="M948" s="401" t="s">
        <v>7826</v>
      </c>
      <c r="N948" s="295" t="s">
        <v>1847</v>
      </c>
      <c r="O948" s="423" t="s">
        <v>7827</v>
      </c>
      <c r="P948" s="295" t="s">
        <v>1847</v>
      </c>
      <c r="Q948" s="295">
        <v>1</v>
      </c>
      <c r="R948" s="535">
        <v>12000</v>
      </c>
      <c r="S948" s="535">
        <v>12000</v>
      </c>
      <c r="T948" s="279">
        <v>1</v>
      </c>
      <c r="U948" s="279">
        <v>1</v>
      </c>
      <c r="V948" s="279">
        <v>4</v>
      </c>
      <c r="W948" s="398" t="s">
        <v>487</v>
      </c>
      <c r="X948" s="279">
        <v>94</v>
      </c>
      <c r="Y948" s="279">
        <v>71</v>
      </c>
      <c r="Z948" s="279" t="s">
        <v>1042</v>
      </c>
      <c r="AA948" s="279">
        <v>41</v>
      </c>
      <c r="AB948" s="452">
        <v>21</v>
      </c>
      <c r="AC948" s="294" t="s">
        <v>7828</v>
      </c>
      <c r="AD948" s="244"/>
      <c r="AE948" s="295">
        <v>0</v>
      </c>
      <c r="AF948" s="295">
        <v>0</v>
      </c>
      <c r="AG948" s="306">
        <v>0</v>
      </c>
      <c r="AH948" s="294" t="s">
        <v>7778</v>
      </c>
    </row>
    <row r="949" spans="1:37" s="425" customFormat="1" ht="89.25" x14ac:dyDescent="0.2">
      <c r="A949" s="156">
        <v>946</v>
      </c>
      <c r="B949" s="43" t="s">
        <v>1710</v>
      </c>
      <c r="C949" s="295">
        <v>5</v>
      </c>
      <c r="D949" s="295" t="s">
        <v>140</v>
      </c>
      <c r="E949" s="423" t="s">
        <v>7829</v>
      </c>
      <c r="F949" s="295" t="s">
        <v>7830</v>
      </c>
      <c r="G949" s="297" t="s">
        <v>7831</v>
      </c>
      <c r="H949" s="297" t="s">
        <v>7832</v>
      </c>
      <c r="I949" s="297" t="s">
        <v>7833</v>
      </c>
      <c r="J949" s="295" t="s">
        <v>7834</v>
      </c>
      <c r="K949" s="295" t="s">
        <v>7835</v>
      </c>
      <c r="L949" s="401" t="s">
        <v>7836</v>
      </c>
      <c r="M949" s="401" t="s">
        <v>7837</v>
      </c>
      <c r="N949" s="295" t="s">
        <v>7838</v>
      </c>
      <c r="O949" s="423" t="s">
        <v>7839</v>
      </c>
      <c r="P949" s="295" t="s">
        <v>7838</v>
      </c>
      <c r="Q949" s="295">
        <v>1</v>
      </c>
      <c r="R949" s="535">
        <v>100000</v>
      </c>
      <c r="S949" s="535">
        <v>100000</v>
      </c>
      <c r="T949" s="279">
        <v>1</v>
      </c>
      <c r="U949" s="279">
        <v>1</v>
      </c>
      <c r="V949" s="279">
        <v>7</v>
      </c>
      <c r="W949" s="398" t="s">
        <v>487</v>
      </c>
      <c r="X949" s="279">
        <v>94</v>
      </c>
      <c r="Y949" s="279">
        <v>71</v>
      </c>
      <c r="Z949" s="279" t="s">
        <v>1042</v>
      </c>
      <c r="AA949" s="279">
        <v>41</v>
      </c>
      <c r="AB949" s="452">
        <v>21</v>
      </c>
      <c r="AC949" s="423" t="s">
        <v>7840</v>
      </c>
      <c r="AD949" s="244"/>
      <c r="AE949" s="295">
        <v>0</v>
      </c>
      <c r="AF949" s="295">
        <v>1</v>
      </c>
      <c r="AG949" s="306">
        <v>0</v>
      </c>
      <c r="AH949" s="427" t="s">
        <v>7772</v>
      </c>
    </row>
    <row r="950" spans="1:37" s="283" customFormat="1" ht="38.25" x14ac:dyDescent="0.2">
      <c r="A950" s="156">
        <v>947</v>
      </c>
      <c r="B950" s="43" t="s">
        <v>1710</v>
      </c>
      <c r="C950" s="295">
        <v>5</v>
      </c>
      <c r="D950" s="295" t="s">
        <v>138</v>
      </c>
      <c r="E950" s="294" t="s">
        <v>7841</v>
      </c>
      <c r="F950" s="295" t="s">
        <v>7842</v>
      </c>
      <c r="G950" s="429">
        <v>21011768</v>
      </c>
      <c r="H950" s="297" t="s">
        <v>7843</v>
      </c>
      <c r="I950" s="430" t="s">
        <v>7844</v>
      </c>
      <c r="J950" s="43" t="s">
        <v>7845</v>
      </c>
      <c r="K950" s="295" t="s">
        <v>7846</v>
      </c>
      <c r="L950" s="295" t="s">
        <v>7847</v>
      </c>
      <c r="M950" s="295" t="s">
        <v>7848</v>
      </c>
      <c r="N950" s="295" t="s">
        <v>7849</v>
      </c>
      <c r="O950" s="295" t="s">
        <v>7850</v>
      </c>
      <c r="P950" s="295" t="s">
        <v>7849</v>
      </c>
      <c r="Q950" s="295">
        <v>1</v>
      </c>
      <c r="R950" s="535">
        <v>70000</v>
      </c>
      <c r="S950" s="535">
        <v>70000</v>
      </c>
      <c r="T950" s="279">
        <v>1</v>
      </c>
      <c r="U950" s="279">
        <v>1</v>
      </c>
      <c r="V950" s="17">
        <v>4</v>
      </c>
      <c r="W950" s="398" t="s">
        <v>316</v>
      </c>
      <c r="X950" s="279">
        <v>88</v>
      </c>
      <c r="Y950" s="279">
        <v>33</v>
      </c>
      <c r="Z950" s="279">
        <v>19</v>
      </c>
      <c r="AA950" s="279">
        <v>31</v>
      </c>
      <c r="AB950" s="452">
        <v>21</v>
      </c>
      <c r="AC950" s="423" t="s">
        <v>7851</v>
      </c>
      <c r="AD950" s="244"/>
      <c r="AE950" s="295">
        <v>0</v>
      </c>
      <c r="AF950" s="295">
        <v>0</v>
      </c>
      <c r="AG950" s="306">
        <v>6</v>
      </c>
      <c r="AH950" s="306"/>
    </row>
    <row r="951" spans="1:37" s="283" customFormat="1" ht="38.25" x14ac:dyDescent="0.2">
      <c r="A951" s="156">
        <v>948</v>
      </c>
      <c r="B951" s="43" t="s">
        <v>1710</v>
      </c>
      <c r="C951" s="295">
        <v>5</v>
      </c>
      <c r="D951" s="295" t="s">
        <v>125</v>
      </c>
      <c r="E951" s="281" t="s">
        <v>7852</v>
      </c>
      <c r="F951" s="295" t="s">
        <v>7853</v>
      </c>
      <c r="G951" s="295">
        <v>21004280</v>
      </c>
      <c r="H951" s="297" t="s">
        <v>2219</v>
      </c>
      <c r="I951" s="297" t="s">
        <v>2220</v>
      </c>
      <c r="J951" s="295" t="s">
        <v>7854</v>
      </c>
      <c r="K951" s="295" t="s">
        <v>7855</v>
      </c>
      <c r="L951" s="295" t="s">
        <v>7856</v>
      </c>
      <c r="M951" s="295" t="s">
        <v>7857</v>
      </c>
      <c r="N951" s="295" t="s">
        <v>2222</v>
      </c>
      <c r="O951" s="295" t="s">
        <v>7858</v>
      </c>
      <c r="P951" s="295" t="s">
        <v>2222</v>
      </c>
      <c r="Q951" s="295">
        <v>1</v>
      </c>
      <c r="R951" s="535">
        <v>150000</v>
      </c>
      <c r="S951" s="535">
        <v>150000</v>
      </c>
      <c r="T951" s="279">
        <v>1</v>
      </c>
      <c r="U951" s="279">
        <v>1</v>
      </c>
      <c r="V951" s="279">
        <v>4</v>
      </c>
      <c r="W951" s="398" t="s">
        <v>316</v>
      </c>
      <c r="X951" s="279">
        <v>50</v>
      </c>
      <c r="Y951" s="279">
        <v>33</v>
      </c>
      <c r="Z951" s="279">
        <v>32</v>
      </c>
      <c r="AA951" s="279">
        <v>19</v>
      </c>
      <c r="AB951" s="452">
        <v>21</v>
      </c>
      <c r="AC951" s="423" t="s">
        <v>7859</v>
      </c>
      <c r="AD951" s="244"/>
      <c r="AE951" s="295">
        <v>0</v>
      </c>
      <c r="AF951" s="295">
        <v>0</v>
      </c>
      <c r="AG951" s="306">
        <v>0</v>
      </c>
      <c r="AH951" s="306"/>
    </row>
    <row r="952" spans="1:37" s="283" customFormat="1" ht="51" x14ac:dyDescent="0.2">
      <c r="A952" s="156">
        <v>949</v>
      </c>
      <c r="B952" s="43" t="s">
        <v>1710</v>
      </c>
      <c r="C952" s="295">
        <v>5</v>
      </c>
      <c r="D952" s="295" t="s">
        <v>140</v>
      </c>
      <c r="E952" s="428" t="s">
        <v>1736</v>
      </c>
      <c r="F952" s="295" t="s">
        <v>7860</v>
      </c>
      <c r="G952" s="297" t="s">
        <v>7861</v>
      </c>
      <c r="H952" s="297" t="s">
        <v>7862</v>
      </c>
      <c r="I952" s="297" t="s">
        <v>7863</v>
      </c>
      <c r="J952" s="295" t="s">
        <v>7864</v>
      </c>
      <c r="K952" s="295"/>
      <c r="L952" s="295"/>
      <c r="M952" s="295"/>
      <c r="N952" s="295" t="s">
        <v>7865</v>
      </c>
      <c r="O952" s="423" t="s">
        <v>7866</v>
      </c>
      <c r="P952" s="295"/>
      <c r="Q952" s="295"/>
      <c r="R952" s="535">
        <v>50000</v>
      </c>
      <c r="S952" s="535">
        <v>50000</v>
      </c>
      <c r="T952" s="279">
        <v>1</v>
      </c>
      <c r="U952" s="279">
        <v>1</v>
      </c>
      <c r="V952" s="279">
        <v>4</v>
      </c>
      <c r="W952" s="398" t="s">
        <v>286</v>
      </c>
      <c r="X952" s="279">
        <v>21</v>
      </c>
      <c r="Y952" s="279">
        <v>21</v>
      </c>
      <c r="Z952" s="279">
        <v>21</v>
      </c>
      <c r="AA952" s="279">
        <v>21</v>
      </c>
      <c r="AB952" s="452">
        <v>24</v>
      </c>
      <c r="AC952" s="294"/>
      <c r="AD952" s="244"/>
      <c r="AE952" s="295">
        <v>0</v>
      </c>
      <c r="AF952" s="295">
        <v>0</v>
      </c>
      <c r="AG952" s="306">
        <v>0</v>
      </c>
      <c r="AH952" s="427" t="s">
        <v>7867</v>
      </c>
    </row>
    <row r="953" spans="1:37" s="283" customFormat="1" ht="89.25" x14ac:dyDescent="0.2">
      <c r="A953" s="156">
        <v>950</v>
      </c>
      <c r="B953" s="43" t="s">
        <v>1710</v>
      </c>
      <c r="C953" s="295">
        <v>5</v>
      </c>
      <c r="D953" s="295" t="s">
        <v>140</v>
      </c>
      <c r="E953" s="423" t="s">
        <v>1736</v>
      </c>
      <c r="F953" s="295" t="s">
        <v>7860</v>
      </c>
      <c r="G953" s="297" t="s">
        <v>7861</v>
      </c>
      <c r="H953" s="297" t="s">
        <v>7862</v>
      </c>
      <c r="I953" s="297" t="s">
        <v>7863</v>
      </c>
      <c r="J953" s="295" t="s">
        <v>7864</v>
      </c>
      <c r="K953" s="295"/>
      <c r="L953" s="295"/>
      <c r="M953" s="295"/>
      <c r="N953" s="295" t="s">
        <v>7865</v>
      </c>
      <c r="O953" s="423" t="s">
        <v>7868</v>
      </c>
      <c r="P953" s="295"/>
      <c r="Q953" s="295"/>
      <c r="R953" s="535">
        <v>70000</v>
      </c>
      <c r="S953" s="535">
        <v>70000</v>
      </c>
      <c r="T953" s="279">
        <v>1</v>
      </c>
      <c r="U953" s="279">
        <v>1</v>
      </c>
      <c r="V953" s="279">
        <v>4</v>
      </c>
      <c r="W953" s="398" t="s">
        <v>286</v>
      </c>
      <c r="X953" s="279">
        <v>21</v>
      </c>
      <c r="Y953" s="279">
        <v>21</v>
      </c>
      <c r="Z953" s="279">
        <v>21</v>
      </c>
      <c r="AA953" s="279">
        <v>21</v>
      </c>
      <c r="AB953" s="452">
        <v>24</v>
      </c>
      <c r="AC953" s="294"/>
      <c r="AD953" s="244"/>
      <c r="AE953" s="295">
        <v>0</v>
      </c>
      <c r="AF953" s="295">
        <v>0</v>
      </c>
      <c r="AG953" s="306">
        <v>0</v>
      </c>
      <c r="AH953" s="423" t="s">
        <v>7867</v>
      </c>
      <c r="AI953" s="425"/>
      <c r="AJ953" s="425"/>
      <c r="AK953" s="425"/>
    </row>
    <row r="954" spans="1:37" s="283" customFormat="1" ht="63.75" x14ac:dyDescent="0.2">
      <c r="A954" s="156">
        <v>951</v>
      </c>
      <c r="B954" s="43" t="s">
        <v>1710</v>
      </c>
      <c r="C954" s="295">
        <v>5</v>
      </c>
      <c r="D954" s="295" t="s">
        <v>140</v>
      </c>
      <c r="E954" s="423" t="s">
        <v>1736</v>
      </c>
      <c r="F954" s="295" t="s">
        <v>7860</v>
      </c>
      <c r="G954" s="297" t="s">
        <v>7861</v>
      </c>
      <c r="H954" s="297" t="s">
        <v>7862</v>
      </c>
      <c r="I954" s="297" t="s">
        <v>7863</v>
      </c>
      <c r="J954" s="295" t="s">
        <v>7864</v>
      </c>
      <c r="K954" s="295"/>
      <c r="L954" s="295"/>
      <c r="M954" s="295"/>
      <c r="N954" s="295" t="s">
        <v>7865</v>
      </c>
      <c r="O954" s="423" t="s">
        <v>7869</v>
      </c>
      <c r="P954" s="295"/>
      <c r="Q954" s="295"/>
      <c r="R954" s="535">
        <v>35000</v>
      </c>
      <c r="S954" s="535">
        <v>35000</v>
      </c>
      <c r="T954" s="279">
        <v>1</v>
      </c>
      <c r="U954" s="279">
        <v>1</v>
      </c>
      <c r="V954" s="279">
        <v>4</v>
      </c>
      <c r="W954" s="398" t="s">
        <v>286</v>
      </c>
      <c r="X954" s="279">
        <v>21</v>
      </c>
      <c r="Y954" s="279">
        <v>21</v>
      </c>
      <c r="Z954" s="279">
        <v>21</v>
      </c>
      <c r="AA954" s="279">
        <v>21</v>
      </c>
      <c r="AB954" s="452">
        <v>24</v>
      </c>
      <c r="AC954" s="294"/>
      <c r="AD954" s="244"/>
      <c r="AE954" s="295">
        <v>0</v>
      </c>
      <c r="AF954" s="295">
        <v>0</v>
      </c>
      <c r="AG954" s="306">
        <v>0</v>
      </c>
      <c r="AH954" s="423" t="s">
        <v>7867</v>
      </c>
      <c r="AI954" s="425"/>
      <c r="AJ954" s="425"/>
      <c r="AK954" s="425"/>
    </row>
    <row r="955" spans="1:37" s="283" customFormat="1" ht="51" x14ac:dyDescent="0.2">
      <c r="A955" s="156">
        <v>952</v>
      </c>
      <c r="B955" s="43" t="s">
        <v>1710</v>
      </c>
      <c r="C955" s="295">
        <v>5</v>
      </c>
      <c r="D955" s="295" t="s">
        <v>140</v>
      </c>
      <c r="E955" s="423" t="s">
        <v>1736</v>
      </c>
      <c r="F955" s="295" t="s">
        <v>7860</v>
      </c>
      <c r="G955" s="297" t="s">
        <v>7861</v>
      </c>
      <c r="H955" s="297" t="s">
        <v>7862</v>
      </c>
      <c r="I955" s="297" t="s">
        <v>7863</v>
      </c>
      <c r="J955" s="295" t="s">
        <v>7864</v>
      </c>
      <c r="K955" s="295"/>
      <c r="L955" s="295"/>
      <c r="M955" s="295"/>
      <c r="N955" s="295" t="s">
        <v>7865</v>
      </c>
      <c r="O955" s="423" t="s">
        <v>7870</v>
      </c>
      <c r="P955" s="295"/>
      <c r="Q955" s="295"/>
      <c r="R955" s="535">
        <v>75000</v>
      </c>
      <c r="S955" s="535">
        <v>75000</v>
      </c>
      <c r="T955" s="279">
        <v>1</v>
      </c>
      <c r="U955" s="279">
        <v>1</v>
      </c>
      <c r="V955" s="279">
        <v>4</v>
      </c>
      <c r="W955" s="398" t="s">
        <v>286</v>
      </c>
      <c r="X955" s="279">
        <v>21</v>
      </c>
      <c r="Y955" s="279">
        <v>21</v>
      </c>
      <c r="Z955" s="279">
        <v>21</v>
      </c>
      <c r="AA955" s="279">
        <v>21</v>
      </c>
      <c r="AB955" s="452">
        <v>24</v>
      </c>
      <c r="AC955" s="294"/>
      <c r="AD955" s="244"/>
      <c r="AE955" s="295">
        <v>0</v>
      </c>
      <c r="AF955" s="295">
        <v>0</v>
      </c>
      <c r="AG955" s="306">
        <v>0</v>
      </c>
      <c r="AH955" s="423" t="s">
        <v>7867</v>
      </c>
      <c r="AI955" s="425"/>
      <c r="AJ955" s="425"/>
      <c r="AK955" s="425"/>
    </row>
    <row r="956" spans="1:37" s="283" customFormat="1" ht="63.75" x14ac:dyDescent="0.2">
      <c r="A956" s="156">
        <v>953</v>
      </c>
      <c r="B956" s="43" t="s">
        <v>1710</v>
      </c>
      <c r="C956" s="295">
        <v>5</v>
      </c>
      <c r="D956" s="295" t="s">
        <v>140</v>
      </c>
      <c r="E956" s="423" t="s">
        <v>1736</v>
      </c>
      <c r="F956" s="295" t="s">
        <v>7860</v>
      </c>
      <c r="G956" s="297" t="s">
        <v>7861</v>
      </c>
      <c r="H956" s="297" t="s">
        <v>7862</v>
      </c>
      <c r="I956" s="297" t="s">
        <v>7863</v>
      </c>
      <c r="J956" s="295" t="s">
        <v>7864</v>
      </c>
      <c r="K956" s="295"/>
      <c r="L956" s="295"/>
      <c r="M956" s="295"/>
      <c r="N956" s="295" t="s">
        <v>7865</v>
      </c>
      <c r="O956" s="423" t="s">
        <v>7871</v>
      </c>
      <c r="P956" s="295"/>
      <c r="Q956" s="295"/>
      <c r="R956" s="535">
        <v>20000</v>
      </c>
      <c r="S956" s="535">
        <v>20000</v>
      </c>
      <c r="T956" s="279">
        <v>1</v>
      </c>
      <c r="U956" s="279">
        <v>1</v>
      </c>
      <c r="V956" s="279">
        <v>4</v>
      </c>
      <c r="W956" s="398" t="s">
        <v>286</v>
      </c>
      <c r="X956" s="279">
        <v>21</v>
      </c>
      <c r="Y956" s="279">
        <v>21</v>
      </c>
      <c r="Z956" s="279">
        <v>21</v>
      </c>
      <c r="AA956" s="279">
        <v>21</v>
      </c>
      <c r="AB956" s="452">
        <v>24</v>
      </c>
      <c r="AC956" s="294"/>
      <c r="AD956" s="244"/>
      <c r="AE956" s="295">
        <v>0</v>
      </c>
      <c r="AF956" s="295">
        <v>0</v>
      </c>
      <c r="AG956" s="306">
        <v>0</v>
      </c>
      <c r="AH956" s="423" t="s">
        <v>7867</v>
      </c>
      <c r="AI956" s="425"/>
      <c r="AJ956" s="425"/>
      <c r="AK956" s="425"/>
    </row>
    <row r="957" spans="1:37" s="283" customFormat="1" ht="63.75" x14ac:dyDescent="0.2">
      <c r="A957" s="156">
        <v>954</v>
      </c>
      <c r="B957" s="43" t="s">
        <v>1710</v>
      </c>
      <c r="C957" s="295">
        <v>5</v>
      </c>
      <c r="D957" s="295" t="s">
        <v>140</v>
      </c>
      <c r="E957" s="423" t="s">
        <v>1736</v>
      </c>
      <c r="F957" s="295" t="s">
        <v>7860</v>
      </c>
      <c r="G957" s="297" t="s">
        <v>7861</v>
      </c>
      <c r="H957" s="297" t="s">
        <v>7862</v>
      </c>
      <c r="I957" s="297" t="s">
        <v>7863</v>
      </c>
      <c r="J957" s="295" t="s">
        <v>7864</v>
      </c>
      <c r="K957" s="295"/>
      <c r="L957" s="295"/>
      <c r="M957" s="295"/>
      <c r="N957" s="295" t="s">
        <v>7865</v>
      </c>
      <c r="O957" s="423" t="s">
        <v>7872</v>
      </c>
      <c r="P957" s="295"/>
      <c r="Q957" s="295"/>
      <c r="R957" s="535">
        <v>75000</v>
      </c>
      <c r="S957" s="535">
        <v>75000</v>
      </c>
      <c r="T957" s="279">
        <v>1</v>
      </c>
      <c r="U957" s="279">
        <v>1</v>
      </c>
      <c r="V957" s="279">
        <v>4</v>
      </c>
      <c r="W957" s="398" t="s">
        <v>286</v>
      </c>
      <c r="X957" s="279">
        <v>21</v>
      </c>
      <c r="Y957" s="279">
        <v>21</v>
      </c>
      <c r="Z957" s="279">
        <v>21</v>
      </c>
      <c r="AA957" s="279">
        <v>21</v>
      </c>
      <c r="AB957" s="452">
        <v>24</v>
      </c>
      <c r="AC957" s="294"/>
      <c r="AD957" s="244"/>
      <c r="AE957" s="295">
        <v>0</v>
      </c>
      <c r="AF957" s="295">
        <v>0</v>
      </c>
      <c r="AG957" s="306">
        <v>0</v>
      </c>
      <c r="AH957" s="423" t="s">
        <v>7867</v>
      </c>
      <c r="AI957" s="425"/>
      <c r="AJ957" s="425"/>
      <c r="AK957" s="425"/>
    </row>
    <row r="958" spans="1:37" s="283" customFormat="1" ht="76.5" x14ac:dyDescent="0.2">
      <c r="A958" s="156">
        <v>955</v>
      </c>
      <c r="B958" s="43" t="s">
        <v>1710</v>
      </c>
      <c r="C958" s="295">
        <v>5</v>
      </c>
      <c r="D958" s="295" t="s">
        <v>140</v>
      </c>
      <c r="E958" s="423" t="s">
        <v>1736</v>
      </c>
      <c r="F958" s="295" t="s">
        <v>7860</v>
      </c>
      <c r="G958" s="297" t="s">
        <v>7861</v>
      </c>
      <c r="H958" s="297" t="s">
        <v>7862</v>
      </c>
      <c r="I958" s="297" t="s">
        <v>7863</v>
      </c>
      <c r="J958" s="295" t="s">
        <v>7864</v>
      </c>
      <c r="K958" s="295"/>
      <c r="L958" s="295"/>
      <c r="M958" s="295"/>
      <c r="N958" s="295" t="s">
        <v>7865</v>
      </c>
      <c r="O958" s="423" t="s">
        <v>7873</v>
      </c>
      <c r="P958" s="295"/>
      <c r="Q958" s="295"/>
      <c r="R958" s="535">
        <v>25000</v>
      </c>
      <c r="S958" s="535">
        <v>25000</v>
      </c>
      <c r="T958" s="279">
        <v>1</v>
      </c>
      <c r="U958" s="279">
        <v>1</v>
      </c>
      <c r="V958" s="279">
        <v>4</v>
      </c>
      <c r="W958" s="398" t="s">
        <v>286</v>
      </c>
      <c r="X958" s="279">
        <v>21</v>
      </c>
      <c r="Y958" s="279">
        <v>21</v>
      </c>
      <c r="Z958" s="279">
        <v>21</v>
      </c>
      <c r="AA958" s="279">
        <v>21</v>
      </c>
      <c r="AB958" s="452">
        <v>24</v>
      </c>
      <c r="AC958" s="294"/>
      <c r="AD958" s="244"/>
      <c r="AE958" s="295">
        <v>0</v>
      </c>
      <c r="AF958" s="295">
        <v>0</v>
      </c>
      <c r="AG958" s="306">
        <v>0</v>
      </c>
      <c r="AH958" s="423" t="s">
        <v>7867</v>
      </c>
      <c r="AI958" s="425"/>
      <c r="AJ958" s="425"/>
      <c r="AK958" s="425"/>
    </row>
    <row r="959" spans="1:37" s="283" customFormat="1" ht="38.25" x14ac:dyDescent="0.2">
      <c r="A959" s="156">
        <v>956</v>
      </c>
      <c r="B959" s="43" t="s">
        <v>1710</v>
      </c>
      <c r="C959" s="295">
        <v>5</v>
      </c>
      <c r="D959" s="295" t="s">
        <v>140</v>
      </c>
      <c r="E959" s="423" t="s">
        <v>1736</v>
      </c>
      <c r="F959" s="295" t="s">
        <v>7874</v>
      </c>
      <c r="G959" s="297" t="s">
        <v>7875</v>
      </c>
      <c r="H959" s="297" t="s">
        <v>7876</v>
      </c>
      <c r="I959" s="297" t="s">
        <v>7877</v>
      </c>
      <c r="J959" s="295" t="s">
        <v>7878</v>
      </c>
      <c r="K959" s="295"/>
      <c r="L959" s="295"/>
      <c r="M959" s="295"/>
      <c r="N959" s="295" t="s">
        <v>7879</v>
      </c>
      <c r="O959" s="423" t="s">
        <v>7880</v>
      </c>
      <c r="P959" s="295"/>
      <c r="Q959" s="295"/>
      <c r="R959" s="535">
        <v>10000</v>
      </c>
      <c r="S959" s="535">
        <v>10000</v>
      </c>
      <c r="T959" s="279">
        <v>1</v>
      </c>
      <c r="U959" s="279">
        <v>1</v>
      </c>
      <c r="V959" s="279">
        <v>4</v>
      </c>
      <c r="W959" s="398" t="s">
        <v>322</v>
      </c>
      <c r="X959" s="279">
        <v>30</v>
      </c>
      <c r="Y959" s="279">
        <v>30</v>
      </c>
      <c r="Z959" s="279">
        <v>21</v>
      </c>
      <c r="AA959" s="279">
        <v>21</v>
      </c>
      <c r="AB959" s="452">
        <v>21</v>
      </c>
      <c r="AC959" s="294"/>
      <c r="AD959" s="244"/>
      <c r="AE959" s="295">
        <v>0</v>
      </c>
      <c r="AF959" s="295">
        <v>0</v>
      </c>
      <c r="AG959" s="306">
        <v>0</v>
      </c>
      <c r="AH959" s="423" t="s">
        <v>7881</v>
      </c>
      <c r="AI959" s="425"/>
      <c r="AJ959" s="425"/>
      <c r="AK959" s="425"/>
    </row>
    <row r="960" spans="1:37" s="283" customFormat="1" ht="38.25" x14ac:dyDescent="0.2">
      <c r="A960" s="156">
        <v>957</v>
      </c>
      <c r="B960" s="43" t="s">
        <v>1710</v>
      </c>
      <c r="C960" s="295">
        <v>5</v>
      </c>
      <c r="D960" s="295" t="s">
        <v>140</v>
      </c>
      <c r="E960" s="423" t="s">
        <v>1736</v>
      </c>
      <c r="F960" s="295" t="s">
        <v>7882</v>
      </c>
      <c r="G960" s="297" t="s">
        <v>7883</v>
      </c>
      <c r="H960" s="297" t="s">
        <v>7884</v>
      </c>
      <c r="I960" s="297" t="s">
        <v>7885</v>
      </c>
      <c r="J960" s="295" t="s">
        <v>7886</v>
      </c>
      <c r="K960" s="295"/>
      <c r="L960" s="295"/>
      <c r="M960" s="295"/>
      <c r="N960" s="295" t="s">
        <v>7887</v>
      </c>
      <c r="O960" s="423" t="s">
        <v>7888</v>
      </c>
      <c r="P960" s="295"/>
      <c r="Q960" s="295"/>
      <c r="R960" s="535">
        <v>30000</v>
      </c>
      <c r="S960" s="535">
        <v>30000</v>
      </c>
      <c r="T960" s="279">
        <v>1</v>
      </c>
      <c r="U960" s="279">
        <v>1</v>
      </c>
      <c r="V960" s="279">
        <v>4</v>
      </c>
      <c r="W960" s="398" t="s">
        <v>322</v>
      </c>
      <c r="X960" s="279">
        <v>30</v>
      </c>
      <c r="Y960" s="279">
        <v>30</v>
      </c>
      <c r="Z960" s="279">
        <v>21</v>
      </c>
      <c r="AA960" s="279">
        <v>21</v>
      </c>
      <c r="AB960" s="452">
        <v>21</v>
      </c>
      <c r="AC960" s="294"/>
      <c r="AD960" s="244"/>
      <c r="AE960" s="295">
        <v>0</v>
      </c>
      <c r="AF960" s="295">
        <v>0</v>
      </c>
      <c r="AG960" s="306">
        <v>0</v>
      </c>
      <c r="AH960" s="423" t="s">
        <v>7881</v>
      </c>
      <c r="AI960" s="425"/>
      <c r="AJ960" s="425"/>
      <c r="AK960" s="425"/>
    </row>
    <row r="961" spans="1:37" s="283" customFormat="1" ht="38.25" x14ac:dyDescent="0.2">
      <c r="A961" s="156">
        <v>958</v>
      </c>
      <c r="B961" s="43" t="s">
        <v>1710</v>
      </c>
      <c r="C961" s="295">
        <v>5</v>
      </c>
      <c r="D961" s="295" t="s">
        <v>140</v>
      </c>
      <c r="E961" s="423" t="s">
        <v>1736</v>
      </c>
      <c r="F961" s="295" t="s">
        <v>7889</v>
      </c>
      <c r="G961" s="297" t="s">
        <v>7890</v>
      </c>
      <c r="H961" s="297" t="s">
        <v>7891</v>
      </c>
      <c r="I961" s="297" t="s">
        <v>7892</v>
      </c>
      <c r="J961" s="295" t="s">
        <v>7893</v>
      </c>
      <c r="K961" s="295"/>
      <c r="L961" s="295"/>
      <c r="M961" s="295"/>
      <c r="N961" s="295" t="s">
        <v>7894</v>
      </c>
      <c r="O961" s="423" t="s">
        <v>7895</v>
      </c>
      <c r="P961" s="295"/>
      <c r="Q961" s="295"/>
      <c r="R961" s="535">
        <v>30000</v>
      </c>
      <c r="S961" s="535">
        <v>30000</v>
      </c>
      <c r="T961" s="279">
        <v>1</v>
      </c>
      <c r="U961" s="279">
        <v>1</v>
      </c>
      <c r="V961" s="279">
        <v>4</v>
      </c>
      <c r="W961" s="398" t="s">
        <v>322</v>
      </c>
      <c r="X961" s="279">
        <v>30</v>
      </c>
      <c r="Y961" s="279">
        <v>30</v>
      </c>
      <c r="Z961" s="279">
        <v>6</v>
      </c>
      <c r="AA961" s="279">
        <v>6</v>
      </c>
      <c r="AB961" s="452">
        <v>21</v>
      </c>
      <c r="AC961" s="294"/>
      <c r="AD961" s="244"/>
      <c r="AE961" s="295">
        <v>0</v>
      </c>
      <c r="AF961" s="295">
        <v>0</v>
      </c>
      <c r="AG961" s="306">
        <v>0</v>
      </c>
      <c r="AH961" s="423" t="s">
        <v>7881</v>
      </c>
      <c r="AI961" s="425"/>
      <c r="AJ961" s="425"/>
      <c r="AK961" s="425"/>
    </row>
    <row r="962" spans="1:37" s="283" customFormat="1" ht="38.25" x14ac:dyDescent="0.2">
      <c r="A962" s="156">
        <v>959</v>
      </c>
      <c r="B962" s="43" t="s">
        <v>1710</v>
      </c>
      <c r="C962" s="295">
        <v>5</v>
      </c>
      <c r="D962" s="295" t="s">
        <v>140</v>
      </c>
      <c r="E962" s="423" t="s">
        <v>1736</v>
      </c>
      <c r="F962" s="295" t="s">
        <v>7896</v>
      </c>
      <c r="G962" s="297" t="s">
        <v>7897</v>
      </c>
      <c r="H962" s="297" t="s">
        <v>7898</v>
      </c>
      <c r="I962" s="297" t="s">
        <v>7899</v>
      </c>
      <c r="J962" s="295" t="s">
        <v>7900</v>
      </c>
      <c r="K962" s="295"/>
      <c r="L962" s="295"/>
      <c r="M962" s="295"/>
      <c r="N962" s="295" t="s">
        <v>7901</v>
      </c>
      <c r="O962" s="423" t="s">
        <v>7902</v>
      </c>
      <c r="P962" s="295"/>
      <c r="Q962" s="295"/>
      <c r="R962" s="535">
        <v>25000</v>
      </c>
      <c r="S962" s="535">
        <v>25000</v>
      </c>
      <c r="T962" s="279">
        <v>1</v>
      </c>
      <c r="U962" s="279">
        <v>1</v>
      </c>
      <c r="V962" s="279">
        <v>4</v>
      </c>
      <c r="W962" s="398" t="s">
        <v>322</v>
      </c>
      <c r="X962" s="279">
        <v>30</v>
      </c>
      <c r="Y962" s="279">
        <v>30</v>
      </c>
      <c r="Z962" s="279">
        <v>21</v>
      </c>
      <c r="AA962" s="279">
        <v>21</v>
      </c>
      <c r="AB962" s="452">
        <v>21</v>
      </c>
      <c r="AC962" s="294"/>
      <c r="AD962" s="244"/>
      <c r="AE962" s="295">
        <v>0</v>
      </c>
      <c r="AF962" s="295">
        <v>0</v>
      </c>
      <c r="AG962" s="306">
        <v>0</v>
      </c>
      <c r="AH962" s="423" t="s">
        <v>7881</v>
      </c>
      <c r="AI962" s="425"/>
      <c r="AJ962" s="425"/>
      <c r="AK962" s="425"/>
    </row>
    <row r="963" spans="1:37" s="283" customFormat="1" ht="38.25" x14ac:dyDescent="0.2">
      <c r="A963" s="156">
        <v>960</v>
      </c>
      <c r="B963" s="43" t="s">
        <v>1710</v>
      </c>
      <c r="C963" s="295">
        <v>5</v>
      </c>
      <c r="D963" s="295" t="s">
        <v>140</v>
      </c>
      <c r="E963" s="423" t="s">
        <v>1736</v>
      </c>
      <c r="F963" s="295" t="s">
        <v>7903</v>
      </c>
      <c r="G963" s="297" t="s">
        <v>7904</v>
      </c>
      <c r="H963" s="297" t="s">
        <v>7905</v>
      </c>
      <c r="I963" s="297" t="s">
        <v>7906</v>
      </c>
      <c r="J963" s="295" t="s">
        <v>7907</v>
      </c>
      <c r="K963" s="295"/>
      <c r="L963" s="295"/>
      <c r="M963" s="295"/>
      <c r="N963" s="295" t="s">
        <v>7908</v>
      </c>
      <c r="O963" s="423" t="s">
        <v>7909</v>
      </c>
      <c r="P963" s="295"/>
      <c r="Q963" s="295"/>
      <c r="R963" s="535">
        <v>25000</v>
      </c>
      <c r="S963" s="535">
        <v>25000</v>
      </c>
      <c r="T963" s="279">
        <v>1</v>
      </c>
      <c r="U963" s="279">
        <v>1</v>
      </c>
      <c r="V963" s="279">
        <v>4</v>
      </c>
      <c r="W963" s="398" t="s">
        <v>322</v>
      </c>
      <c r="X963" s="279">
        <v>30</v>
      </c>
      <c r="Y963" s="279">
        <v>30</v>
      </c>
      <c r="Z963" s="279">
        <v>21</v>
      </c>
      <c r="AA963" s="279">
        <v>21</v>
      </c>
      <c r="AB963" s="452">
        <v>21</v>
      </c>
      <c r="AC963" s="294"/>
      <c r="AD963" s="244"/>
      <c r="AE963" s="295">
        <v>0</v>
      </c>
      <c r="AF963" s="295">
        <v>0</v>
      </c>
      <c r="AG963" s="306">
        <v>0</v>
      </c>
      <c r="AH963" s="423" t="s">
        <v>7881</v>
      </c>
      <c r="AI963" s="425"/>
      <c r="AJ963" s="425"/>
      <c r="AK963" s="425"/>
    </row>
    <row r="964" spans="1:37" s="283" customFormat="1" ht="38.25" x14ac:dyDescent="0.2">
      <c r="A964" s="156">
        <v>961</v>
      </c>
      <c r="B964" s="43" t="s">
        <v>1710</v>
      </c>
      <c r="C964" s="295">
        <v>5</v>
      </c>
      <c r="D964" s="295" t="s">
        <v>140</v>
      </c>
      <c r="E964" s="423" t="s">
        <v>1736</v>
      </c>
      <c r="F964" s="295" t="s">
        <v>7910</v>
      </c>
      <c r="G964" s="297" t="s">
        <v>7911</v>
      </c>
      <c r="H964" s="297" t="s">
        <v>7912</v>
      </c>
      <c r="I964" s="297" t="s">
        <v>7913</v>
      </c>
      <c r="J964" s="295" t="s">
        <v>7914</v>
      </c>
      <c r="K964" s="295"/>
      <c r="L964" s="295"/>
      <c r="M964" s="295"/>
      <c r="N964" s="295" t="s">
        <v>7915</v>
      </c>
      <c r="O964" s="423" t="s">
        <v>7916</v>
      </c>
      <c r="P964" s="295"/>
      <c r="Q964" s="295"/>
      <c r="R964" s="535">
        <v>19250</v>
      </c>
      <c r="S964" s="535">
        <v>19250</v>
      </c>
      <c r="T964" s="279">
        <v>1</v>
      </c>
      <c r="U964" s="279">
        <v>1</v>
      </c>
      <c r="V964" s="279">
        <v>4</v>
      </c>
      <c r="W964" s="398" t="s">
        <v>322</v>
      </c>
      <c r="X964" s="279">
        <v>30</v>
      </c>
      <c r="Y964" s="279">
        <v>30</v>
      </c>
      <c r="Z964" s="279">
        <v>21</v>
      </c>
      <c r="AA964" s="279">
        <v>21</v>
      </c>
      <c r="AB964" s="452">
        <v>21</v>
      </c>
      <c r="AC964" s="294"/>
      <c r="AD964" s="244"/>
      <c r="AE964" s="295">
        <v>0</v>
      </c>
      <c r="AF964" s="295">
        <v>0</v>
      </c>
      <c r="AG964" s="306">
        <v>0</v>
      </c>
      <c r="AH964" s="423" t="s">
        <v>7881</v>
      </c>
      <c r="AI964" s="425"/>
      <c r="AJ964" s="425"/>
      <c r="AK964" s="425"/>
    </row>
    <row r="965" spans="1:37" s="283" customFormat="1" ht="38.25" x14ac:dyDescent="0.2">
      <c r="A965" s="156">
        <v>962</v>
      </c>
      <c r="B965" s="43" t="s">
        <v>1710</v>
      </c>
      <c r="C965" s="295">
        <v>5</v>
      </c>
      <c r="D965" s="295" t="s">
        <v>140</v>
      </c>
      <c r="E965" s="423" t="s">
        <v>1736</v>
      </c>
      <c r="F965" s="295" t="s">
        <v>7917</v>
      </c>
      <c r="G965" s="297" t="s">
        <v>7918</v>
      </c>
      <c r="H965" s="297" t="s">
        <v>7919</v>
      </c>
      <c r="I965" s="297" t="s">
        <v>7920</v>
      </c>
      <c r="J965" s="295" t="s">
        <v>7921</v>
      </c>
      <c r="K965" s="295"/>
      <c r="L965" s="295"/>
      <c r="M965" s="295"/>
      <c r="N965" s="295" t="s">
        <v>7922</v>
      </c>
      <c r="O965" s="423" t="s">
        <v>7923</v>
      </c>
      <c r="P965" s="295"/>
      <c r="Q965" s="295"/>
      <c r="R965" s="535">
        <v>15000</v>
      </c>
      <c r="S965" s="535">
        <v>15000</v>
      </c>
      <c r="T965" s="279">
        <v>1</v>
      </c>
      <c r="U965" s="279">
        <v>1</v>
      </c>
      <c r="V965" s="279">
        <v>4</v>
      </c>
      <c r="W965" s="398" t="s">
        <v>322</v>
      </c>
      <c r="X965" s="279">
        <v>30</v>
      </c>
      <c r="Y965" s="279">
        <v>30</v>
      </c>
      <c r="Z965" s="279">
        <v>6</v>
      </c>
      <c r="AA965" s="279">
        <v>6</v>
      </c>
      <c r="AB965" s="452">
        <v>21</v>
      </c>
      <c r="AC965" s="294"/>
      <c r="AD965" s="244"/>
      <c r="AE965" s="295">
        <v>0</v>
      </c>
      <c r="AF965" s="295">
        <v>0</v>
      </c>
      <c r="AG965" s="306">
        <v>0</v>
      </c>
      <c r="AH965" s="423" t="s">
        <v>7881</v>
      </c>
      <c r="AI965" s="425"/>
      <c r="AJ965" s="425"/>
      <c r="AK965" s="425"/>
    </row>
    <row r="966" spans="1:37" s="283" customFormat="1" ht="38.25" x14ac:dyDescent="0.2">
      <c r="A966" s="156">
        <v>963</v>
      </c>
      <c r="B966" s="43" t="s">
        <v>1710</v>
      </c>
      <c r="C966" s="295">
        <v>5</v>
      </c>
      <c r="D966" s="295" t="s">
        <v>140</v>
      </c>
      <c r="E966" s="423" t="s">
        <v>1736</v>
      </c>
      <c r="F966" s="295" t="s">
        <v>7924</v>
      </c>
      <c r="G966" s="297" t="s">
        <v>7925</v>
      </c>
      <c r="H966" s="297" t="s">
        <v>2461</v>
      </c>
      <c r="I966" s="297" t="s">
        <v>2462</v>
      </c>
      <c r="J966" s="295" t="s">
        <v>7926</v>
      </c>
      <c r="K966" s="295"/>
      <c r="L966" s="295"/>
      <c r="M966" s="295"/>
      <c r="N966" s="295" t="s">
        <v>7927</v>
      </c>
      <c r="O966" s="423" t="s">
        <v>7928</v>
      </c>
      <c r="P966" s="295"/>
      <c r="Q966" s="295"/>
      <c r="R966" s="535">
        <v>15000</v>
      </c>
      <c r="S966" s="535">
        <v>15000</v>
      </c>
      <c r="T966" s="279">
        <v>1</v>
      </c>
      <c r="U966" s="279">
        <v>1</v>
      </c>
      <c r="V966" s="279">
        <v>4</v>
      </c>
      <c r="W966" s="398" t="s">
        <v>322</v>
      </c>
      <c r="X966" s="279">
        <v>30</v>
      </c>
      <c r="Y966" s="279">
        <v>30</v>
      </c>
      <c r="Z966" s="279">
        <v>21</v>
      </c>
      <c r="AA966" s="279">
        <v>21</v>
      </c>
      <c r="AB966" s="452">
        <v>21</v>
      </c>
      <c r="AC966" s="294"/>
      <c r="AD966" s="244"/>
      <c r="AE966" s="295">
        <v>0</v>
      </c>
      <c r="AF966" s="295">
        <v>0</v>
      </c>
      <c r="AG966" s="306">
        <v>0</v>
      </c>
      <c r="AH966" s="423" t="s">
        <v>7881</v>
      </c>
      <c r="AI966" s="425"/>
      <c r="AJ966" s="425"/>
      <c r="AK966" s="425"/>
    </row>
    <row r="967" spans="1:37" s="283" customFormat="1" ht="38.25" x14ac:dyDescent="0.2">
      <c r="A967" s="156">
        <v>964</v>
      </c>
      <c r="B967" s="43" t="s">
        <v>1710</v>
      </c>
      <c r="C967" s="295">
        <v>5</v>
      </c>
      <c r="D967" s="295" t="s">
        <v>140</v>
      </c>
      <c r="E967" s="423" t="s">
        <v>1736</v>
      </c>
      <c r="F967" s="295" t="s">
        <v>7929</v>
      </c>
      <c r="G967" s="297" t="s">
        <v>1385</v>
      </c>
      <c r="H967" s="297" t="s">
        <v>1386</v>
      </c>
      <c r="I967" s="297" t="s">
        <v>1387</v>
      </c>
      <c r="J967" s="295" t="s">
        <v>7930</v>
      </c>
      <c r="K967" s="295"/>
      <c r="L967" s="295"/>
      <c r="M967" s="295"/>
      <c r="N967" s="295" t="s">
        <v>7931</v>
      </c>
      <c r="O967" s="423" t="s">
        <v>7932</v>
      </c>
      <c r="P967" s="295"/>
      <c r="Q967" s="295"/>
      <c r="R967" s="535">
        <v>10000</v>
      </c>
      <c r="S967" s="535">
        <v>10000</v>
      </c>
      <c r="T967" s="279">
        <v>1</v>
      </c>
      <c r="U967" s="279">
        <v>1</v>
      </c>
      <c r="V967" s="279">
        <v>4</v>
      </c>
      <c r="W967" s="398" t="s">
        <v>322</v>
      </c>
      <c r="X967" s="279">
        <v>30</v>
      </c>
      <c r="Y967" s="279">
        <v>30</v>
      </c>
      <c r="Z967" s="279">
        <v>21</v>
      </c>
      <c r="AA967" s="279">
        <v>21</v>
      </c>
      <c r="AB967" s="452">
        <v>21</v>
      </c>
      <c r="AC967" s="294"/>
      <c r="AD967" s="244"/>
      <c r="AE967" s="295">
        <v>0</v>
      </c>
      <c r="AF967" s="295">
        <v>0</v>
      </c>
      <c r="AG967" s="306">
        <v>0</v>
      </c>
      <c r="AH967" s="423" t="s">
        <v>7881</v>
      </c>
      <c r="AI967" s="425"/>
      <c r="AJ967" s="425"/>
      <c r="AK967" s="425"/>
    </row>
    <row r="968" spans="1:37" s="283" customFormat="1" ht="38.25" x14ac:dyDescent="0.2">
      <c r="A968" s="156">
        <v>965</v>
      </c>
      <c r="B968" s="43" t="s">
        <v>1710</v>
      </c>
      <c r="C968" s="295">
        <v>5</v>
      </c>
      <c r="D968" s="295" t="s">
        <v>140</v>
      </c>
      <c r="E968" s="423" t="s">
        <v>1736</v>
      </c>
      <c r="F968" s="295" t="s">
        <v>7933</v>
      </c>
      <c r="G968" s="297" t="s">
        <v>7934</v>
      </c>
      <c r="H968" s="297" t="s">
        <v>7935</v>
      </c>
      <c r="I968" s="297" t="s">
        <v>7936</v>
      </c>
      <c r="J968" s="295" t="s">
        <v>7937</v>
      </c>
      <c r="K968" s="295"/>
      <c r="L968" s="295"/>
      <c r="M968" s="295"/>
      <c r="N968" s="295" t="s">
        <v>7938</v>
      </c>
      <c r="O968" s="423" t="s">
        <v>7939</v>
      </c>
      <c r="P968" s="295"/>
      <c r="Q968" s="295"/>
      <c r="R968" s="535">
        <v>30000</v>
      </c>
      <c r="S968" s="535">
        <v>30000</v>
      </c>
      <c r="T968" s="279">
        <v>1</v>
      </c>
      <c r="U968" s="279">
        <v>1</v>
      </c>
      <c r="V968" s="279">
        <v>4</v>
      </c>
      <c r="W968" s="398" t="s">
        <v>322</v>
      </c>
      <c r="X968" s="279">
        <v>30</v>
      </c>
      <c r="Y968" s="279">
        <v>30</v>
      </c>
      <c r="Z968" s="279">
        <v>21</v>
      </c>
      <c r="AA968" s="279">
        <v>21</v>
      </c>
      <c r="AB968" s="452">
        <v>21</v>
      </c>
      <c r="AC968" s="294"/>
      <c r="AD968" s="244"/>
      <c r="AE968" s="295">
        <v>0</v>
      </c>
      <c r="AF968" s="295">
        <v>0</v>
      </c>
      <c r="AG968" s="306">
        <v>0</v>
      </c>
      <c r="AH968" s="423" t="s">
        <v>7881</v>
      </c>
      <c r="AI968" s="425"/>
      <c r="AJ968" s="425"/>
      <c r="AK968" s="425"/>
    </row>
    <row r="969" spans="1:37" s="283" customFormat="1" ht="38.25" x14ac:dyDescent="0.2">
      <c r="A969" s="156">
        <v>966</v>
      </c>
      <c r="B969" s="43" t="s">
        <v>1710</v>
      </c>
      <c r="C969" s="295">
        <v>5</v>
      </c>
      <c r="D969" s="295" t="s">
        <v>140</v>
      </c>
      <c r="E969" s="423" t="s">
        <v>1736</v>
      </c>
      <c r="F969" s="295" t="s">
        <v>7940</v>
      </c>
      <c r="G969" s="297" t="s">
        <v>7941</v>
      </c>
      <c r="H969" s="297" t="s">
        <v>7942</v>
      </c>
      <c r="I969" s="297" t="s">
        <v>7943</v>
      </c>
      <c r="J969" s="295" t="s">
        <v>7944</v>
      </c>
      <c r="K969" s="295"/>
      <c r="L969" s="295"/>
      <c r="M969" s="295"/>
      <c r="N969" s="295" t="s">
        <v>7945</v>
      </c>
      <c r="O969" s="423" t="s">
        <v>7946</v>
      </c>
      <c r="P969" s="295"/>
      <c r="Q969" s="295"/>
      <c r="R969" s="535">
        <v>18000</v>
      </c>
      <c r="S969" s="535">
        <v>18000</v>
      </c>
      <c r="T969" s="279">
        <v>1</v>
      </c>
      <c r="U969" s="279">
        <v>1</v>
      </c>
      <c r="V969" s="279">
        <v>4</v>
      </c>
      <c r="W969" s="398" t="s">
        <v>322</v>
      </c>
      <c r="X969" s="279">
        <v>30</v>
      </c>
      <c r="Y969" s="279">
        <v>30</v>
      </c>
      <c r="Z969" s="279">
        <v>21</v>
      </c>
      <c r="AA969" s="279">
        <v>21</v>
      </c>
      <c r="AB969" s="452">
        <v>21</v>
      </c>
      <c r="AC969" s="294"/>
      <c r="AD969" s="244"/>
      <c r="AE969" s="295">
        <v>0</v>
      </c>
      <c r="AF969" s="295">
        <v>0</v>
      </c>
      <c r="AG969" s="306">
        <v>0</v>
      </c>
      <c r="AH969" s="423" t="s">
        <v>7881</v>
      </c>
      <c r="AI969" s="425"/>
      <c r="AJ969" s="425"/>
      <c r="AK969" s="425"/>
    </row>
    <row r="970" spans="1:37" s="283" customFormat="1" ht="38.25" x14ac:dyDescent="0.2">
      <c r="A970" s="156">
        <v>967</v>
      </c>
      <c r="B970" s="43" t="s">
        <v>1710</v>
      </c>
      <c r="C970" s="295">
        <v>5</v>
      </c>
      <c r="D970" s="295" t="s">
        <v>140</v>
      </c>
      <c r="E970" s="423" t="s">
        <v>1736</v>
      </c>
      <c r="F970" s="295" t="s">
        <v>7947</v>
      </c>
      <c r="G970" s="297" t="s">
        <v>7948</v>
      </c>
      <c r="H970" s="297" t="s">
        <v>7949</v>
      </c>
      <c r="I970" s="297" t="s">
        <v>7950</v>
      </c>
      <c r="J970" s="295" t="s">
        <v>7951</v>
      </c>
      <c r="K970" s="295"/>
      <c r="L970" s="295"/>
      <c r="M970" s="295"/>
      <c r="N970" s="295" t="s">
        <v>7952</v>
      </c>
      <c r="O970" s="423" t="s">
        <v>7953</v>
      </c>
      <c r="P970" s="295"/>
      <c r="Q970" s="295"/>
      <c r="R970" s="535">
        <v>12000</v>
      </c>
      <c r="S970" s="535">
        <v>12000</v>
      </c>
      <c r="T970" s="279">
        <v>1</v>
      </c>
      <c r="U970" s="279">
        <v>1</v>
      </c>
      <c r="V970" s="279">
        <v>4</v>
      </c>
      <c r="W970" s="398" t="s">
        <v>322</v>
      </c>
      <c r="X970" s="279">
        <v>30</v>
      </c>
      <c r="Y970" s="279">
        <v>30</v>
      </c>
      <c r="Z970" s="279">
        <v>21</v>
      </c>
      <c r="AA970" s="279">
        <v>21</v>
      </c>
      <c r="AB970" s="452">
        <v>21</v>
      </c>
      <c r="AC970" s="294"/>
      <c r="AD970" s="244"/>
      <c r="AE970" s="295">
        <v>0</v>
      </c>
      <c r="AF970" s="295">
        <v>0</v>
      </c>
      <c r="AG970" s="306">
        <v>0</v>
      </c>
      <c r="AH970" s="423" t="s">
        <v>7881</v>
      </c>
      <c r="AI970" s="425"/>
      <c r="AJ970" s="425"/>
      <c r="AK970" s="425"/>
    </row>
    <row r="971" spans="1:37" s="283" customFormat="1" ht="51" x14ac:dyDescent="0.2">
      <c r="A971" s="156">
        <v>968</v>
      </c>
      <c r="B971" s="43" t="s">
        <v>1710</v>
      </c>
      <c r="C971" s="43">
        <v>5</v>
      </c>
      <c r="D971" s="43" t="s">
        <v>140</v>
      </c>
      <c r="E971" s="43" t="s">
        <v>7954</v>
      </c>
      <c r="F971" s="43" t="s">
        <v>7955</v>
      </c>
      <c r="G971" s="283">
        <v>21000745</v>
      </c>
      <c r="H971" s="136" t="s">
        <v>5848</v>
      </c>
      <c r="I971" s="136" t="s">
        <v>6302</v>
      </c>
      <c r="J971" s="43" t="s">
        <v>7956</v>
      </c>
      <c r="K971" s="43"/>
      <c r="L971" s="155"/>
      <c r="M971" s="43"/>
      <c r="N971" s="43" t="s">
        <v>3996</v>
      </c>
      <c r="O971" s="43" t="s">
        <v>7957</v>
      </c>
      <c r="P971" s="43" t="s">
        <v>5855</v>
      </c>
      <c r="Q971" s="43">
        <v>1</v>
      </c>
      <c r="R971" s="534">
        <v>15000</v>
      </c>
      <c r="S971" s="534">
        <v>15000</v>
      </c>
      <c r="T971" s="278">
        <v>1</v>
      </c>
      <c r="U971" s="278">
        <v>1</v>
      </c>
      <c r="V971" s="17">
        <v>14</v>
      </c>
      <c r="W971" s="321" t="s">
        <v>827</v>
      </c>
      <c r="X971" s="278">
        <v>36</v>
      </c>
      <c r="Y971" s="278">
        <v>36</v>
      </c>
      <c r="Z971" s="278">
        <v>1</v>
      </c>
      <c r="AA971" s="278">
        <v>1</v>
      </c>
      <c r="AB971" s="451">
        <v>21</v>
      </c>
      <c r="AC971" s="281" t="s">
        <v>7958</v>
      </c>
      <c r="AD971" s="318"/>
      <c r="AE971" s="43">
        <v>0</v>
      </c>
      <c r="AF971" s="43">
        <v>0</v>
      </c>
      <c r="AG971" s="282">
        <v>0</v>
      </c>
      <c r="AH971" s="282"/>
    </row>
    <row r="972" spans="1:37" s="283" customFormat="1" ht="51" x14ac:dyDescent="0.2">
      <c r="A972" s="156">
        <v>969</v>
      </c>
      <c r="B972" s="43" t="s">
        <v>1710</v>
      </c>
      <c r="C972" s="43">
        <v>5</v>
      </c>
      <c r="D972" s="43" t="s">
        <v>140</v>
      </c>
      <c r="E972" s="43" t="s">
        <v>7954</v>
      </c>
      <c r="F972" s="43" t="s">
        <v>5430</v>
      </c>
      <c r="G972" s="43">
        <v>21000367</v>
      </c>
      <c r="H972" s="136" t="s">
        <v>3379</v>
      </c>
      <c r="I972" s="136" t="s">
        <v>3380</v>
      </c>
      <c r="J972" s="43" t="s">
        <v>3381</v>
      </c>
      <c r="K972" s="43"/>
      <c r="L972" s="43"/>
      <c r="M972" s="43"/>
      <c r="N972" s="43" t="s">
        <v>7959</v>
      </c>
      <c r="O972" s="43" t="s">
        <v>7960</v>
      </c>
      <c r="P972" s="43" t="s">
        <v>3387</v>
      </c>
      <c r="Q972" s="43">
        <v>1</v>
      </c>
      <c r="R972" s="534">
        <v>15000</v>
      </c>
      <c r="S972" s="534">
        <v>15000</v>
      </c>
      <c r="T972" s="278">
        <v>1</v>
      </c>
      <c r="U972" s="278">
        <v>1</v>
      </c>
      <c r="V972" s="17">
        <v>14</v>
      </c>
      <c r="W972" s="321" t="s">
        <v>832</v>
      </c>
      <c r="X972" s="278">
        <v>19</v>
      </c>
      <c r="Y972" s="278">
        <v>19</v>
      </c>
      <c r="Z972" s="278">
        <v>1</v>
      </c>
      <c r="AA972" s="278">
        <v>1</v>
      </c>
      <c r="AB972" s="451">
        <v>21</v>
      </c>
      <c r="AC972" s="281" t="s">
        <v>7961</v>
      </c>
      <c r="AD972" s="318"/>
      <c r="AE972" s="43">
        <v>3</v>
      </c>
      <c r="AF972" s="43">
        <v>3</v>
      </c>
      <c r="AG972" s="282">
        <v>0</v>
      </c>
      <c r="AH972" s="43" t="s">
        <v>7962</v>
      </c>
    </row>
    <row r="973" spans="1:37" s="283" customFormat="1" ht="51" x14ac:dyDescent="0.2">
      <c r="A973" s="156">
        <v>970</v>
      </c>
      <c r="B973" s="43" t="s">
        <v>1710</v>
      </c>
      <c r="C973" s="43">
        <v>5</v>
      </c>
      <c r="D973" s="43" t="s">
        <v>140</v>
      </c>
      <c r="E973" s="43" t="s">
        <v>7954</v>
      </c>
      <c r="F973" s="43" t="s">
        <v>7963</v>
      </c>
      <c r="G973" s="136" t="s">
        <v>4509</v>
      </c>
      <c r="H973" s="136" t="s">
        <v>4510</v>
      </c>
      <c r="I973" s="136" t="s">
        <v>4511</v>
      </c>
      <c r="J973" s="43" t="s">
        <v>7964</v>
      </c>
      <c r="K973" s="43"/>
      <c r="L973" s="43"/>
      <c r="M973" s="43"/>
      <c r="N973" s="43" t="s">
        <v>4516</v>
      </c>
      <c r="O973" s="43" t="s">
        <v>7965</v>
      </c>
      <c r="P973" s="43" t="s">
        <v>4516</v>
      </c>
      <c r="Q973" s="43">
        <v>1</v>
      </c>
      <c r="R973" s="534">
        <v>15000</v>
      </c>
      <c r="S973" s="534">
        <v>15000</v>
      </c>
      <c r="T973" s="278">
        <v>1</v>
      </c>
      <c r="U973" s="278">
        <v>1</v>
      </c>
      <c r="V973" s="17">
        <v>14</v>
      </c>
      <c r="W973" s="321" t="s">
        <v>821</v>
      </c>
      <c r="X973" s="278">
        <v>8</v>
      </c>
      <c r="Y973" s="278">
        <v>8</v>
      </c>
      <c r="Z973" s="278">
        <v>6</v>
      </c>
      <c r="AA973" s="278">
        <v>6</v>
      </c>
      <c r="AB973" s="451">
        <v>21</v>
      </c>
      <c r="AC973" s="281" t="s">
        <v>7966</v>
      </c>
      <c r="AD973" s="318"/>
      <c r="AE973" s="43">
        <v>13</v>
      </c>
      <c r="AF973" s="43">
        <v>8</v>
      </c>
      <c r="AG973" s="282">
        <v>1</v>
      </c>
      <c r="AH973" s="43" t="s">
        <v>7967</v>
      </c>
    </row>
    <row r="974" spans="1:37" s="283" customFormat="1" ht="51" x14ac:dyDescent="0.2">
      <c r="A974" s="156">
        <v>971</v>
      </c>
      <c r="B974" s="43" t="s">
        <v>1710</v>
      </c>
      <c r="C974" s="43">
        <v>5</v>
      </c>
      <c r="D974" s="43" t="s">
        <v>140</v>
      </c>
      <c r="E974" s="43" t="s">
        <v>7954</v>
      </c>
      <c r="F974" s="43" t="s">
        <v>7968</v>
      </c>
      <c r="G974" s="43">
        <v>21000321</v>
      </c>
      <c r="H974" s="136" t="s">
        <v>7969</v>
      </c>
      <c r="I974" s="136" t="s">
        <v>7970</v>
      </c>
      <c r="J974" s="43" t="s">
        <v>7971</v>
      </c>
      <c r="K974" s="43"/>
      <c r="L974" s="43"/>
      <c r="M974" s="43"/>
      <c r="N974" s="43" t="s">
        <v>7972</v>
      </c>
      <c r="O974" s="43" t="s">
        <v>7973</v>
      </c>
      <c r="P974" s="43" t="s">
        <v>7974</v>
      </c>
      <c r="Q974" s="43">
        <v>1</v>
      </c>
      <c r="R974" s="534">
        <v>6000</v>
      </c>
      <c r="S974" s="534">
        <v>6000</v>
      </c>
      <c r="T974" s="278">
        <v>1</v>
      </c>
      <c r="U974" s="278">
        <v>1</v>
      </c>
      <c r="V974" s="17">
        <v>14</v>
      </c>
      <c r="W974" s="321" t="s">
        <v>840</v>
      </c>
      <c r="X974" s="278">
        <v>64</v>
      </c>
      <c r="Y974" s="278">
        <v>64</v>
      </c>
      <c r="Z974" s="278">
        <v>28</v>
      </c>
      <c r="AA974" s="278">
        <v>28</v>
      </c>
      <c r="AB974" s="451">
        <v>21</v>
      </c>
      <c r="AC974" s="281" t="s">
        <v>7975</v>
      </c>
      <c r="AD974" s="318"/>
      <c r="AE974" s="43">
        <v>0</v>
      </c>
      <c r="AF974" s="43">
        <v>0</v>
      </c>
      <c r="AG974" s="282">
        <v>1</v>
      </c>
      <c r="AH974" s="282"/>
    </row>
    <row r="975" spans="1:37" s="283" customFormat="1" ht="51" x14ac:dyDescent="0.2">
      <c r="A975" s="156">
        <v>972</v>
      </c>
      <c r="B975" s="43" t="s">
        <v>1710</v>
      </c>
      <c r="C975" s="43">
        <v>5</v>
      </c>
      <c r="D975" s="43" t="s">
        <v>140</v>
      </c>
      <c r="E975" s="43" t="s">
        <v>7954</v>
      </c>
      <c r="F975" s="43" t="s">
        <v>7976</v>
      </c>
      <c r="G975" s="43">
        <v>21002756</v>
      </c>
      <c r="H975" s="136" t="s">
        <v>4709</v>
      </c>
      <c r="I975" s="136" t="s">
        <v>4710</v>
      </c>
      <c r="J975" s="43" t="s">
        <v>7977</v>
      </c>
      <c r="K975" s="43"/>
      <c r="L975" s="43"/>
      <c r="M975" s="43"/>
      <c r="N975" s="43" t="s">
        <v>4715</v>
      </c>
      <c r="O975" s="43" t="s">
        <v>7978</v>
      </c>
      <c r="P975" s="43" t="s">
        <v>4715</v>
      </c>
      <c r="Q975" s="43">
        <v>1</v>
      </c>
      <c r="R975" s="534">
        <v>20000</v>
      </c>
      <c r="S975" s="534">
        <v>20000</v>
      </c>
      <c r="T975" s="278">
        <v>1</v>
      </c>
      <c r="U975" s="278">
        <v>1</v>
      </c>
      <c r="V975" s="17">
        <v>14</v>
      </c>
      <c r="W975" s="321" t="s">
        <v>823</v>
      </c>
      <c r="X975" s="278">
        <v>58</v>
      </c>
      <c r="Y975" s="278">
        <v>58</v>
      </c>
      <c r="Z975" s="278">
        <v>23</v>
      </c>
      <c r="AA975" s="278">
        <v>23</v>
      </c>
      <c r="AB975" s="451">
        <v>21</v>
      </c>
      <c r="AC975" s="281" t="s">
        <v>7979</v>
      </c>
      <c r="AD975" s="318"/>
      <c r="AE975" s="43">
        <v>10</v>
      </c>
      <c r="AF975" s="43">
        <v>5</v>
      </c>
      <c r="AG975" s="282">
        <v>0</v>
      </c>
      <c r="AH975" s="282"/>
    </row>
    <row r="976" spans="1:37" s="283" customFormat="1" ht="51" x14ac:dyDescent="0.2">
      <c r="A976" s="156">
        <v>973</v>
      </c>
      <c r="B976" s="43" t="s">
        <v>1710</v>
      </c>
      <c r="C976" s="43">
        <v>5</v>
      </c>
      <c r="D976" s="43" t="s">
        <v>140</v>
      </c>
      <c r="E976" s="43" t="s">
        <v>7954</v>
      </c>
      <c r="F976" s="43" t="s">
        <v>7980</v>
      </c>
      <c r="G976" s="43">
        <v>21004237</v>
      </c>
      <c r="H976" s="136" t="s">
        <v>7981</v>
      </c>
      <c r="I976" s="136" t="s">
        <v>7982</v>
      </c>
      <c r="J976" s="43" t="s">
        <v>7983</v>
      </c>
      <c r="K976" s="43"/>
      <c r="L976" s="43"/>
      <c r="M976" s="43"/>
      <c r="N976" s="43" t="s">
        <v>7984</v>
      </c>
      <c r="O976" s="43" t="s">
        <v>7985</v>
      </c>
      <c r="P976" s="43" t="s">
        <v>7984</v>
      </c>
      <c r="Q976" s="43">
        <v>1</v>
      </c>
      <c r="R976" s="534">
        <v>20000</v>
      </c>
      <c r="S976" s="534">
        <v>20000</v>
      </c>
      <c r="T976" s="278">
        <v>1</v>
      </c>
      <c r="U976" s="278">
        <v>1</v>
      </c>
      <c r="V976" s="17">
        <v>14</v>
      </c>
      <c r="W976" s="321" t="s">
        <v>840</v>
      </c>
      <c r="X976" s="278">
        <v>66</v>
      </c>
      <c r="Y976" s="278">
        <v>66</v>
      </c>
      <c r="Z976" s="278">
        <v>29</v>
      </c>
      <c r="AA976" s="278">
        <v>29</v>
      </c>
      <c r="AB976" s="451">
        <v>21</v>
      </c>
      <c r="AC976" s="281" t="s">
        <v>7986</v>
      </c>
      <c r="AD976" s="318"/>
      <c r="AE976" s="43">
        <v>0</v>
      </c>
      <c r="AF976" s="43">
        <v>0</v>
      </c>
      <c r="AG976" s="282">
        <v>4</v>
      </c>
      <c r="AH976" s="282" t="s">
        <v>7987</v>
      </c>
    </row>
    <row r="977" spans="1:34" s="283" customFormat="1" ht="51" x14ac:dyDescent="0.2">
      <c r="A977" s="156">
        <v>974</v>
      </c>
      <c r="B977" s="43" t="s">
        <v>1710</v>
      </c>
      <c r="C977" s="43">
        <v>5</v>
      </c>
      <c r="D977" s="43" t="s">
        <v>140</v>
      </c>
      <c r="E977" s="43" t="s">
        <v>7954</v>
      </c>
      <c r="F977" s="43" t="s">
        <v>7988</v>
      </c>
      <c r="G977" s="43">
        <v>21000251</v>
      </c>
      <c r="H977" s="136" t="s">
        <v>7989</v>
      </c>
      <c r="I977" s="136" t="s">
        <v>7990</v>
      </c>
      <c r="J977" s="43" t="s">
        <v>7991</v>
      </c>
      <c r="K977" s="43"/>
      <c r="L977" s="43"/>
      <c r="M977" s="43"/>
      <c r="N977" s="43" t="s">
        <v>7992</v>
      </c>
      <c r="O977" s="43" t="s">
        <v>7993</v>
      </c>
      <c r="P977" s="43" t="s">
        <v>7984</v>
      </c>
      <c r="Q977" s="43">
        <v>1</v>
      </c>
      <c r="R977" s="534">
        <v>6000</v>
      </c>
      <c r="S977" s="534">
        <v>6000</v>
      </c>
      <c r="T977" s="278">
        <v>1</v>
      </c>
      <c r="U977" s="278">
        <v>1</v>
      </c>
      <c r="V977" s="17">
        <v>14</v>
      </c>
      <c r="W977" s="321" t="s">
        <v>840</v>
      </c>
      <c r="X977" s="278">
        <v>64</v>
      </c>
      <c r="Y977" s="278">
        <v>64</v>
      </c>
      <c r="Z977" s="278">
        <v>28</v>
      </c>
      <c r="AA977" s="278">
        <v>28</v>
      </c>
      <c r="AB977" s="451">
        <v>21</v>
      </c>
      <c r="AC977" s="281" t="s">
        <v>7994</v>
      </c>
      <c r="AD977" s="318"/>
      <c r="AE977" s="43">
        <v>0</v>
      </c>
      <c r="AF977" s="43">
        <v>0</v>
      </c>
      <c r="AG977" s="282">
        <v>1</v>
      </c>
      <c r="AH977" s="282"/>
    </row>
    <row r="978" spans="1:34" s="283" customFormat="1" ht="51" x14ac:dyDescent="0.2">
      <c r="A978" s="156">
        <v>975</v>
      </c>
      <c r="B978" s="43" t="s">
        <v>1710</v>
      </c>
      <c r="C978" s="43">
        <v>5</v>
      </c>
      <c r="D978" s="43" t="s">
        <v>140</v>
      </c>
      <c r="E978" s="43" t="s">
        <v>7954</v>
      </c>
      <c r="F978" s="43" t="s">
        <v>1094</v>
      </c>
      <c r="G978" s="136" t="s">
        <v>1095</v>
      </c>
      <c r="H978" s="136" t="s">
        <v>1096</v>
      </c>
      <c r="I978" s="136" t="s">
        <v>1097</v>
      </c>
      <c r="J978" s="43" t="s">
        <v>1098</v>
      </c>
      <c r="K978" s="43"/>
      <c r="L978" s="43"/>
      <c r="M978" s="43"/>
      <c r="N978" s="43" t="s">
        <v>1099</v>
      </c>
      <c r="O978" s="43" t="s">
        <v>7995</v>
      </c>
      <c r="P978" s="43" t="s">
        <v>1099</v>
      </c>
      <c r="Q978" s="43">
        <v>1</v>
      </c>
      <c r="R978" s="534">
        <v>15000</v>
      </c>
      <c r="S978" s="534">
        <v>15000</v>
      </c>
      <c r="T978" s="278">
        <v>1</v>
      </c>
      <c r="U978" s="278">
        <v>1</v>
      </c>
      <c r="V978" s="17">
        <v>14</v>
      </c>
      <c r="W978" s="321" t="s">
        <v>836</v>
      </c>
      <c r="X978" s="278">
        <v>14</v>
      </c>
      <c r="Y978" s="278">
        <v>14</v>
      </c>
      <c r="Z978" s="278">
        <v>17</v>
      </c>
      <c r="AA978" s="278">
        <v>17</v>
      </c>
      <c r="AB978" s="451">
        <v>21</v>
      </c>
      <c r="AC978" s="281" t="s">
        <v>7996</v>
      </c>
      <c r="AD978" s="318"/>
      <c r="AE978" s="43">
        <v>2</v>
      </c>
      <c r="AF978" s="43">
        <v>1</v>
      </c>
      <c r="AG978" s="282">
        <v>4</v>
      </c>
      <c r="AH978" s="282"/>
    </row>
    <row r="979" spans="1:34" s="283" customFormat="1" ht="51" x14ac:dyDescent="0.2">
      <c r="A979" s="156">
        <v>976</v>
      </c>
      <c r="B979" s="43" t="s">
        <v>1710</v>
      </c>
      <c r="C979" s="43">
        <v>5</v>
      </c>
      <c r="D979" s="43" t="s">
        <v>140</v>
      </c>
      <c r="E979" s="43" t="s">
        <v>7954</v>
      </c>
      <c r="F979" s="43" t="s">
        <v>7997</v>
      </c>
      <c r="G979" s="43">
        <v>21001941</v>
      </c>
      <c r="H979" s="136" t="s">
        <v>7998</v>
      </c>
      <c r="I979" s="136" t="s">
        <v>7999</v>
      </c>
      <c r="J979" s="43" t="s">
        <v>8000</v>
      </c>
      <c r="K979" s="43"/>
      <c r="L979" s="43"/>
      <c r="M979" s="43"/>
      <c r="N979" s="43" t="s">
        <v>8001</v>
      </c>
      <c r="O979" s="43" t="s">
        <v>8002</v>
      </c>
      <c r="P979" s="43" t="s">
        <v>8003</v>
      </c>
      <c r="Q979" s="43">
        <v>1</v>
      </c>
      <c r="R979" s="534">
        <v>6000</v>
      </c>
      <c r="S979" s="534">
        <v>6000</v>
      </c>
      <c r="T979" s="278">
        <v>1</v>
      </c>
      <c r="U979" s="278">
        <v>1</v>
      </c>
      <c r="V979" s="17">
        <v>14</v>
      </c>
      <c r="W979" s="321" t="s">
        <v>840</v>
      </c>
      <c r="X979" s="278">
        <v>66</v>
      </c>
      <c r="Y979" s="278">
        <v>66</v>
      </c>
      <c r="Z979" s="278">
        <v>29</v>
      </c>
      <c r="AA979" s="278">
        <v>29</v>
      </c>
      <c r="AB979" s="451">
        <v>21</v>
      </c>
      <c r="AC979" s="281" t="s">
        <v>8004</v>
      </c>
      <c r="AD979" s="318"/>
      <c r="AE979" s="43">
        <v>2</v>
      </c>
      <c r="AF979" s="43">
        <v>0</v>
      </c>
      <c r="AG979" s="282">
        <v>1</v>
      </c>
      <c r="AH979" s="282"/>
    </row>
    <row r="980" spans="1:34" s="283" customFormat="1" ht="51" x14ac:dyDescent="0.2">
      <c r="A980" s="156">
        <v>977</v>
      </c>
      <c r="B980" s="43" t="s">
        <v>1710</v>
      </c>
      <c r="C980" s="43">
        <v>5</v>
      </c>
      <c r="D980" s="43" t="s">
        <v>140</v>
      </c>
      <c r="E980" s="43" t="s">
        <v>7954</v>
      </c>
      <c r="F980" s="43" t="s">
        <v>8005</v>
      </c>
      <c r="G980" s="43">
        <v>21000948</v>
      </c>
      <c r="H980" s="136" t="s">
        <v>8006</v>
      </c>
      <c r="I980" s="136" t="s">
        <v>8007</v>
      </c>
      <c r="J980" s="43" t="s">
        <v>8008</v>
      </c>
      <c r="K980" s="43"/>
      <c r="L980" s="43"/>
      <c r="M980" s="43"/>
      <c r="N980" s="43" t="s">
        <v>8009</v>
      </c>
      <c r="O980" s="43" t="s">
        <v>8010</v>
      </c>
      <c r="P980" s="43" t="s">
        <v>8011</v>
      </c>
      <c r="Q980" s="43">
        <v>1</v>
      </c>
      <c r="R980" s="534">
        <v>6000</v>
      </c>
      <c r="S980" s="534">
        <v>6000</v>
      </c>
      <c r="T980" s="278">
        <v>1</v>
      </c>
      <c r="U980" s="278">
        <v>1</v>
      </c>
      <c r="V980" s="17">
        <v>14</v>
      </c>
      <c r="W980" s="321" t="s">
        <v>840</v>
      </c>
      <c r="X980" s="278">
        <v>64</v>
      </c>
      <c r="Y980" s="278">
        <v>64</v>
      </c>
      <c r="Z980" s="278">
        <v>28</v>
      </c>
      <c r="AA980" s="278">
        <v>28</v>
      </c>
      <c r="AB980" s="451">
        <v>21</v>
      </c>
      <c r="AC980" s="281" t="s">
        <v>8012</v>
      </c>
      <c r="AD980" s="318"/>
      <c r="AE980" s="43">
        <v>0</v>
      </c>
      <c r="AF980" s="43">
        <v>0</v>
      </c>
      <c r="AG980" s="282">
        <v>1</v>
      </c>
      <c r="AH980" s="282"/>
    </row>
    <row r="981" spans="1:34" s="283" customFormat="1" ht="51" x14ac:dyDescent="0.2">
      <c r="A981" s="156">
        <v>978</v>
      </c>
      <c r="B981" s="43" t="s">
        <v>1710</v>
      </c>
      <c r="C981" s="43">
        <v>5</v>
      </c>
      <c r="D981" s="43" t="s">
        <v>140</v>
      </c>
      <c r="E981" s="43" t="s">
        <v>7954</v>
      </c>
      <c r="F981" s="43" t="s">
        <v>8013</v>
      </c>
      <c r="G981" s="43">
        <v>21002083</v>
      </c>
      <c r="H981" s="136" t="s">
        <v>8014</v>
      </c>
      <c r="I981" s="136" t="s">
        <v>8015</v>
      </c>
      <c r="J981" s="43" t="s">
        <v>8016</v>
      </c>
      <c r="K981" s="43"/>
      <c r="L981" s="43"/>
      <c r="M981" s="43"/>
      <c r="N981" s="43" t="s">
        <v>8017</v>
      </c>
      <c r="O981" s="43" t="s">
        <v>8018</v>
      </c>
      <c r="P981" s="43" t="s">
        <v>4852</v>
      </c>
      <c r="Q981" s="43">
        <v>1</v>
      </c>
      <c r="R981" s="534">
        <v>20000</v>
      </c>
      <c r="S981" s="534">
        <v>20000</v>
      </c>
      <c r="T981" s="278">
        <v>1</v>
      </c>
      <c r="U981" s="278">
        <v>1</v>
      </c>
      <c r="V981" s="17">
        <v>14</v>
      </c>
      <c r="W981" s="321" t="s">
        <v>840</v>
      </c>
      <c r="X981" s="278">
        <v>66</v>
      </c>
      <c r="Y981" s="278">
        <v>66</v>
      </c>
      <c r="Z981" s="278">
        <v>28</v>
      </c>
      <c r="AA981" s="278">
        <v>28</v>
      </c>
      <c r="AB981" s="451">
        <v>21</v>
      </c>
      <c r="AC981" s="281" t="s">
        <v>8019</v>
      </c>
      <c r="AD981" s="318"/>
      <c r="AE981" s="43">
        <v>0</v>
      </c>
      <c r="AF981" s="43">
        <v>4</v>
      </c>
      <c r="AG981" s="282">
        <v>3</v>
      </c>
      <c r="AH981" s="282"/>
    </row>
    <row r="982" spans="1:34" s="283" customFormat="1" ht="51" x14ac:dyDescent="0.2">
      <c r="A982" s="156">
        <v>979</v>
      </c>
      <c r="B982" s="43" t="s">
        <v>1710</v>
      </c>
      <c r="C982" s="43">
        <v>5</v>
      </c>
      <c r="D982" s="43" t="s">
        <v>140</v>
      </c>
      <c r="E982" s="43" t="s">
        <v>7954</v>
      </c>
      <c r="F982" s="43" t="s">
        <v>8013</v>
      </c>
      <c r="G982" s="43">
        <v>21002083</v>
      </c>
      <c r="H982" s="136" t="s">
        <v>8014</v>
      </c>
      <c r="I982" s="136" t="s">
        <v>8015</v>
      </c>
      <c r="J982" s="43" t="s">
        <v>8016</v>
      </c>
      <c r="K982" s="43"/>
      <c r="L982" s="43"/>
      <c r="M982" s="43"/>
      <c r="N982" s="43" t="s">
        <v>8017</v>
      </c>
      <c r="O982" s="43" t="s">
        <v>8020</v>
      </c>
      <c r="P982" s="43" t="s">
        <v>4852</v>
      </c>
      <c r="Q982" s="43">
        <v>1</v>
      </c>
      <c r="R982" s="534">
        <v>20000</v>
      </c>
      <c r="S982" s="534">
        <v>20000</v>
      </c>
      <c r="T982" s="278">
        <v>1</v>
      </c>
      <c r="U982" s="278">
        <v>1</v>
      </c>
      <c r="V982" s="17">
        <v>14</v>
      </c>
      <c r="W982" s="321" t="s">
        <v>840</v>
      </c>
      <c r="X982" s="278">
        <v>64</v>
      </c>
      <c r="Y982" s="278">
        <v>64</v>
      </c>
      <c r="Z982" s="278">
        <v>28</v>
      </c>
      <c r="AA982" s="278">
        <v>28</v>
      </c>
      <c r="AB982" s="451">
        <v>21</v>
      </c>
      <c r="AC982" s="281" t="s">
        <v>8021</v>
      </c>
      <c r="AD982" s="318"/>
      <c r="AE982" s="43">
        <v>0</v>
      </c>
      <c r="AF982" s="43">
        <v>4</v>
      </c>
      <c r="AG982" s="282">
        <v>3</v>
      </c>
      <c r="AH982" s="282"/>
    </row>
    <row r="983" spans="1:34" s="283" customFormat="1" ht="51" x14ac:dyDescent="0.2">
      <c r="A983" s="156">
        <v>980</v>
      </c>
      <c r="B983" s="43" t="s">
        <v>1710</v>
      </c>
      <c r="C983" s="43">
        <v>5</v>
      </c>
      <c r="D983" s="43" t="s">
        <v>140</v>
      </c>
      <c r="E983" s="43" t="s">
        <v>7954</v>
      </c>
      <c r="F983" s="43" t="s">
        <v>8022</v>
      </c>
      <c r="G983" s="43">
        <v>21008342</v>
      </c>
      <c r="H983" s="136" t="s">
        <v>2847</v>
      </c>
      <c r="I983" s="136" t="s">
        <v>2848</v>
      </c>
      <c r="J983" s="43" t="s">
        <v>2849</v>
      </c>
      <c r="K983" s="43"/>
      <c r="L983" s="43"/>
      <c r="M983" s="43"/>
      <c r="N983" s="43" t="s">
        <v>8023</v>
      </c>
      <c r="O983" s="43" t="s">
        <v>8024</v>
      </c>
      <c r="P983" s="43" t="s">
        <v>8025</v>
      </c>
      <c r="Q983" s="43">
        <v>1</v>
      </c>
      <c r="R983" s="534">
        <v>15000</v>
      </c>
      <c r="S983" s="534">
        <v>15000</v>
      </c>
      <c r="T983" s="278">
        <v>1</v>
      </c>
      <c r="U983" s="278">
        <v>1</v>
      </c>
      <c r="V983" s="17">
        <v>14</v>
      </c>
      <c r="W983" s="321" t="s">
        <v>836</v>
      </c>
      <c r="X983" s="278">
        <v>14</v>
      </c>
      <c r="Y983" s="278">
        <v>14</v>
      </c>
      <c r="Z983" s="278">
        <v>17</v>
      </c>
      <c r="AA983" s="278">
        <v>17</v>
      </c>
      <c r="AB983" s="451">
        <v>21</v>
      </c>
      <c r="AC983" s="281" t="s">
        <v>8026</v>
      </c>
      <c r="AD983" s="318"/>
      <c r="AE983" s="43">
        <v>2</v>
      </c>
      <c r="AF983" s="43">
        <v>0</v>
      </c>
      <c r="AG983" s="282">
        <v>2</v>
      </c>
      <c r="AH983" s="43" t="s">
        <v>7987</v>
      </c>
    </row>
    <row r="984" spans="1:34" s="283" customFormat="1" ht="51" x14ac:dyDescent="0.2">
      <c r="A984" s="156">
        <v>981</v>
      </c>
      <c r="B984" s="43" t="s">
        <v>1710</v>
      </c>
      <c r="C984" s="43">
        <v>5</v>
      </c>
      <c r="D984" s="43" t="s">
        <v>140</v>
      </c>
      <c r="E984" s="43" t="s">
        <v>7954</v>
      </c>
      <c r="F984" s="43" t="s">
        <v>8027</v>
      </c>
      <c r="G984" s="43">
        <v>141767</v>
      </c>
      <c r="H984" s="136" t="s">
        <v>4932</v>
      </c>
      <c r="I984" s="136" t="s">
        <v>4933</v>
      </c>
      <c r="J984" s="43" t="s">
        <v>4934</v>
      </c>
      <c r="K984" s="43"/>
      <c r="L984" s="43"/>
      <c r="M984" s="43"/>
      <c r="N984" s="43" t="s">
        <v>8028</v>
      </c>
      <c r="O984" s="43" t="s">
        <v>8029</v>
      </c>
      <c r="P984" s="43" t="s">
        <v>4940</v>
      </c>
      <c r="Q984" s="43">
        <v>1</v>
      </c>
      <c r="R984" s="534">
        <v>12000</v>
      </c>
      <c r="S984" s="534">
        <v>12000</v>
      </c>
      <c r="T984" s="278">
        <v>1</v>
      </c>
      <c r="U984" s="278">
        <v>1</v>
      </c>
      <c r="V984" s="17">
        <v>14</v>
      </c>
      <c r="W984" s="321" t="s">
        <v>840</v>
      </c>
      <c r="X984" s="278">
        <v>41</v>
      </c>
      <c r="Y984" s="278">
        <v>41</v>
      </c>
      <c r="Z984" s="278">
        <v>29</v>
      </c>
      <c r="AA984" s="278">
        <v>29</v>
      </c>
      <c r="AB984" s="451">
        <v>21</v>
      </c>
      <c r="AC984" s="281" t="s">
        <v>8030</v>
      </c>
      <c r="AD984" s="318"/>
      <c r="AE984" s="43">
        <v>8</v>
      </c>
      <c r="AF984" s="43">
        <v>0</v>
      </c>
      <c r="AG984" s="282">
        <v>0</v>
      </c>
      <c r="AH984" s="282"/>
    </row>
    <row r="985" spans="1:34" s="283" customFormat="1" ht="51" x14ac:dyDescent="0.2">
      <c r="A985" s="156">
        <v>982</v>
      </c>
      <c r="B985" s="43" t="s">
        <v>1710</v>
      </c>
      <c r="C985" s="43">
        <v>5</v>
      </c>
      <c r="D985" s="43" t="s">
        <v>140</v>
      </c>
      <c r="E985" s="43" t="s">
        <v>7954</v>
      </c>
      <c r="F985" s="43" t="s">
        <v>8031</v>
      </c>
      <c r="G985" s="43">
        <v>21007874</v>
      </c>
      <c r="H985" s="136" t="s">
        <v>3820</v>
      </c>
      <c r="I985" s="136" t="s">
        <v>8032</v>
      </c>
      <c r="J985" s="43" t="s">
        <v>3822</v>
      </c>
      <c r="K985" s="43"/>
      <c r="L985" s="43"/>
      <c r="M985" s="43"/>
      <c r="N985" s="43" t="s">
        <v>3825</v>
      </c>
      <c r="O985" s="43" t="s">
        <v>4926</v>
      </c>
      <c r="P985" s="43" t="s">
        <v>3827</v>
      </c>
      <c r="Q985" s="43">
        <v>1</v>
      </c>
      <c r="R985" s="534">
        <v>15000</v>
      </c>
      <c r="S985" s="534">
        <v>15000</v>
      </c>
      <c r="T985" s="278">
        <v>1</v>
      </c>
      <c r="U985" s="278">
        <v>1</v>
      </c>
      <c r="V985" s="17">
        <v>14</v>
      </c>
      <c r="W985" s="321" t="s">
        <v>840</v>
      </c>
      <c r="X985" s="278">
        <v>39</v>
      </c>
      <c r="Y985" s="278">
        <v>39</v>
      </c>
      <c r="Z985" s="278">
        <v>29</v>
      </c>
      <c r="AA985" s="278">
        <v>29</v>
      </c>
      <c r="AB985" s="451">
        <v>21</v>
      </c>
      <c r="AC985" s="281" t="s">
        <v>8033</v>
      </c>
      <c r="AD985" s="318"/>
      <c r="AE985" s="43">
        <v>7</v>
      </c>
      <c r="AF985" s="43">
        <v>4</v>
      </c>
      <c r="AG985" s="282">
        <v>1</v>
      </c>
      <c r="AH985" s="282"/>
    </row>
    <row r="986" spans="1:34" s="283" customFormat="1" ht="51" x14ac:dyDescent="0.2">
      <c r="A986" s="156">
        <v>983</v>
      </c>
      <c r="B986" s="43" t="s">
        <v>1710</v>
      </c>
      <c r="C986" s="43">
        <v>5</v>
      </c>
      <c r="D986" s="43" t="s">
        <v>140</v>
      </c>
      <c r="E986" s="43" t="s">
        <v>7954</v>
      </c>
      <c r="F986" s="43" t="s">
        <v>8031</v>
      </c>
      <c r="G986" s="43">
        <v>21007874</v>
      </c>
      <c r="H986" s="136" t="s">
        <v>3820</v>
      </c>
      <c r="I986" s="136" t="s">
        <v>8032</v>
      </c>
      <c r="J986" s="43" t="s">
        <v>3822</v>
      </c>
      <c r="K986" s="43"/>
      <c r="L986" s="43"/>
      <c r="M986" s="43"/>
      <c r="N986" s="43" t="s">
        <v>3825</v>
      </c>
      <c r="O986" s="43" t="s">
        <v>3826</v>
      </c>
      <c r="P986" s="43" t="s">
        <v>3827</v>
      </c>
      <c r="Q986" s="43">
        <v>1</v>
      </c>
      <c r="R986" s="534">
        <v>20000</v>
      </c>
      <c r="S986" s="534">
        <v>20000</v>
      </c>
      <c r="T986" s="278">
        <v>1</v>
      </c>
      <c r="U986" s="278">
        <v>1</v>
      </c>
      <c r="V986" s="17">
        <v>14</v>
      </c>
      <c r="W986" s="321" t="s">
        <v>840</v>
      </c>
      <c r="X986" s="278">
        <v>11</v>
      </c>
      <c r="Y986" s="278">
        <v>11</v>
      </c>
      <c r="Z986" s="278">
        <v>29</v>
      </c>
      <c r="AA986" s="278">
        <v>29</v>
      </c>
      <c r="AB986" s="451">
        <v>21</v>
      </c>
      <c r="AC986" s="281" t="s">
        <v>8034</v>
      </c>
      <c r="AD986" s="318"/>
      <c r="AE986" s="43">
        <v>7</v>
      </c>
      <c r="AF986" s="43">
        <v>4</v>
      </c>
      <c r="AG986" s="282">
        <v>1</v>
      </c>
      <c r="AH986" s="282"/>
    </row>
    <row r="987" spans="1:34" s="283" customFormat="1" ht="51" x14ac:dyDescent="0.2">
      <c r="A987" s="156">
        <v>984</v>
      </c>
      <c r="B987" s="43" t="s">
        <v>1710</v>
      </c>
      <c r="C987" s="43">
        <v>5</v>
      </c>
      <c r="D987" s="43" t="s">
        <v>140</v>
      </c>
      <c r="E987" s="43" t="s">
        <v>7954</v>
      </c>
      <c r="F987" s="43" t="s">
        <v>8035</v>
      </c>
      <c r="G987" s="43">
        <v>21000263</v>
      </c>
      <c r="H987" s="136" t="s">
        <v>8036</v>
      </c>
      <c r="I987" s="136" t="s">
        <v>8037</v>
      </c>
      <c r="J987" s="43" t="s">
        <v>8038</v>
      </c>
      <c r="K987" s="43"/>
      <c r="L987" s="43"/>
      <c r="M987" s="43"/>
      <c r="N987" s="43" t="s">
        <v>8039</v>
      </c>
      <c r="O987" s="43" t="s">
        <v>8040</v>
      </c>
      <c r="P987" s="43" t="s">
        <v>8041</v>
      </c>
      <c r="Q987" s="43">
        <v>1</v>
      </c>
      <c r="R987" s="534">
        <v>6000</v>
      </c>
      <c r="S987" s="534">
        <v>6000</v>
      </c>
      <c r="T987" s="278">
        <v>1</v>
      </c>
      <c r="U987" s="278">
        <v>1</v>
      </c>
      <c r="V987" s="17">
        <v>14</v>
      </c>
      <c r="W987" s="321" t="s">
        <v>840</v>
      </c>
      <c r="X987" s="278">
        <v>64</v>
      </c>
      <c r="Y987" s="278">
        <v>64</v>
      </c>
      <c r="Z987" s="278">
        <v>29</v>
      </c>
      <c r="AA987" s="278">
        <v>29</v>
      </c>
      <c r="AB987" s="451">
        <v>21</v>
      </c>
      <c r="AC987" s="281" t="s">
        <v>8042</v>
      </c>
      <c r="AD987" s="318"/>
      <c r="AE987" s="43">
        <v>0</v>
      </c>
      <c r="AF987" s="43">
        <v>0</v>
      </c>
      <c r="AG987" s="282">
        <v>0</v>
      </c>
      <c r="AH987" s="282"/>
    </row>
    <row r="988" spans="1:34" s="283" customFormat="1" ht="51" x14ac:dyDescent="0.2">
      <c r="A988" s="156">
        <v>985</v>
      </c>
      <c r="B988" s="43" t="s">
        <v>1710</v>
      </c>
      <c r="C988" s="43">
        <v>5</v>
      </c>
      <c r="D988" s="43" t="s">
        <v>140</v>
      </c>
      <c r="E988" s="43" t="s">
        <v>7954</v>
      </c>
      <c r="F988" s="43" t="s">
        <v>8043</v>
      </c>
      <c r="G988" s="43">
        <v>21000158</v>
      </c>
      <c r="H988" s="136" t="s">
        <v>8044</v>
      </c>
      <c r="I988" s="136" t="s">
        <v>8045</v>
      </c>
      <c r="J988" s="43" t="s">
        <v>8046</v>
      </c>
      <c r="K988" s="43"/>
      <c r="L988" s="43"/>
      <c r="M988" s="43"/>
      <c r="N988" s="43" t="s">
        <v>8047</v>
      </c>
      <c r="O988" s="43" t="s">
        <v>8048</v>
      </c>
      <c r="P988" s="43" t="s">
        <v>8049</v>
      </c>
      <c r="Q988" s="43">
        <v>1</v>
      </c>
      <c r="R988" s="534">
        <v>6000</v>
      </c>
      <c r="S988" s="534">
        <v>6000</v>
      </c>
      <c r="T988" s="278">
        <v>1</v>
      </c>
      <c r="U988" s="278">
        <v>1</v>
      </c>
      <c r="V988" s="17">
        <v>14</v>
      </c>
      <c r="W988" s="321" t="s">
        <v>840</v>
      </c>
      <c r="X988" s="278">
        <v>64</v>
      </c>
      <c r="Y988" s="278">
        <v>64</v>
      </c>
      <c r="Z988" s="278">
        <v>29</v>
      </c>
      <c r="AA988" s="278">
        <v>29</v>
      </c>
      <c r="AB988" s="451">
        <v>21</v>
      </c>
      <c r="AC988" s="281" t="s">
        <v>8042</v>
      </c>
      <c r="AD988" s="318"/>
      <c r="AE988" s="43">
        <v>0</v>
      </c>
      <c r="AF988" s="43">
        <v>0</v>
      </c>
      <c r="AG988" s="282">
        <v>0</v>
      </c>
      <c r="AH988" s="282" t="s">
        <v>8050</v>
      </c>
    </row>
    <row r="989" spans="1:34" s="283" customFormat="1" ht="51" x14ac:dyDescent="0.2">
      <c r="A989" s="156">
        <v>986</v>
      </c>
      <c r="B989" s="43" t="s">
        <v>1710</v>
      </c>
      <c r="C989" s="43">
        <v>5</v>
      </c>
      <c r="D989" s="43" t="s">
        <v>140</v>
      </c>
      <c r="E989" s="43" t="s">
        <v>7954</v>
      </c>
      <c r="F989" s="43" t="s">
        <v>8051</v>
      </c>
      <c r="G989" s="136" t="s">
        <v>2265</v>
      </c>
      <c r="H989" s="136" t="s">
        <v>2266</v>
      </c>
      <c r="I989" s="136" t="s">
        <v>2267</v>
      </c>
      <c r="J989" s="43" t="s">
        <v>3520</v>
      </c>
      <c r="K989" s="43"/>
      <c r="L989" s="43"/>
      <c r="M989" s="43"/>
      <c r="N989" s="43" t="s">
        <v>2269</v>
      </c>
      <c r="O989" s="43" t="s">
        <v>8052</v>
      </c>
      <c r="P989" s="43" t="s">
        <v>2269</v>
      </c>
      <c r="Q989" s="43">
        <v>1</v>
      </c>
      <c r="R989" s="534">
        <v>20000</v>
      </c>
      <c r="S989" s="534">
        <v>20000</v>
      </c>
      <c r="T989" s="278">
        <v>1</v>
      </c>
      <c r="U989" s="278">
        <v>1</v>
      </c>
      <c r="V989" s="17">
        <v>14</v>
      </c>
      <c r="W989" s="321" t="s">
        <v>840</v>
      </c>
      <c r="X989" s="278">
        <v>35</v>
      </c>
      <c r="Y989" s="278">
        <v>35</v>
      </c>
      <c r="Z989" s="278">
        <v>29</v>
      </c>
      <c r="AA989" s="278">
        <v>29</v>
      </c>
      <c r="AB989" s="451">
        <v>21</v>
      </c>
      <c r="AC989" s="281" t="s">
        <v>8053</v>
      </c>
      <c r="AD989" s="318"/>
      <c r="AE989" s="43">
        <v>0</v>
      </c>
      <c r="AF989" s="43">
        <v>6</v>
      </c>
      <c r="AG989" s="282">
        <v>2</v>
      </c>
      <c r="AH989" s="282"/>
    </row>
    <row r="990" spans="1:34" s="283" customFormat="1" ht="51" x14ac:dyDescent="0.2">
      <c r="A990" s="156">
        <v>987</v>
      </c>
      <c r="B990" s="43" t="s">
        <v>1710</v>
      </c>
      <c r="C990" s="43">
        <v>5</v>
      </c>
      <c r="D990" s="43" t="s">
        <v>140</v>
      </c>
      <c r="E990" s="43" t="s">
        <v>7954</v>
      </c>
      <c r="F990" s="43" t="s">
        <v>8054</v>
      </c>
      <c r="G990" s="43">
        <v>21003406</v>
      </c>
      <c r="H990" s="136" t="s">
        <v>3746</v>
      </c>
      <c r="I990" s="136" t="s">
        <v>3747</v>
      </c>
      <c r="J990" s="43" t="s">
        <v>3748</v>
      </c>
      <c r="K990" s="43"/>
      <c r="L990" s="43"/>
      <c r="M990" s="43"/>
      <c r="N990" s="43" t="s">
        <v>3752</v>
      </c>
      <c r="O990" s="43" t="s">
        <v>8055</v>
      </c>
      <c r="P990" s="43" t="s">
        <v>8056</v>
      </c>
      <c r="Q990" s="43">
        <v>1</v>
      </c>
      <c r="R990" s="534">
        <v>20000</v>
      </c>
      <c r="S990" s="534">
        <v>20000</v>
      </c>
      <c r="T990" s="278">
        <v>1</v>
      </c>
      <c r="U990" s="278">
        <v>1</v>
      </c>
      <c r="V990" s="17">
        <v>14</v>
      </c>
      <c r="W990" s="321" t="s">
        <v>840</v>
      </c>
      <c r="X990" s="278">
        <v>35</v>
      </c>
      <c r="Y990" s="278">
        <v>35</v>
      </c>
      <c r="Z990" s="278">
        <v>17</v>
      </c>
      <c r="AA990" s="278">
        <v>17</v>
      </c>
      <c r="AB990" s="451">
        <v>21</v>
      </c>
      <c r="AC990" s="281" t="s">
        <v>8057</v>
      </c>
      <c r="AD990" s="318"/>
      <c r="AE990" s="43">
        <v>19</v>
      </c>
      <c r="AF990" s="43">
        <v>7</v>
      </c>
      <c r="AG990" s="282">
        <v>6</v>
      </c>
      <c r="AH990" s="282"/>
    </row>
    <row r="991" spans="1:34" s="283" customFormat="1" ht="51" x14ac:dyDescent="0.2">
      <c r="A991" s="156">
        <v>988</v>
      </c>
      <c r="B991" s="43" t="s">
        <v>1710</v>
      </c>
      <c r="C991" s="43">
        <v>5</v>
      </c>
      <c r="D991" s="43" t="s">
        <v>140</v>
      </c>
      <c r="E991" s="43" t="s">
        <v>7954</v>
      </c>
      <c r="F991" s="43" t="s">
        <v>7963</v>
      </c>
      <c r="G991" s="136" t="s">
        <v>4509</v>
      </c>
      <c r="H991" s="136" t="s">
        <v>4510</v>
      </c>
      <c r="I991" s="136" t="s">
        <v>9201</v>
      </c>
      <c r="J991" s="43" t="s">
        <v>7964</v>
      </c>
      <c r="K991" s="43"/>
      <c r="L991" s="43"/>
      <c r="M991" s="43"/>
      <c r="N991" s="43" t="s">
        <v>4516</v>
      </c>
      <c r="O991" s="43" t="s">
        <v>8058</v>
      </c>
      <c r="P991" s="43" t="s">
        <v>4516</v>
      </c>
      <c r="Q991" s="43">
        <v>1</v>
      </c>
      <c r="R991" s="534">
        <v>15000</v>
      </c>
      <c r="S991" s="534">
        <v>15000</v>
      </c>
      <c r="T991" s="278">
        <v>1</v>
      </c>
      <c r="U991" s="278">
        <v>1</v>
      </c>
      <c r="V991" s="17">
        <v>14</v>
      </c>
      <c r="W991" s="321" t="s">
        <v>836</v>
      </c>
      <c r="X991" s="278">
        <v>41</v>
      </c>
      <c r="Y991" s="278">
        <v>41</v>
      </c>
      <c r="Z991" s="278">
        <v>22</v>
      </c>
      <c r="AA991" s="278">
        <v>22</v>
      </c>
      <c r="AB991" s="451">
        <v>21</v>
      </c>
      <c r="AC991" s="281" t="s">
        <v>8059</v>
      </c>
      <c r="AD991" s="318"/>
      <c r="AE991" s="43">
        <v>21</v>
      </c>
      <c r="AF991" s="43">
        <v>8</v>
      </c>
      <c r="AG991" s="282">
        <v>3</v>
      </c>
      <c r="AH991" s="282"/>
    </row>
    <row r="992" spans="1:34" s="283" customFormat="1" ht="51" x14ac:dyDescent="0.2">
      <c r="A992" s="156">
        <v>989</v>
      </c>
      <c r="B992" s="43" t="s">
        <v>1710</v>
      </c>
      <c r="C992" s="43">
        <v>5</v>
      </c>
      <c r="D992" s="43" t="s">
        <v>140</v>
      </c>
      <c r="E992" s="43" t="s">
        <v>7954</v>
      </c>
      <c r="F992" s="43" t="s">
        <v>8060</v>
      </c>
      <c r="G992" s="43">
        <v>21001921</v>
      </c>
      <c r="H992" s="136" t="s">
        <v>8061</v>
      </c>
      <c r="I992" s="136" t="s">
        <v>8062</v>
      </c>
      <c r="J992" s="43" t="s">
        <v>8063</v>
      </c>
      <c r="K992" s="43"/>
      <c r="L992" s="43"/>
      <c r="M992" s="43"/>
      <c r="N992" s="43" t="s">
        <v>8064</v>
      </c>
      <c r="O992" s="43" t="s">
        <v>8065</v>
      </c>
      <c r="P992" s="43" t="s">
        <v>7974</v>
      </c>
      <c r="Q992" s="43">
        <v>1</v>
      </c>
      <c r="R992" s="534">
        <v>6000</v>
      </c>
      <c r="S992" s="534">
        <v>6000</v>
      </c>
      <c r="T992" s="278">
        <v>1</v>
      </c>
      <c r="U992" s="278">
        <v>1</v>
      </c>
      <c r="V992" s="17">
        <v>14</v>
      </c>
      <c r="W992" s="321" t="s">
        <v>840</v>
      </c>
      <c r="X992" s="278">
        <v>64</v>
      </c>
      <c r="Y992" s="278">
        <v>64</v>
      </c>
      <c r="Z992" s="278">
        <v>29</v>
      </c>
      <c r="AA992" s="278">
        <v>29</v>
      </c>
      <c r="AB992" s="451">
        <v>21</v>
      </c>
      <c r="AC992" s="281" t="s">
        <v>8042</v>
      </c>
      <c r="AD992" s="318"/>
      <c r="AE992" s="43">
        <v>0</v>
      </c>
      <c r="AF992" s="43">
        <v>0</v>
      </c>
      <c r="AG992" s="282">
        <v>1</v>
      </c>
      <c r="AH992" s="282"/>
    </row>
    <row r="993" spans="1:34" s="283" customFormat="1" ht="51" x14ac:dyDescent="0.2">
      <c r="A993" s="156">
        <v>990</v>
      </c>
      <c r="B993" s="43" t="s">
        <v>1710</v>
      </c>
      <c r="C993" s="43">
        <v>5</v>
      </c>
      <c r="D993" s="43" t="s">
        <v>140</v>
      </c>
      <c r="E993" s="43" t="s">
        <v>8066</v>
      </c>
      <c r="F993" s="43" t="s">
        <v>8067</v>
      </c>
      <c r="G993" s="43">
        <v>21002727</v>
      </c>
      <c r="H993" s="136" t="s">
        <v>8068</v>
      </c>
      <c r="I993" s="136" t="s">
        <v>8069</v>
      </c>
      <c r="J993" s="43" t="s">
        <v>8070</v>
      </c>
      <c r="K993" s="43"/>
      <c r="L993" s="43"/>
      <c r="M993" s="43"/>
      <c r="N993" s="43" t="s">
        <v>8071</v>
      </c>
      <c r="O993" s="43" t="s">
        <v>8072</v>
      </c>
      <c r="P993" s="43" t="s">
        <v>8073</v>
      </c>
      <c r="Q993" s="43">
        <v>1</v>
      </c>
      <c r="R993" s="534">
        <v>6000</v>
      </c>
      <c r="S993" s="534">
        <v>6000</v>
      </c>
      <c r="T993" s="278">
        <v>1</v>
      </c>
      <c r="U993" s="278">
        <v>1</v>
      </c>
      <c r="V993" s="17">
        <v>14</v>
      </c>
      <c r="W993" s="321" t="s">
        <v>840</v>
      </c>
      <c r="X993" s="278">
        <v>64</v>
      </c>
      <c r="Y993" s="278">
        <v>64</v>
      </c>
      <c r="Z993" s="278">
        <v>29</v>
      </c>
      <c r="AA993" s="278">
        <v>29</v>
      </c>
      <c r="AB993" s="451">
        <v>21</v>
      </c>
      <c r="AC993" s="281" t="s">
        <v>8042</v>
      </c>
      <c r="AD993" s="318"/>
      <c r="AE993" s="43">
        <v>0</v>
      </c>
      <c r="AF993" s="43">
        <v>0</v>
      </c>
      <c r="AG993" s="282">
        <v>1</v>
      </c>
      <c r="AH993" s="282"/>
    </row>
    <row r="994" spans="1:34" s="283" customFormat="1" ht="51" x14ac:dyDescent="0.2">
      <c r="A994" s="156">
        <v>991</v>
      </c>
      <c r="B994" s="43" t="s">
        <v>1710</v>
      </c>
      <c r="C994" s="43">
        <v>5</v>
      </c>
      <c r="D994" s="43" t="s">
        <v>140</v>
      </c>
      <c r="E994" s="43" t="s">
        <v>8066</v>
      </c>
      <c r="F994" s="43" t="s">
        <v>8074</v>
      </c>
      <c r="G994" s="43">
        <v>21000114</v>
      </c>
      <c r="H994" s="136" t="s">
        <v>13404</v>
      </c>
      <c r="I994" s="136" t="s">
        <v>8075</v>
      </c>
      <c r="J994" s="43" t="s">
        <v>8076</v>
      </c>
      <c r="K994" s="43"/>
      <c r="L994" s="43"/>
      <c r="M994" s="43"/>
      <c r="N994" s="43" t="s">
        <v>8077</v>
      </c>
      <c r="O994" s="43" t="s">
        <v>8078</v>
      </c>
      <c r="P994" s="43" t="s">
        <v>8079</v>
      </c>
      <c r="Q994" s="43">
        <v>1</v>
      </c>
      <c r="R994" s="534">
        <v>6000</v>
      </c>
      <c r="S994" s="534">
        <v>6000</v>
      </c>
      <c r="T994" s="278">
        <v>1</v>
      </c>
      <c r="U994" s="278">
        <v>1</v>
      </c>
      <c r="V994" s="17">
        <v>14</v>
      </c>
      <c r="W994" s="321" t="s">
        <v>840</v>
      </c>
      <c r="X994" s="278">
        <v>64</v>
      </c>
      <c r="Y994" s="278">
        <v>64</v>
      </c>
      <c r="Z994" s="278">
        <v>22</v>
      </c>
      <c r="AA994" s="278">
        <v>22</v>
      </c>
      <c r="AB994" s="451">
        <v>21</v>
      </c>
      <c r="AC994" s="281" t="s">
        <v>8080</v>
      </c>
      <c r="AD994" s="318"/>
      <c r="AE994" s="43">
        <v>0</v>
      </c>
      <c r="AF994" s="43">
        <v>0</v>
      </c>
      <c r="AG994" s="282">
        <v>1</v>
      </c>
      <c r="AH994" s="282"/>
    </row>
    <row r="995" spans="1:34" s="283" customFormat="1" ht="51" x14ac:dyDescent="0.2">
      <c r="A995" s="156">
        <v>992</v>
      </c>
      <c r="B995" s="43" t="s">
        <v>1710</v>
      </c>
      <c r="C995" s="43">
        <v>5</v>
      </c>
      <c r="D995" s="43" t="s">
        <v>140</v>
      </c>
      <c r="E995" s="43" t="s">
        <v>8066</v>
      </c>
      <c r="F995" s="43" t="s">
        <v>8081</v>
      </c>
      <c r="G995" s="136" t="s">
        <v>8082</v>
      </c>
      <c r="H995" s="136" t="s">
        <v>8083</v>
      </c>
      <c r="I995" s="136" t="s">
        <v>8084</v>
      </c>
      <c r="J995" s="43" t="s">
        <v>8085</v>
      </c>
      <c r="K995" s="43"/>
      <c r="L995" s="43"/>
      <c r="M995" s="43"/>
      <c r="N995" s="43" t="s">
        <v>8086</v>
      </c>
      <c r="O995" s="43" t="s">
        <v>8087</v>
      </c>
      <c r="P995" s="43" t="s">
        <v>8086</v>
      </c>
      <c r="Q995" s="43">
        <v>1</v>
      </c>
      <c r="R995" s="534">
        <v>15000</v>
      </c>
      <c r="S995" s="534">
        <v>15000</v>
      </c>
      <c r="T995" s="278">
        <v>1</v>
      </c>
      <c r="U995" s="278">
        <v>1</v>
      </c>
      <c r="V995" s="17">
        <v>14</v>
      </c>
      <c r="W995" s="321" t="s">
        <v>829</v>
      </c>
      <c r="X995" s="278">
        <v>55</v>
      </c>
      <c r="Y995" s="278">
        <v>45</v>
      </c>
      <c r="Z995" s="278">
        <v>6</v>
      </c>
      <c r="AA995" s="278">
        <v>6</v>
      </c>
      <c r="AB995" s="451">
        <v>21</v>
      </c>
      <c r="AC995" s="281" t="s">
        <v>8088</v>
      </c>
      <c r="AD995" s="318"/>
      <c r="AE995" s="43">
        <v>0</v>
      </c>
      <c r="AF995" s="43">
        <v>3</v>
      </c>
      <c r="AG995" s="282">
        <v>4</v>
      </c>
      <c r="AH995" s="282"/>
    </row>
    <row r="996" spans="1:34" s="283" customFormat="1" ht="51" x14ac:dyDescent="0.2">
      <c r="A996" s="156">
        <v>993</v>
      </c>
      <c r="B996" s="43" t="s">
        <v>1710</v>
      </c>
      <c r="C996" s="43">
        <v>5</v>
      </c>
      <c r="D996" s="43" t="s">
        <v>140</v>
      </c>
      <c r="E996" s="43" t="s">
        <v>8066</v>
      </c>
      <c r="F996" s="43" t="s">
        <v>8089</v>
      </c>
      <c r="G996" s="136" t="s">
        <v>2785</v>
      </c>
      <c r="H996" s="136" t="s">
        <v>2786</v>
      </c>
      <c r="I996" s="136" t="s">
        <v>2787</v>
      </c>
      <c r="J996" s="43" t="s">
        <v>8090</v>
      </c>
      <c r="K996" s="43"/>
      <c r="L996" s="43"/>
      <c r="M996" s="43"/>
      <c r="N996" s="43" t="s">
        <v>2792</v>
      </c>
      <c r="O996" s="43" t="s">
        <v>8091</v>
      </c>
      <c r="P996" s="43" t="s">
        <v>8092</v>
      </c>
      <c r="Q996" s="43">
        <v>1</v>
      </c>
      <c r="R996" s="534">
        <v>20000</v>
      </c>
      <c r="S996" s="534">
        <v>20000</v>
      </c>
      <c r="T996" s="278">
        <v>1</v>
      </c>
      <c r="U996" s="278">
        <v>1</v>
      </c>
      <c r="V996" s="17">
        <v>14</v>
      </c>
      <c r="W996" s="321" t="s">
        <v>821</v>
      </c>
      <c r="X996" s="278">
        <v>9</v>
      </c>
      <c r="Y996" s="278">
        <v>9</v>
      </c>
      <c r="Z996" s="278">
        <v>29</v>
      </c>
      <c r="AA996" s="278">
        <v>29</v>
      </c>
      <c r="AB996" s="451">
        <v>21</v>
      </c>
      <c r="AC996" s="281" t="s">
        <v>8093</v>
      </c>
      <c r="AD996" s="318"/>
      <c r="AE996" s="43">
        <v>3</v>
      </c>
      <c r="AF996" s="43">
        <v>7</v>
      </c>
      <c r="AG996" s="282">
        <v>2</v>
      </c>
      <c r="AH996" s="282"/>
    </row>
    <row r="997" spans="1:34" s="283" customFormat="1" ht="51" x14ac:dyDescent="0.2">
      <c r="A997" s="156">
        <v>994</v>
      </c>
      <c r="B997" s="43" t="s">
        <v>1710</v>
      </c>
      <c r="C997" s="43">
        <v>5</v>
      </c>
      <c r="D997" s="43" t="s">
        <v>140</v>
      </c>
      <c r="E997" s="43" t="s">
        <v>8066</v>
      </c>
      <c r="F997" s="43" t="s">
        <v>8094</v>
      </c>
      <c r="G997" s="43">
        <v>21001347</v>
      </c>
      <c r="H997" s="136" t="s">
        <v>8095</v>
      </c>
      <c r="I997" s="136" t="s">
        <v>8096</v>
      </c>
      <c r="J997" s="43" t="s">
        <v>8097</v>
      </c>
      <c r="K997" s="43"/>
      <c r="L997" s="43"/>
      <c r="M997" s="43"/>
      <c r="N997" s="43" t="s">
        <v>8098</v>
      </c>
      <c r="O997" s="43" t="s">
        <v>8099</v>
      </c>
      <c r="P997" s="43" t="s">
        <v>8100</v>
      </c>
      <c r="Q997" s="43">
        <v>1</v>
      </c>
      <c r="R997" s="534">
        <v>6000</v>
      </c>
      <c r="S997" s="534">
        <v>6000</v>
      </c>
      <c r="T997" s="278">
        <v>1</v>
      </c>
      <c r="U997" s="278">
        <v>1</v>
      </c>
      <c r="V997" s="17">
        <v>14</v>
      </c>
      <c r="W997" s="321" t="s">
        <v>840</v>
      </c>
      <c r="X997" s="278">
        <v>64</v>
      </c>
      <c r="Y997" s="278">
        <v>64</v>
      </c>
      <c r="Z997" s="278">
        <v>29</v>
      </c>
      <c r="AA997" s="278">
        <v>29</v>
      </c>
      <c r="AB997" s="451">
        <v>21</v>
      </c>
      <c r="AC997" s="281" t="s">
        <v>8042</v>
      </c>
      <c r="AD997" s="318"/>
      <c r="AE997" s="43">
        <v>0</v>
      </c>
      <c r="AF997" s="43">
        <v>0</v>
      </c>
      <c r="AG997" s="282">
        <v>1</v>
      </c>
      <c r="AH997" s="282"/>
    </row>
    <row r="998" spans="1:34" s="283" customFormat="1" ht="51" x14ac:dyDescent="0.2">
      <c r="A998" s="156">
        <v>995</v>
      </c>
      <c r="B998" s="43" t="s">
        <v>1710</v>
      </c>
      <c r="C998" s="43">
        <v>5</v>
      </c>
      <c r="D998" s="43" t="s">
        <v>140</v>
      </c>
      <c r="E998" s="43" t="s">
        <v>8066</v>
      </c>
      <c r="F998" s="43" t="s">
        <v>8101</v>
      </c>
      <c r="G998" s="43">
        <v>21000055</v>
      </c>
      <c r="H998" s="136" t="s">
        <v>8102</v>
      </c>
      <c r="I998" s="136" t="s">
        <v>8103</v>
      </c>
      <c r="J998" s="43" t="s">
        <v>8104</v>
      </c>
      <c r="K998" s="43"/>
      <c r="L998" s="43"/>
      <c r="M998" s="43"/>
      <c r="N998" s="43" t="s">
        <v>8105</v>
      </c>
      <c r="O998" s="43" t="s">
        <v>8106</v>
      </c>
      <c r="P998" s="43" t="s">
        <v>8107</v>
      </c>
      <c r="Q998" s="43">
        <v>1</v>
      </c>
      <c r="R998" s="534">
        <v>6000</v>
      </c>
      <c r="S998" s="534">
        <v>6000</v>
      </c>
      <c r="T998" s="278">
        <v>1</v>
      </c>
      <c r="U998" s="278">
        <v>1</v>
      </c>
      <c r="V998" s="17">
        <v>14</v>
      </c>
      <c r="W998" s="321" t="s">
        <v>840</v>
      </c>
      <c r="X998" s="278">
        <v>64</v>
      </c>
      <c r="Y998" s="278">
        <v>64</v>
      </c>
      <c r="Z998" s="278">
        <v>29</v>
      </c>
      <c r="AA998" s="278">
        <v>29</v>
      </c>
      <c r="AB998" s="451">
        <v>21</v>
      </c>
      <c r="AC998" s="281" t="s">
        <v>8042</v>
      </c>
      <c r="AD998" s="318"/>
      <c r="AE998" s="43">
        <v>0</v>
      </c>
      <c r="AF998" s="43">
        <v>0</v>
      </c>
      <c r="AG998" s="282">
        <v>1</v>
      </c>
      <c r="AH998" s="282"/>
    </row>
    <row r="999" spans="1:34" s="283" customFormat="1" ht="51" x14ac:dyDescent="0.2">
      <c r="A999" s="156">
        <v>996</v>
      </c>
      <c r="B999" s="43" t="s">
        <v>1710</v>
      </c>
      <c r="C999" s="43">
        <v>5</v>
      </c>
      <c r="D999" s="43" t="s">
        <v>140</v>
      </c>
      <c r="E999" s="43" t="s">
        <v>8066</v>
      </c>
      <c r="F999" s="43" t="s">
        <v>8108</v>
      </c>
      <c r="G999" s="136" t="s">
        <v>8109</v>
      </c>
      <c r="H999" s="602">
        <v>82683059627</v>
      </c>
      <c r="I999" s="136" t="s">
        <v>8110</v>
      </c>
      <c r="J999" s="43" t="s">
        <v>8111</v>
      </c>
      <c r="K999" s="43"/>
      <c r="L999" s="43"/>
      <c r="M999" s="43"/>
      <c r="N999" s="43" t="s">
        <v>8112</v>
      </c>
      <c r="O999" s="43" t="s">
        <v>8113</v>
      </c>
      <c r="P999" s="43" t="s">
        <v>8114</v>
      </c>
      <c r="Q999" s="43">
        <v>1</v>
      </c>
      <c r="R999" s="534">
        <v>15000</v>
      </c>
      <c r="S999" s="534">
        <v>15000</v>
      </c>
      <c r="T999" s="278">
        <v>1</v>
      </c>
      <c r="U999" s="278">
        <v>1</v>
      </c>
      <c r="V999" s="17">
        <v>14</v>
      </c>
      <c r="W999" s="321" t="s">
        <v>829</v>
      </c>
      <c r="X999" s="278">
        <v>101</v>
      </c>
      <c r="Y999" s="278">
        <v>101</v>
      </c>
      <c r="Z999" s="278">
        <v>34</v>
      </c>
      <c r="AA999" s="278">
        <v>34</v>
      </c>
      <c r="AB999" s="451">
        <v>21</v>
      </c>
      <c r="AC999" s="281" t="s">
        <v>8115</v>
      </c>
      <c r="AD999" s="318"/>
      <c r="AE999" s="43">
        <v>9</v>
      </c>
      <c r="AF999" s="43">
        <v>4</v>
      </c>
      <c r="AG999" s="282">
        <v>5</v>
      </c>
      <c r="AH999" s="282"/>
    </row>
    <row r="1000" spans="1:34" s="283" customFormat="1" ht="51" x14ac:dyDescent="0.2">
      <c r="A1000" s="156">
        <v>997</v>
      </c>
      <c r="B1000" s="43" t="s">
        <v>1710</v>
      </c>
      <c r="C1000" s="43">
        <v>5</v>
      </c>
      <c r="D1000" s="43" t="s">
        <v>140</v>
      </c>
      <c r="E1000" s="43" t="s">
        <v>8066</v>
      </c>
      <c r="F1000" s="43" t="s">
        <v>8116</v>
      </c>
      <c r="G1000" s="43">
        <v>21004857</v>
      </c>
      <c r="H1000" s="136" t="s">
        <v>1190</v>
      </c>
      <c r="I1000" s="136" t="s">
        <v>9238</v>
      </c>
      <c r="J1000" s="43" t="s">
        <v>8117</v>
      </c>
      <c r="K1000" s="43"/>
      <c r="L1000" s="43"/>
      <c r="M1000" s="43"/>
      <c r="N1000" s="43" t="s">
        <v>1193</v>
      </c>
      <c r="O1000" s="43" t="s">
        <v>8118</v>
      </c>
      <c r="P1000" s="43" t="s">
        <v>3739</v>
      </c>
      <c r="Q1000" s="43">
        <v>1</v>
      </c>
      <c r="R1000" s="534">
        <v>15000</v>
      </c>
      <c r="S1000" s="534">
        <v>15000</v>
      </c>
      <c r="T1000" s="278">
        <v>1</v>
      </c>
      <c r="U1000" s="278">
        <v>1</v>
      </c>
      <c r="V1000" s="17">
        <v>14</v>
      </c>
      <c r="W1000" s="321" t="s">
        <v>840</v>
      </c>
      <c r="X1000" s="278">
        <v>11</v>
      </c>
      <c r="Y1000" s="278">
        <v>11</v>
      </c>
      <c r="Z1000" s="278">
        <v>22</v>
      </c>
      <c r="AA1000" s="278">
        <v>22</v>
      </c>
      <c r="AB1000" s="451">
        <v>21</v>
      </c>
      <c r="AC1000" s="281" t="s">
        <v>8119</v>
      </c>
      <c r="AD1000" s="318"/>
      <c r="AE1000" s="43">
        <v>8</v>
      </c>
      <c r="AF1000" s="43">
        <v>7</v>
      </c>
      <c r="AG1000" s="282">
        <v>5</v>
      </c>
      <c r="AH1000" s="282"/>
    </row>
    <row r="1001" spans="1:34" s="283" customFormat="1" ht="51" x14ac:dyDescent="0.2">
      <c r="A1001" s="156">
        <v>998</v>
      </c>
      <c r="B1001" s="43" t="s">
        <v>1710</v>
      </c>
      <c r="C1001" s="43">
        <v>5</v>
      </c>
      <c r="D1001" s="43" t="s">
        <v>140</v>
      </c>
      <c r="E1001" s="43" t="s">
        <v>8066</v>
      </c>
      <c r="F1001" s="43" t="s">
        <v>6239</v>
      </c>
      <c r="G1001" s="43">
        <v>21009503</v>
      </c>
      <c r="H1001" s="136" t="s">
        <v>6240</v>
      </c>
      <c r="I1001" s="136" t="s">
        <v>8120</v>
      </c>
      <c r="J1001" s="43" t="s">
        <v>8121</v>
      </c>
      <c r="K1001" s="43"/>
      <c r="L1001" s="43"/>
      <c r="M1001" s="43"/>
      <c r="N1001" s="43" t="s">
        <v>8122</v>
      </c>
      <c r="O1001" s="43" t="s">
        <v>8123</v>
      </c>
      <c r="P1001" s="43" t="s">
        <v>6250</v>
      </c>
      <c r="Q1001" s="43">
        <v>1</v>
      </c>
      <c r="R1001" s="534">
        <v>20000</v>
      </c>
      <c r="S1001" s="534">
        <v>20000</v>
      </c>
      <c r="T1001" s="278">
        <v>1</v>
      </c>
      <c r="U1001" s="278">
        <v>1</v>
      </c>
      <c r="V1001" s="17">
        <v>14</v>
      </c>
      <c r="W1001" s="321" t="s">
        <v>827</v>
      </c>
      <c r="X1001" s="278">
        <v>45</v>
      </c>
      <c r="Y1001" s="278">
        <v>45</v>
      </c>
      <c r="Z1001" s="278">
        <v>22</v>
      </c>
      <c r="AA1001" s="278">
        <v>22</v>
      </c>
      <c r="AB1001" s="451">
        <v>21</v>
      </c>
      <c r="AC1001" s="281" t="s">
        <v>8124</v>
      </c>
      <c r="AD1001" s="318"/>
      <c r="AE1001" s="43">
        <v>9</v>
      </c>
      <c r="AF1001" s="43">
        <v>1</v>
      </c>
      <c r="AG1001" s="282">
        <v>1</v>
      </c>
      <c r="AH1001" s="282"/>
    </row>
    <row r="1002" spans="1:34" s="283" customFormat="1" ht="51" x14ac:dyDescent="0.2">
      <c r="A1002" s="156">
        <v>999</v>
      </c>
      <c r="B1002" s="43" t="s">
        <v>1710</v>
      </c>
      <c r="C1002" s="43">
        <v>5</v>
      </c>
      <c r="D1002" s="43" t="s">
        <v>140</v>
      </c>
      <c r="E1002" s="43" t="s">
        <v>8066</v>
      </c>
      <c r="F1002" s="43" t="s">
        <v>8125</v>
      </c>
      <c r="G1002" s="43">
        <v>21007525</v>
      </c>
      <c r="H1002" s="136" t="s">
        <v>2454</v>
      </c>
      <c r="I1002" s="136" t="s">
        <v>2455</v>
      </c>
      <c r="J1002" s="43" t="s">
        <v>3970</v>
      </c>
      <c r="K1002" s="43"/>
      <c r="L1002" s="43"/>
      <c r="M1002" s="43"/>
      <c r="N1002" s="43" t="s">
        <v>3974</v>
      </c>
      <c r="O1002" s="43" t="s">
        <v>8126</v>
      </c>
      <c r="P1002" s="43" t="s">
        <v>3974</v>
      </c>
      <c r="Q1002" s="43">
        <v>1</v>
      </c>
      <c r="R1002" s="534">
        <v>15000</v>
      </c>
      <c r="S1002" s="534">
        <v>15000</v>
      </c>
      <c r="T1002" s="278">
        <v>1</v>
      </c>
      <c r="U1002" s="278">
        <v>1</v>
      </c>
      <c r="V1002" s="17">
        <v>14</v>
      </c>
      <c r="W1002" s="321" t="s">
        <v>821</v>
      </c>
      <c r="X1002" s="278">
        <v>19</v>
      </c>
      <c r="Y1002" s="278">
        <v>19</v>
      </c>
      <c r="Z1002" s="278">
        <v>22</v>
      </c>
      <c r="AA1002" s="278">
        <v>22</v>
      </c>
      <c r="AB1002" s="451">
        <v>21</v>
      </c>
      <c r="AC1002" s="281" t="s">
        <v>8127</v>
      </c>
      <c r="AD1002" s="318"/>
      <c r="AE1002" s="43">
        <v>1</v>
      </c>
      <c r="AF1002" s="43">
        <v>0</v>
      </c>
      <c r="AG1002" s="282">
        <v>1</v>
      </c>
      <c r="AH1002" s="282"/>
    </row>
    <row r="1003" spans="1:34" s="283" customFormat="1" ht="51" x14ac:dyDescent="0.2">
      <c r="A1003" s="156">
        <v>1000</v>
      </c>
      <c r="B1003" s="43" t="s">
        <v>1710</v>
      </c>
      <c r="C1003" s="43">
        <v>5</v>
      </c>
      <c r="D1003" s="43" t="s">
        <v>140</v>
      </c>
      <c r="E1003" s="43" t="s">
        <v>8066</v>
      </c>
      <c r="F1003" s="43" t="s">
        <v>8128</v>
      </c>
      <c r="G1003" s="43">
        <v>21008201</v>
      </c>
      <c r="H1003" s="136" t="s">
        <v>4396</v>
      </c>
      <c r="I1003" s="136" t="s">
        <v>9245</v>
      </c>
      <c r="J1003" s="43" t="s">
        <v>4397</v>
      </c>
      <c r="K1003" s="43"/>
      <c r="L1003" s="43"/>
      <c r="M1003" s="43"/>
      <c r="N1003" s="43" t="s">
        <v>8129</v>
      </c>
      <c r="O1003" s="43" t="s">
        <v>8130</v>
      </c>
      <c r="P1003" s="43" t="s">
        <v>8129</v>
      </c>
      <c r="Q1003" s="43">
        <v>1</v>
      </c>
      <c r="R1003" s="534">
        <v>20000</v>
      </c>
      <c r="S1003" s="534">
        <v>20000</v>
      </c>
      <c r="T1003" s="278">
        <v>1</v>
      </c>
      <c r="U1003" s="278">
        <v>1</v>
      </c>
      <c r="V1003" s="17">
        <v>14</v>
      </c>
      <c r="W1003" s="321" t="s">
        <v>831</v>
      </c>
      <c r="X1003" s="278">
        <v>56</v>
      </c>
      <c r="Y1003" s="278">
        <v>56</v>
      </c>
      <c r="Z1003" s="278">
        <v>29</v>
      </c>
      <c r="AA1003" s="278">
        <v>29</v>
      </c>
      <c r="AB1003" s="451">
        <v>21</v>
      </c>
      <c r="AC1003" s="281" t="s">
        <v>8131</v>
      </c>
      <c r="AD1003" s="318"/>
      <c r="AE1003" s="43">
        <v>20</v>
      </c>
      <c r="AF1003" s="43">
        <v>4</v>
      </c>
      <c r="AG1003" s="282">
        <v>0</v>
      </c>
      <c r="AH1003" s="282"/>
    </row>
    <row r="1004" spans="1:34" s="283" customFormat="1" ht="63.75" x14ac:dyDescent="0.2">
      <c r="A1004" s="156">
        <v>1001</v>
      </c>
      <c r="B1004" s="43" t="s">
        <v>1710</v>
      </c>
      <c r="C1004" s="43">
        <v>5</v>
      </c>
      <c r="D1004" s="43" t="s">
        <v>140</v>
      </c>
      <c r="E1004" s="43" t="s">
        <v>8066</v>
      </c>
      <c r="F1004" s="43" t="s">
        <v>8132</v>
      </c>
      <c r="G1004" s="43">
        <v>21010532</v>
      </c>
      <c r="H1004" s="136" t="s">
        <v>7188</v>
      </c>
      <c r="I1004" s="136" t="s">
        <v>7189</v>
      </c>
      <c r="J1004" s="43" t="s">
        <v>8133</v>
      </c>
      <c r="K1004" s="43"/>
      <c r="L1004" s="43"/>
      <c r="M1004" s="43"/>
      <c r="N1004" s="43" t="s">
        <v>8134</v>
      </c>
      <c r="O1004" s="43" t="s">
        <v>8135</v>
      </c>
      <c r="P1004" s="43" t="s">
        <v>8134</v>
      </c>
      <c r="Q1004" s="43">
        <v>1</v>
      </c>
      <c r="R1004" s="534">
        <v>15000</v>
      </c>
      <c r="S1004" s="534">
        <v>15000</v>
      </c>
      <c r="T1004" s="278">
        <v>1</v>
      </c>
      <c r="U1004" s="278">
        <v>1</v>
      </c>
      <c r="V1004" s="17">
        <v>14</v>
      </c>
      <c r="W1004" s="321" t="s">
        <v>821</v>
      </c>
      <c r="X1004" s="278">
        <v>55</v>
      </c>
      <c r="Y1004" s="278">
        <v>55</v>
      </c>
      <c r="Z1004" s="278">
        <v>22</v>
      </c>
      <c r="AA1004" s="278">
        <v>22</v>
      </c>
      <c r="AB1004" s="451">
        <v>21</v>
      </c>
      <c r="AC1004" s="281" t="s">
        <v>8136</v>
      </c>
      <c r="AD1004" s="318"/>
      <c r="AE1004" s="43">
        <v>5</v>
      </c>
      <c r="AF1004" s="43">
        <v>0</v>
      </c>
      <c r="AG1004" s="282">
        <v>1</v>
      </c>
      <c r="AH1004" s="282"/>
    </row>
    <row r="1005" spans="1:34" s="283" customFormat="1" ht="63.75" x14ac:dyDescent="0.2">
      <c r="A1005" s="156">
        <v>1002</v>
      </c>
      <c r="B1005" s="43" t="s">
        <v>1710</v>
      </c>
      <c r="C1005" s="43">
        <v>5</v>
      </c>
      <c r="D1005" s="43" t="s">
        <v>140</v>
      </c>
      <c r="E1005" s="43" t="s">
        <v>8066</v>
      </c>
      <c r="F1005" s="43" t="s">
        <v>8137</v>
      </c>
      <c r="G1005" s="43">
        <v>21010532</v>
      </c>
      <c r="H1005" s="136" t="s">
        <v>7188</v>
      </c>
      <c r="I1005" s="136" t="s">
        <v>7189</v>
      </c>
      <c r="J1005" s="43" t="s">
        <v>8133</v>
      </c>
      <c r="K1005" s="43"/>
      <c r="L1005" s="43"/>
      <c r="M1005" s="43"/>
      <c r="N1005" s="43" t="s">
        <v>8134</v>
      </c>
      <c r="O1005" s="43" t="s">
        <v>8138</v>
      </c>
      <c r="P1005" s="43" t="s">
        <v>8139</v>
      </c>
      <c r="Q1005" s="43">
        <v>1</v>
      </c>
      <c r="R1005" s="534">
        <v>25000</v>
      </c>
      <c r="S1005" s="534">
        <v>25000</v>
      </c>
      <c r="T1005" s="278">
        <v>1</v>
      </c>
      <c r="U1005" s="278">
        <v>1</v>
      </c>
      <c r="V1005" s="17">
        <v>14</v>
      </c>
      <c r="W1005" s="321" t="s">
        <v>821</v>
      </c>
      <c r="X1005" s="278">
        <v>11</v>
      </c>
      <c r="Y1005" s="278">
        <v>11</v>
      </c>
      <c r="Z1005" s="278">
        <v>6</v>
      </c>
      <c r="AA1005" s="278">
        <v>6</v>
      </c>
      <c r="AB1005" s="451">
        <v>21</v>
      </c>
      <c r="AC1005" s="281" t="s">
        <v>8140</v>
      </c>
      <c r="AD1005" s="318"/>
      <c r="AE1005" s="43">
        <v>4</v>
      </c>
      <c r="AF1005" s="43">
        <v>0</v>
      </c>
      <c r="AG1005" s="282">
        <v>0</v>
      </c>
      <c r="AH1005" s="282"/>
    </row>
    <row r="1006" spans="1:34" s="283" customFormat="1" ht="51" x14ac:dyDescent="0.2">
      <c r="A1006" s="156">
        <v>1003</v>
      </c>
      <c r="B1006" s="43" t="s">
        <v>1710</v>
      </c>
      <c r="C1006" s="43">
        <v>5</v>
      </c>
      <c r="D1006" s="43" t="s">
        <v>140</v>
      </c>
      <c r="E1006" s="43" t="s">
        <v>8066</v>
      </c>
      <c r="F1006" s="43" t="s">
        <v>8141</v>
      </c>
      <c r="G1006" s="43">
        <v>21003543</v>
      </c>
      <c r="H1006" s="136" t="s">
        <v>4145</v>
      </c>
      <c r="I1006" s="136" t="s">
        <v>4146</v>
      </c>
      <c r="J1006" s="43" t="s">
        <v>2680</v>
      </c>
      <c r="K1006" s="43"/>
      <c r="L1006" s="43"/>
      <c r="M1006" s="43"/>
      <c r="N1006" s="43" t="s">
        <v>2684</v>
      </c>
      <c r="O1006" s="43" t="s">
        <v>8142</v>
      </c>
      <c r="P1006" s="43" t="s">
        <v>8143</v>
      </c>
      <c r="Q1006" s="43">
        <v>1</v>
      </c>
      <c r="R1006" s="534">
        <v>20000</v>
      </c>
      <c r="S1006" s="534">
        <v>20000</v>
      </c>
      <c r="T1006" s="278">
        <v>1</v>
      </c>
      <c r="U1006" s="278">
        <v>1</v>
      </c>
      <c r="V1006" s="17">
        <v>14</v>
      </c>
      <c r="W1006" s="321" t="s">
        <v>821</v>
      </c>
      <c r="X1006" s="278">
        <v>19</v>
      </c>
      <c r="Y1006" s="278">
        <v>19</v>
      </c>
      <c r="Z1006" s="278">
        <v>6</v>
      </c>
      <c r="AA1006" s="278">
        <v>6</v>
      </c>
      <c r="AB1006" s="451">
        <v>21</v>
      </c>
      <c r="AC1006" s="281" t="s">
        <v>8144</v>
      </c>
      <c r="AD1006" s="318"/>
      <c r="AE1006" s="43">
        <v>1</v>
      </c>
      <c r="AF1006" s="43">
        <v>3</v>
      </c>
      <c r="AG1006" s="282">
        <v>2</v>
      </c>
      <c r="AH1006" s="282"/>
    </row>
    <row r="1007" spans="1:34" s="283" customFormat="1" ht="76.5" x14ac:dyDescent="0.2">
      <c r="A1007" s="156">
        <v>1004</v>
      </c>
      <c r="B1007" s="43" t="s">
        <v>1710</v>
      </c>
      <c r="C1007" s="43">
        <v>5</v>
      </c>
      <c r="D1007" s="43" t="s">
        <v>140</v>
      </c>
      <c r="E1007" s="43" t="s">
        <v>8066</v>
      </c>
      <c r="F1007" s="43" t="s">
        <v>8141</v>
      </c>
      <c r="G1007" s="43">
        <v>21003543</v>
      </c>
      <c r="H1007" s="136" t="s">
        <v>4145</v>
      </c>
      <c r="I1007" s="136" t="s">
        <v>4146</v>
      </c>
      <c r="J1007" s="43" t="s">
        <v>2680</v>
      </c>
      <c r="K1007" s="43"/>
      <c r="L1007" s="43"/>
      <c r="M1007" s="43"/>
      <c r="N1007" s="43" t="s">
        <v>2684</v>
      </c>
      <c r="O1007" s="43" t="s">
        <v>8145</v>
      </c>
      <c r="P1007" s="43" t="s">
        <v>2684</v>
      </c>
      <c r="Q1007" s="43">
        <v>1</v>
      </c>
      <c r="R1007" s="534">
        <v>15000</v>
      </c>
      <c r="S1007" s="534">
        <v>15000</v>
      </c>
      <c r="T1007" s="278">
        <v>1</v>
      </c>
      <c r="U1007" s="278">
        <v>1</v>
      </c>
      <c r="V1007" s="17">
        <v>14</v>
      </c>
      <c r="W1007" s="321" t="s">
        <v>836</v>
      </c>
      <c r="X1007" s="278">
        <v>90</v>
      </c>
      <c r="Y1007" s="278">
        <v>90</v>
      </c>
      <c r="Z1007" s="278">
        <v>22</v>
      </c>
      <c r="AA1007" s="278">
        <v>22</v>
      </c>
      <c r="AB1007" s="451">
        <v>21</v>
      </c>
      <c r="AC1007" s="281" t="s">
        <v>8146</v>
      </c>
      <c r="AD1007" s="458"/>
      <c r="AE1007" s="43">
        <v>0</v>
      </c>
      <c r="AF1007" s="43">
        <v>3</v>
      </c>
      <c r="AG1007" s="282">
        <v>4</v>
      </c>
      <c r="AH1007" s="282"/>
    </row>
    <row r="1008" spans="1:34" s="283" customFormat="1" ht="51" x14ac:dyDescent="0.2">
      <c r="A1008" s="156">
        <v>1005</v>
      </c>
      <c r="B1008" s="43" t="s">
        <v>1710</v>
      </c>
      <c r="C1008" s="43">
        <v>5</v>
      </c>
      <c r="D1008" s="43" t="s">
        <v>140</v>
      </c>
      <c r="E1008" s="43" t="s">
        <v>8066</v>
      </c>
      <c r="F1008" s="43" t="s">
        <v>8147</v>
      </c>
      <c r="G1008" s="43">
        <v>21001267</v>
      </c>
      <c r="H1008" s="136" t="s">
        <v>8148</v>
      </c>
      <c r="I1008" s="136" t="s">
        <v>8149</v>
      </c>
      <c r="J1008" s="43" t="s">
        <v>8150</v>
      </c>
      <c r="K1008" s="43"/>
      <c r="L1008" s="43"/>
      <c r="M1008" s="43"/>
      <c r="N1008" s="43" t="s">
        <v>8151</v>
      </c>
      <c r="O1008" s="43" t="s">
        <v>8152</v>
      </c>
      <c r="P1008" s="43" t="s">
        <v>8153</v>
      </c>
      <c r="Q1008" s="43">
        <v>1</v>
      </c>
      <c r="R1008" s="534">
        <v>15000</v>
      </c>
      <c r="S1008" s="534">
        <v>15000</v>
      </c>
      <c r="T1008" s="278">
        <v>1</v>
      </c>
      <c r="U1008" s="278">
        <v>1</v>
      </c>
      <c r="V1008" s="17">
        <v>14</v>
      </c>
      <c r="W1008" s="321" t="s">
        <v>821</v>
      </c>
      <c r="X1008" s="278">
        <v>10</v>
      </c>
      <c r="Y1008" s="278">
        <v>10</v>
      </c>
      <c r="Z1008" s="278">
        <v>32</v>
      </c>
      <c r="AA1008" s="278">
        <v>32</v>
      </c>
      <c r="AB1008" s="451">
        <v>21</v>
      </c>
      <c r="AC1008" s="281" t="s">
        <v>8154</v>
      </c>
      <c r="AD1008" s="318"/>
      <c r="AE1008" s="43">
        <v>13</v>
      </c>
      <c r="AF1008" s="43">
        <v>5</v>
      </c>
      <c r="AG1008" s="282">
        <v>1</v>
      </c>
      <c r="AH1008" s="282"/>
    </row>
    <row r="1009" spans="1:34" s="283" customFormat="1" ht="51" x14ac:dyDescent="0.2">
      <c r="A1009" s="156">
        <v>1006</v>
      </c>
      <c r="B1009" s="43" t="s">
        <v>1710</v>
      </c>
      <c r="C1009" s="43">
        <v>5</v>
      </c>
      <c r="D1009" s="43" t="s">
        <v>140</v>
      </c>
      <c r="E1009" s="43" t="s">
        <v>8066</v>
      </c>
      <c r="F1009" s="43" t="s">
        <v>8155</v>
      </c>
      <c r="G1009" s="43">
        <v>21000581</v>
      </c>
      <c r="H1009" s="136" t="s">
        <v>8156</v>
      </c>
      <c r="I1009" s="136" t="s">
        <v>8157</v>
      </c>
      <c r="J1009" s="43" t="s">
        <v>8158</v>
      </c>
      <c r="K1009" s="43"/>
      <c r="L1009" s="43"/>
      <c r="M1009" s="43"/>
      <c r="N1009" s="43" t="s">
        <v>8159</v>
      </c>
      <c r="O1009" s="43" t="s">
        <v>8160</v>
      </c>
      <c r="P1009" s="43" t="s">
        <v>8161</v>
      </c>
      <c r="Q1009" s="43">
        <v>1</v>
      </c>
      <c r="R1009" s="534">
        <v>6000</v>
      </c>
      <c r="S1009" s="534">
        <v>6000</v>
      </c>
      <c r="T1009" s="278">
        <v>1</v>
      </c>
      <c r="U1009" s="278">
        <v>1</v>
      </c>
      <c r="V1009" s="17">
        <v>14</v>
      </c>
      <c r="W1009" s="321" t="s">
        <v>840</v>
      </c>
      <c r="X1009" s="278">
        <v>64</v>
      </c>
      <c r="Y1009" s="278">
        <v>64</v>
      </c>
      <c r="Z1009" s="278">
        <v>29</v>
      </c>
      <c r="AA1009" s="278">
        <v>29</v>
      </c>
      <c r="AB1009" s="451">
        <v>21</v>
      </c>
      <c r="AC1009" s="281" t="s">
        <v>8042</v>
      </c>
      <c r="AD1009" s="318"/>
      <c r="AE1009" s="43">
        <v>0</v>
      </c>
      <c r="AF1009" s="43">
        <v>0</v>
      </c>
      <c r="AG1009" s="282">
        <v>1</v>
      </c>
      <c r="AH1009" s="282"/>
    </row>
    <row r="1010" spans="1:34" s="283" customFormat="1" ht="63.75" x14ac:dyDescent="0.2">
      <c r="A1010" s="156">
        <v>1007</v>
      </c>
      <c r="B1010" s="43" t="s">
        <v>1710</v>
      </c>
      <c r="C1010" s="43">
        <v>5</v>
      </c>
      <c r="D1010" s="43" t="s">
        <v>140</v>
      </c>
      <c r="E1010" s="43" t="s">
        <v>8066</v>
      </c>
      <c r="F1010" s="43" t="s">
        <v>6459</v>
      </c>
      <c r="G1010" s="43">
        <v>21009463</v>
      </c>
      <c r="H1010" s="136" t="s">
        <v>4818</v>
      </c>
      <c r="I1010" s="136" t="s">
        <v>4819</v>
      </c>
      <c r="J1010" s="43" t="s">
        <v>4820</v>
      </c>
      <c r="K1010" s="43"/>
      <c r="L1010" s="43"/>
      <c r="M1010" s="43"/>
      <c r="N1010" s="43" t="s">
        <v>8162</v>
      </c>
      <c r="O1010" s="43" t="s">
        <v>8163</v>
      </c>
      <c r="P1010" s="43" t="s">
        <v>5923</v>
      </c>
      <c r="Q1010" s="43">
        <v>1</v>
      </c>
      <c r="R1010" s="534">
        <v>20000</v>
      </c>
      <c r="S1010" s="534">
        <v>20000</v>
      </c>
      <c r="T1010" s="278">
        <v>1</v>
      </c>
      <c r="U1010" s="278">
        <v>1</v>
      </c>
      <c r="V1010" s="17">
        <v>14</v>
      </c>
      <c r="W1010" s="321" t="s">
        <v>836</v>
      </c>
      <c r="X1010" s="278">
        <v>45</v>
      </c>
      <c r="Y1010" s="278">
        <v>45</v>
      </c>
      <c r="Z1010" s="278">
        <v>29</v>
      </c>
      <c r="AA1010" s="278">
        <v>29</v>
      </c>
      <c r="AB1010" s="451">
        <v>21</v>
      </c>
      <c r="AC1010" s="281" t="s">
        <v>8164</v>
      </c>
      <c r="AD1010" s="318"/>
      <c r="AE1010" s="43">
        <v>4</v>
      </c>
      <c r="AF1010" s="43">
        <v>3</v>
      </c>
      <c r="AG1010" s="282">
        <v>0</v>
      </c>
      <c r="AH1010" s="282"/>
    </row>
    <row r="1011" spans="1:34" s="283" customFormat="1" ht="51" x14ac:dyDescent="0.2">
      <c r="A1011" s="156">
        <v>1008</v>
      </c>
      <c r="B1011" s="43" t="s">
        <v>1710</v>
      </c>
      <c r="C1011" s="43">
        <v>5</v>
      </c>
      <c r="D1011" s="43" t="s">
        <v>140</v>
      </c>
      <c r="E1011" s="43" t="s">
        <v>8066</v>
      </c>
      <c r="F1011" s="43" t="s">
        <v>8165</v>
      </c>
      <c r="G1011" s="43">
        <v>21000187</v>
      </c>
      <c r="H1011" s="487">
        <v>28970959464</v>
      </c>
      <c r="I1011" s="136" t="s">
        <v>8166</v>
      </c>
      <c r="J1011" s="43" t="s">
        <v>8167</v>
      </c>
      <c r="K1011" s="43"/>
      <c r="L1011" s="43"/>
      <c r="M1011" s="43"/>
      <c r="N1011" s="43" t="s">
        <v>8168</v>
      </c>
      <c r="O1011" s="43" t="s">
        <v>8169</v>
      </c>
      <c r="P1011" s="43" t="s">
        <v>8170</v>
      </c>
      <c r="Q1011" s="43">
        <v>1</v>
      </c>
      <c r="R1011" s="534">
        <v>6000</v>
      </c>
      <c r="S1011" s="534">
        <v>6000</v>
      </c>
      <c r="T1011" s="278">
        <v>1</v>
      </c>
      <c r="U1011" s="278">
        <v>1</v>
      </c>
      <c r="V1011" s="17">
        <v>14</v>
      </c>
      <c r="W1011" s="321" t="s">
        <v>840</v>
      </c>
      <c r="X1011" s="278">
        <v>64</v>
      </c>
      <c r="Y1011" s="278">
        <v>64</v>
      </c>
      <c r="Z1011" s="278">
        <v>29</v>
      </c>
      <c r="AA1011" s="278">
        <v>29</v>
      </c>
      <c r="AB1011" s="451">
        <v>21</v>
      </c>
      <c r="AC1011" s="281" t="s">
        <v>8042</v>
      </c>
      <c r="AD1011" s="318"/>
      <c r="AE1011" s="43">
        <v>0</v>
      </c>
      <c r="AF1011" s="43">
        <v>0</v>
      </c>
      <c r="AG1011" s="282">
        <v>1</v>
      </c>
      <c r="AH1011" s="282"/>
    </row>
    <row r="1012" spans="1:34" s="283" customFormat="1" ht="51" x14ac:dyDescent="0.2">
      <c r="A1012" s="156">
        <v>1009</v>
      </c>
      <c r="B1012" s="43" t="s">
        <v>1710</v>
      </c>
      <c r="C1012" s="43">
        <v>5</v>
      </c>
      <c r="D1012" s="43" t="s">
        <v>140</v>
      </c>
      <c r="E1012" s="43" t="s">
        <v>8066</v>
      </c>
      <c r="F1012" s="43" t="s">
        <v>8171</v>
      </c>
      <c r="G1012" s="43">
        <v>21000776</v>
      </c>
      <c r="H1012" s="136" t="s">
        <v>8172</v>
      </c>
      <c r="I1012" s="136" t="s">
        <v>8173</v>
      </c>
      <c r="J1012" s="43" t="s">
        <v>8174</v>
      </c>
      <c r="K1012" s="43"/>
      <c r="L1012" s="43"/>
      <c r="M1012" s="43"/>
      <c r="N1012" s="43" t="s">
        <v>8175</v>
      </c>
      <c r="O1012" s="43" t="s">
        <v>8176</v>
      </c>
      <c r="P1012" s="43" t="s">
        <v>7984</v>
      </c>
      <c r="Q1012" s="43">
        <v>1</v>
      </c>
      <c r="R1012" s="534">
        <v>6000</v>
      </c>
      <c r="S1012" s="534">
        <v>6000</v>
      </c>
      <c r="T1012" s="278">
        <v>1</v>
      </c>
      <c r="U1012" s="278">
        <v>1</v>
      </c>
      <c r="V1012" s="17">
        <v>14</v>
      </c>
      <c r="W1012" s="321" t="s">
        <v>840</v>
      </c>
      <c r="X1012" s="278">
        <v>64</v>
      </c>
      <c r="Y1012" s="278">
        <v>64</v>
      </c>
      <c r="Z1012" s="278">
        <v>29</v>
      </c>
      <c r="AA1012" s="278">
        <v>29</v>
      </c>
      <c r="AB1012" s="451">
        <v>21</v>
      </c>
      <c r="AC1012" s="281" t="s">
        <v>8042</v>
      </c>
      <c r="AD1012" s="318"/>
      <c r="AE1012" s="43">
        <v>0</v>
      </c>
      <c r="AF1012" s="43">
        <v>0</v>
      </c>
      <c r="AG1012" s="282">
        <v>1</v>
      </c>
      <c r="AH1012" s="282"/>
    </row>
    <row r="1013" spans="1:34" s="283" customFormat="1" ht="51" x14ac:dyDescent="0.2">
      <c r="A1013" s="156">
        <v>1010</v>
      </c>
      <c r="B1013" s="43" t="s">
        <v>1710</v>
      </c>
      <c r="C1013" s="43">
        <v>5</v>
      </c>
      <c r="D1013" s="43" t="s">
        <v>140</v>
      </c>
      <c r="E1013" s="43" t="s">
        <v>8066</v>
      </c>
      <c r="F1013" s="43" t="s">
        <v>8177</v>
      </c>
      <c r="G1013" s="43">
        <v>21004058</v>
      </c>
      <c r="H1013" s="136" t="s">
        <v>5764</v>
      </c>
      <c r="I1013" s="136" t="s">
        <v>4034</v>
      </c>
      <c r="J1013" s="43" t="s">
        <v>5766</v>
      </c>
      <c r="K1013" s="43"/>
      <c r="L1013" s="43"/>
      <c r="M1013" s="43"/>
      <c r="N1013" s="43" t="s">
        <v>8178</v>
      </c>
      <c r="O1013" s="43" t="s">
        <v>8179</v>
      </c>
      <c r="P1013" s="43" t="s">
        <v>8180</v>
      </c>
      <c r="Q1013" s="43">
        <v>1</v>
      </c>
      <c r="R1013" s="534">
        <v>15000</v>
      </c>
      <c r="S1013" s="534">
        <v>15000</v>
      </c>
      <c r="T1013" s="278">
        <v>1</v>
      </c>
      <c r="U1013" s="278">
        <v>1</v>
      </c>
      <c r="V1013" s="17">
        <v>14</v>
      </c>
      <c r="W1013" s="321" t="s">
        <v>821</v>
      </c>
      <c r="X1013" s="278">
        <v>33</v>
      </c>
      <c r="Y1013" s="278">
        <v>33</v>
      </c>
      <c r="Z1013" s="278">
        <v>22</v>
      </c>
      <c r="AA1013" s="278">
        <v>22</v>
      </c>
      <c r="AB1013" s="451">
        <v>21</v>
      </c>
      <c r="AC1013" s="281" t="s">
        <v>8181</v>
      </c>
      <c r="AD1013" s="318"/>
      <c r="AE1013" s="43">
        <v>1</v>
      </c>
      <c r="AF1013" s="43">
        <v>1</v>
      </c>
      <c r="AG1013" s="282">
        <v>1</v>
      </c>
      <c r="AH1013" s="282"/>
    </row>
    <row r="1014" spans="1:34" s="283" customFormat="1" ht="51" x14ac:dyDescent="0.2">
      <c r="A1014" s="156">
        <v>1011</v>
      </c>
      <c r="B1014" s="43" t="s">
        <v>1710</v>
      </c>
      <c r="C1014" s="43">
        <v>5</v>
      </c>
      <c r="D1014" s="43" t="s">
        <v>140</v>
      </c>
      <c r="E1014" s="43" t="s">
        <v>8066</v>
      </c>
      <c r="F1014" s="43" t="s">
        <v>8182</v>
      </c>
      <c r="G1014" s="43">
        <v>21000088</v>
      </c>
      <c r="H1014" s="136" t="s">
        <v>8183</v>
      </c>
      <c r="I1014" s="136" t="s">
        <v>8184</v>
      </c>
      <c r="J1014" s="43" t="s">
        <v>8185</v>
      </c>
      <c r="K1014" s="43"/>
      <c r="L1014" s="43"/>
      <c r="M1014" s="43"/>
      <c r="N1014" s="43" t="s">
        <v>8186</v>
      </c>
      <c r="O1014" s="43" t="s">
        <v>8169</v>
      </c>
      <c r="P1014" s="43" t="s">
        <v>8170</v>
      </c>
      <c r="Q1014" s="43">
        <v>1</v>
      </c>
      <c r="R1014" s="534">
        <v>6000</v>
      </c>
      <c r="S1014" s="534">
        <v>6000</v>
      </c>
      <c r="T1014" s="278">
        <v>1</v>
      </c>
      <c r="U1014" s="278">
        <v>1</v>
      </c>
      <c r="V1014" s="17">
        <v>14</v>
      </c>
      <c r="W1014" s="321" t="s">
        <v>840</v>
      </c>
      <c r="X1014" s="278">
        <v>64</v>
      </c>
      <c r="Y1014" s="278">
        <v>64</v>
      </c>
      <c r="Z1014" s="278">
        <v>29</v>
      </c>
      <c r="AA1014" s="278">
        <v>29</v>
      </c>
      <c r="AB1014" s="451">
        <v>21</v>
      </c>
      <c r="AC1014" s="281" t="s">
        <v>8042</v>
      </c>
      <c r="AD1014" s="318"/>
      <c r="AE1014" s="43">
        <v>0</v>
      </c>
      <c r="AF1014" s="43">
        <v>0</v>
      </c>
      <c r="AG1014" s="282">
        <v>1</v>
      </c>
      <c r="AH1014" s="282"/>
    </row>
    <row r="1015" spans="1:34" s="283" customFormat="1" ht="51" x14ac:dyDescent="0.2">
      <c r="A1015" s="156">
        <v>1012</v>
      </c>
      <c r="B1015" s="43" t="s">
        <v>1710</v>
      </c>
      <c r="C1015" s="43">
        <v>5</v>
      </c>
      <c r="D1015" s="43" t="s">
        <v>140</v>
      </c>
      <c r="E1015" s="43" t="s">
        <v>8066</v>
      </c>
      <c r="F1015" s="43" t="s">
        <v>8187</v>
      </c>
      <c r="G1015" s="43">
        <v>21000091</v>
      </c>
      <c r="H1015" s="136" t="s">
        <v>8188</v>
      </c>
      <c r="I1015" s="136" t="s">
        <v>8189</v>
      </c>
      <c r="J1015" s="43" t="s">
        <v>8190</v>
      </c>
      <c r="K1015" s="43"/>
      <c r="L1015" s="43"/>
      <c r="M1015" s="43"/>
      <c r="N1015" s="43" t="s">
        <v>8191</v>
      </c>
      <c r="O1015" s="43" t="s">
        <v>8192</v>
      </c>
      <c r="P1015" s="43" t="s">
        <v>8193</v>
      </c>
      <c r="Q1015" s="43">
        <v>1</v>
      </c>
      <c r="R1015" s="534">
        <v>6000</v>
      </c>
      <c r="S1015" s="534">
        <v>6000</v>
      </c>
      <c r="T1015" s="278">
        <v>1</v>
      </c>
      <c r="U1015" s="278">
        <v>1</v>
      </c>
      <c r="V1015" s="17">
        <v>14</v>
      </c>
      <c r="W1015" s="321" t="s">
        <v>840</v>
      </c>
      <c r="X1015" s="278">
        <v>64</v>
      </c>
      <c r="Y1015" s="278">
        <v>64</v>
      </c>
      <c r="Z1015" s="278">
        <v>29</v>
      </c>
      <c r="AA1015" s="278">
        <v>29</v>
      </c>
      <c r="AB1015" s="451">
        <v>21</v>
      </c>
      <c r="AC1015" s="281" t="s">
        <v>8194</v>
      </c>
      <c r="AD1015" s="318"/>
      <c r="AE1015" s="43">
        <v>0</v>
      </c>
      <c r="AF1015" s="43">
        <v>0</v>
      </c>
      <c r="AG1015" s="282">
        <v>0</v>
      </c>
      <c r="AH1015" s="43" t="s">
        <v>8195</v>
      </c>
    </row>
    <row r="1016" spans="1:34" s="283" customFormat="1" ht="51" x14ac:dyDescent="0.2">
      <c r="A1016" s="156">
        <v>1013</v>
      </c>
      <c r="B1016" s="43" t="s">
        <v>1710</v>
      </c>
      <c r="C1016" s="43">
        <v>5</v>
      </c>
      <c r="D1016" s="43" t="s">
        <v>140</v>
      </c>
      <c r="E1016" s="43" t="s">
        <v>8066</v>
      </c>
      <c r="F1016" s="43" t="s">
        <v>8187</v>
      </c>
      <c r="G1016" s="43">
        <v>21000091</v>
      </c>
      <c r="H1016" s="136" t="s">
        <v>8188</v>
      </c>
      <c r="I1016" s="136" t="s">
        <v>8189</v>
      </c>
      <c r="J1016" s="43" t="s">
        <v>8190</v>
      </c>
      <c r="K1016" s="43"/>
      <c r="L1016" s="43"/>
      <c r="M1016" s="43"/>
      <c r="N1016" s="43" t="s">
        <v>8191</v>
      </c>
      <c r="O1016" s="43" t="s">
        <v>8040</v>
      </c>
      <c r="P1016" s="43" t="s">
        <v>8193</v>
      </c>
      <c r="Q1016" s="43">
        <v>1</v>
      </c>
      <c r="R1016" s="534">
        <v>6000</v>
      </c>
      <c r="S1016" s="534">
        <v>6000</v>
      </c>
      <c r="T1016" s="278">
        <v>1</v>
      </c>
      <c r="U1016" s="278">
        <v>1</v>
      </c>
      <c r="V1016" s="17">
        <v>14</v>
      </c>
      <c r="W1016" s="321" t="s">
        <v>840</v>
      </c>
      <c r="X1016" s="278">
        <v>64</v>
      </c>
      <c r="Y1016" s="278">
        <v>64</v>
      </c>
      <c r="Z1016" s="278">
        <v>29</v>
      </c>
      <c r="AA1016" s="278">
        <v>29</v>
      </c>
      <c r="AB1016" s="451">
        <v>21</v>
      </c>
      <c r="AC1016" s="281" t="s">
        <v>8042</v>
      </c>
      <c r="AD1016" s="318"/>
      <c r="AE1016" s="43">
        <v>0</v>
      </c>
      <c r="AF1016" s="43">
        <v>0</v>
      </c>
      <c r="AG1016" s="282">
        <v>1</v>
      </c>
      <c r="AH1016" s="282"/>
    </row>
    <row r="1017" spans="1:34" s="283" customFormat="1" ht="51" x14ac:dyDescent="0.2">
      <c r="A1017" s="156">
        <v>1014</v>
      </c>
      <c r="B1017" s="43" t="s">
        <v>1710</v>
      </c>
      <c r="C1017" s="43">
        <v>5</v>
      </c>
      <c r="D1017" s="43" t="s">
        <v>140</v>
      </c>
      <c r="E1017" s="43" t="s">
        <v>8066</v>
      </c>
      <c r="F1017" s="43" t="s">
        <v>8196</v>
      </c>
      <c r="G1017" s="43">
        <v>21001193</v>
      </c>
      <c r="H1017" s="136" t="s">
        <v>8197</v>
      </c>
      <c r="I1017" s="136" t="s">
        <v>8198</v>
      </c>
      <c r="J1017" s="43" t="s">
        <v>8199</v>
      </c>
      <c r="K1017" s="43"/>
      <c r="L1017" s="43"/>
      <c r="M1017" s="43"/>
      <c r="N1017" s="43" t="s">
        <v>8200</v>
      </c>
      <c r="O1017" s="43" t="s">
        <v>8201</v>
      </c>
      <c r="P1017" s="43" t="s">
        <v>8202</v>
      </c>
      <c r="Q1017" s="43">
        <v>1</v>
      </c>
      <c r="R1017" s="534">
        <v>6000</v>
      </c>
      <c r="S1017" s="534">
        <v>6000</v>
      </c>
      <c r="T1017" s="278">
        <v>1</v>
      </c>
      <c r="U1017" s="278">
        <v>1</v>
      </c>
      <c r="V1017" s="17">
        <v>14</v>
      </c>
      <c r="W1017" s="321" t="s">
        <v>840</v>
      </c>
      <c r="X1017" s="278">
        <v>64</v>
      </c>
      <c r="Y1017" s="278">
        <v>64</v>
      </c>
      <c r="Z1017" s="278">
        <v>29</v>
      </c>
      <c r="AA1017" s="278">
        <v>29</v>
      </c>
      <c r="AB1017" s="451">
        <v>21</v>
      </c>
      <c r="AC1017" s="281" t="s">
        <v>8042</v>
      </c>
      <c r="AD1017" s="318"/>
      <c r="AE1017" s="43">
        <v>0</v>
      </c>
      <c r="AF1017" s="43">
        <v>0</v>
      </c>
      <c r="AG1017" s="282">
        <v>1</v>
      </c>
      <c r="AH1017" s="282"/>
    </row>
    <row r="1018" spans="1:34" s="283" customFormat="1" ht="51" x14ac:dyDescent="0.2">
      <c r="A1018" s="156">
        <v>1015</v>
      </c>
      <c r="B1018" s="43" t="s">
        <v>1710</v>
      </c>
      <c r="C1018" s="43">
        <v>5</v>
      </c>
      <c r="D1018" s="43" t="s">
        <v>140</v>
      </c>
      <c r="E1018" s="43" t="s">
        <v>8066</v>
      </c>
      <c r="F1018" s="43" t="s">
        <v>8203</v>
      </c>
      <c r="G1018" s="43">
        <v>21002181</v>
      </c>
      <c r="H1018" s="136" t="s">
        <v>8204</v>
      </c>
      <c r="I1018" s="136" t="s">
        <v>8205</v>
      </c>
      <c r="J1018" s="43" t="s">
        <v>8206</v>
      </c>
      <c r="K1018" s="43"/>
      <c r="L1018" s="43"/>
      <c r="M1018" s="43"/>
      <c r="N1018" s="43" t="s">
        <v>8207</v>
      </c>
      <c r="O1018" s="43" t="s">
        <v>8208</v>
      </c>
      <c r="P1018" s="43" t="s">
        <v>8209</v>
      </c>
      <c r="Q1018" s="43">
        <v>1</v>
      </c>
      <c r="R1018" s="534">
        <v>6000</v>
      </c>
      <c r="S1018" s="534">
        <v>6000</v>
      </c>
      <c r="T1018" s="278">
        <v>1</v>
      </c>
      <c r="U1018" s="278">
        <v>1</v>
      </c>
      <c r="V1018" s="17">
        <v>14</v>
      </c>
      <c r="W1018" s="321" t="s">
        <v>840</v>
      </c>
      <c r="X1018" s="278">
        <v>64</v>
      </c>
      <c r="Y1018" s="278">
        <v>64</v>
      </c>
      <c r="Z1018" s="278">
        <v>29</v>
      </c>
      <c r="AA1018" s="278">
        <v>29</v>
      </c>
      <c r="AB1018" s="451">
        <v>21</v>
      </c>
      <c r="AC1018" s="281" t="s">
        <v>8042</v>
      </c>
      <c r="AD1018" s="318"/>
      <c r="AE1018" s="43">
        <v>0</v>
      </c>
      <c r="AF1018" s="43">
        <v>0</v>
      </c>
      <c r="AG1018" s="282">
        <v>1</v>
      </c>
      <c r="AH1018" s="282"/>
    </row>
    <row r="1019" spans="1:34" s="283" customFormat="1" ht="51" x14ac:dyDescent="0.2">
      <c r="A1019" s="156">
        <v>1016</v>
      </c>
      <c r="B1019" s="43" t="s">
        <v>1710</v>
      </c>
      <c r="C1019" s="43">
        <v>5</v>
      </c>
      <c r="D1019" s="43" t="s">
        <v>140</v>
      </c>
      <c r="E1019" s="43" t="s">
        <v>8066</v>
      </c>
      <c r="F1019" s="43" t="s">
        <v>8210</v>
      </c>
      <c r="G1019" s="43">
        <v>21004300</v>
      </c>
      <c r="H1019" s="136" t="s">
        <v>8211</v>
      </c>
      <c r="I1019" s="136" t="s">
        <v>8212</v>
      </c>
      <c r="J1019" s="43" t="s">
        <v>8213</v>
      </c>
      <c r="K1019" s="43"/>
      <c r="L1019" s="43"/>
      <c r="M1019" s="43"/>
      <c r="N1019" s="43" t="s">
        <v>8214</v>
      </c>
      <c r="O1019" s="43" t="s">
        <v>8215</v>
      </c>
      <c r="P1019" s="43" t="s">
        <v>8216</v>
      </c>
      <c r="Q1019" s="43">
        <v>1</v>
      </c>
      <c r="R1019" s="534">
        <v>6000</v>
      </c>
      <c r="S1019" s="534">
        <v>6000</v>
      </c>
      <c r="T1019" s="278">
        <v>1</v>
      </c>
      <c r="U1019" s="278">
        <v>1</v>
      </c>
      <c r="V1019" s="17">
        <v>14</v>
      </c>
      <c r="W1019" s="321" t="s">
        <v>840</v>
      </c>
      <c r="X1019" s="278">
        <v>64</v>
      </c>
      <c r="Y1019" s="278">
        <v>64</v>
      </c>
      <c r="Z1019" s="278">
        <v>29</v>
      </c>
      <c r="AA1019" s="278">
        <v>29</v>
      </c>
      <c r="AB1019" s="451">
        <v>21</v>
      </c>
      <c r="AC1019" s="281" t="s">
        <v>8042</v>
      </c>
      <c r="AD1019" s="318"/>
      <c r="AE1019" s="43">
        <v>0</v>
      </c>
      <c r="AF1019" s="43">
        <v>0</v>
      </c>
      <c r="AG1019" s="282">
        <v>1</v>
      </c>
      <c r="AH1019" s="282"/>
    </row>
    <row r="1020" spans="1:34" s="283" customFormat="1" ht="51" x14ac:dyDescent="0.2">
      <c r="A1020" s="156">
        <v>1017</v>
      </c>
      <c r="B1020" s="43" t="s">
        <v>1710</v>
      </c>
      <c r="C1020" s="43">
        <v>5</v>
      </c>
      <c r="D1020" s="43" t="s">
        <v>140</v>
      </c>
      <c r="E1020" s="43" t="s">
        <v>8066</v>
      </c>
      <c r="F1020" s="43" t="s">
        <v>8217</v>
      </c>
      <c r="G1020" s="43">
        <v>21000742</v>
      </c>
      <c r="H1020" s="136" t="s">
        <v>8218</v>
      </c>
      <c r="I1020" s="136" t="s">
        <v>6543</v>
      </c>
      <c r="J1020" s="43" t="s">
        <v>1238</v>
      </c>
      <c r="K1020" s="43"/>
      <c r="L1020" s="43"/>
      <c r="M1020" s="43"/>
      <c r="N1020" s="43" t="s">
        <v>5758</v>
      </c>
      <c r="O1020" s="43" t="s">
        <v>8219</v>
      </c>
      <c r="P1020" s="43" t="s">
        <v>5758</v>
      </c>
      <c r="Q1020" s="43">
        <v>1</v>
      </c>
      <c r="R1020" s="534">
        <v>15000</v>
      </c>
      <c r="S1020" s="534">
        <v>15000</v>
      </c>
      <c r="T1020" s="278">
        <v>1</v>
      </c>
      <c r="U1020" s="278">
        <v>1</v>
      </c>
      <c r="V1020" s="17">
        <v>14</v>
      </c>
      <c r="W1020" s="321" t="s">
        <v>821</v>
      </c>
      <c r="X1020" s="278">
        <v>19</v>
      </c>
      <c r="Y1020" s="278">
        <v>19</v>
      </c>
      <c r="Z1020" s="278">
        <v>22</v>
      </c>
      <c r="AA1020" s="278">
        <v>22</v>
      </c>
      <c r="AB1020" s="451">
        <v>21</v>
      </c>
      <c r="AC1020" s="281" t="s">
        <v>8220</v>
      </c>
      <c r="AD1020" s="318"/>
      <c r="AE1020" s="43">
        <v>38</v>
      </c>
      <c r="AF1020" s="43">
        <v>0</v>
      </c>
      <c r="AG1020" s="282">
        <v>1</v>
      </c>
      <c r="AH1020" s="282"/>
    </row>
    <row r="1021" spans="1:34" s="283" customFormat="1" ht="51" x14ac:dyDescent="0.2">
      <c r="A1021" s="156">
        <v>1018</v>
      </c>
      <c r="B1021" s="43" t="s">
        <v>1710</v>
      </c>
      <c r="C1021" s="43">
        <v>5</v>
      </c>
      <c r="D1021" s="43" t="s">
        <v>140</v>
      </c>
      <c r="E1021" s="43" t="s">
        <v>8066</v>
      </c>
      <c r="F1021" s="43" t="s">
        <v>8221</v>
      </c>
      <c r="G1021" s="43">
        <v>1706</v>
      </c>
      <c r="H1021" s="136" t="s">
        <v>8222</v>
      </c>
      <c r="I1021" s="136" t="s">
        <v>8223</v>
      </c>
      <c r="J1021" s="43" t="s">
        <v>8224</v>
      </c>
      <c r="K1021" s="43"/>
      <c r="L1021" s="43"/>
      <c r="M1021" s="43"/>
      <c r="N1021" s="43" t="s">
        <v>8225</v>
      </c>
      <c r="O1021" s="43" t="s">
        <v>8226</v>
      </c>
      <c r="P1021" s="43" t="s">
        <v>8227</v>
      </c>
      <c r="Q1021" s="43">
        <v>1</v>
      </c>
      <c r="R1021" s="534">
        <v>15000</v>
      </c>
      <c r="S1021" s="534">
        <v>15000</v>
      </c>
      <c r="T1021" s="278">
        <v>1</v>
      </c>
      <c r="U1021" s="278">
        <v>1</v>
      </c>
      <c r="V1021" s="17">
        <v>14</v>
      </c>
      <c r="W1021" s="321" t="s">
        <v>821</v>
      </c>
      <c r="X1021" s="278">
        <v>19</v>
      </c>
      <c r="Y1021" s="278">
        <v>19</v>
      </c>
      <c r="Z1021" s="278">
        <v>22</v>
      </c>
      <c r="AA1021" s="278">
        <v>22</v>
      </c>
      <c r="AB1021" s="451">
        <v>21</v>
      </c>
      <c r="AC1021" s="281" t="s">
        <v>8228</v>
      </c>
      <c r="AD1021" s="318"/>
      <c r="AE1021" s="43">
        <v>0</v>
      </c>
      <c r="AF1021" s="43">
        <v>0</v>
      </c>
      <c r="AG1021" s="282">
        <v>3</v>
      </c>
      <c r="AH1021" s="282"/>
    </row>
    <row r="1022" spans="1:34" s="283" customFormat="1" ht="51" x14ac:dyDescent="0.2">
      <c r="A1022" s="156">
        <v>1019</v>
      </c>
      <c r="B1022" s="43" t="s">
        <v>1710</v>
      </c>
      <c r="C1022" s="43">
        <v>5</v>
      </c>
      <c r="D1022" s="43" t="s">
        <v>140</v>
      </c>
      <c r="E1022" s="43" t="s">
        <v>8066</v>
      </c>
      <c r="F1022" s="43" t="s">
        <v>8229</v>
      </c>
      <c r="G1022" s="136" t="s">
        <v>1578</v>
      </c>
      <c r="H1022" s="136" t="s">
        <v>1579</v>
      </c>
      <c r="I1022" s="136" t="s">
        <v>1580</v>
      </c>
      <c r="J1022" s="43" t="s">
        <v>8230</v>
      </c>
      <c r="K1022" s="43"/>
      <c r="L1022" s="43"/>
      <c r="M1022" s="43"/>
      <c r="N1022" s="43" t="s">
        <v>1582</v>
      </c>
      <c r="O1022" s="43" t="s">
        <v>8231</v>
      </c>
      <c r="P1022" s="43" t="s">
        <v>3783</v>
      </c>
      <c r="Q1022" s="43">
        <v>1</v>
      </c>
      <c r="R1022" s="534">
        <v>20000</v>
      </c>
      <c r="S1022" s="534">
        <v>20000</v>
      </c>
      <c r="T1022" s="278">
        <v>1</v>
      </c>
      <c r="U1022" s="278">
        <v>1</v>
      </c>
      <c r="V1022" s="17">
        <v>14</v>
      </c>
      <c r="W1022" s="321" t="s">
        <v>834</v>
      </c>
      <c r="X1022" s="278">
        <v>58</v>
      </c>
      <c r="Y1022" s="278">
        <v>58</v>
      </c>
      <c r="Z1022" s="278">
        <v>23</v>
      </c>
      <c r="AA1022" s="278">
        <v>23</v>
      </c>
      <c r="AB1022" s="451">
        <v>21</v>
      </c>
      <c r="AC1022" s="281" t="s">
        <v>8232</v>
      </c>
      <c r="AD1022" s="318"/>
      <c r="AE1022" s="43">
        <v>4</v>
      </c>
      <c r="AF1022" s="43">
        <v>1</v>
      </c>
      <c r="AG1022" s="282">
        <v>2</v>
      </c>
      <c r="AH1022" s="282"/>
    </row>
    <row r="1023" spans="1:34" s="283" customFormat="1" ht="51" x14ac:dyDescent="0.2">
      <c r="A1023" s="156">
        <v>1020</v>
      </c>
      <c r="B1023" s="43" t="s">
        <v>1710</v>
      </c>
      <c r="C1023" s="43">
        <v>5</v>
      </c>
      <c r="D1023" s="43" t="s">
        <v>140</v>
      </c>
      <c r="E1023" s="43" t="s">
        <v>8066</v>
      </c>
      <c r="F1023" s="43" t="s">
        <v>8233</v>
      </c>
      <c r="G1023" s="43">
        <v>11880</v>
      </c>
      <c r="H1023" s="136" t="s">
        <v>4273</v>
      </c>
      <c r="I1023" s="136" t="s">
        <v>9237</v>
      </c>
      <c r="J1023" s="43" t="s">
        <v>4275</v>
      </c>
      <c r="K1023" s="43"/>
      <c r="L1023" s="43"/>
      <c r="M1023" s="43"/>
      <c r="N1023" s="43" t="s">
        <v>4279</v>
      </c>
      <c r="O1023" s="43" t="s">
        <v>4280</v>
      </c>
      <c r="P1023" s="43" t="s">
        <v>4281</v>
      </c>
      <c r="Q1023" s="43">
        <v>1</v>
      </c>
      <c r="R1023" s="534">
        <v>20000</v>
      </c>
      <c r="S1023" s="534">
        <v>20000</v>
      </c>
      <c r="T1023" s="278">
        <v>1</v>
      </c>
      <c r="U1023" s="278">
        <v>1</v>
      </c>
      <c r="V1023" s="17">
        <v>14</v>
      </c>
      <c r="W1023" s="321" t="s">
        <v>829</v>
      </c>
      <c r="X1023" s="278">
        <v>45</v>
      </c>
      <c r="Y1023" s="278">
        <v>45</v>
      </c>
      <c r="Z1023" s="278">
        <v>38</v>
      </c>
      <c r="AA1023" s="278">
        <v>38</v>
      </c>
      <c r="AB1023" s="451">
        <v>21</v>
      </c>
      <c r="AC1023" s="281" t="s">
        <v>8234</v>
      </c>
      <c r="AD1023" s="318"/>
      <c r="AE1023" s="43">
        <v>28</v>
      </c>
      <c r="AF1023" s="43">
        <v>1</v>
      </c>
      <c r="AG1023" s="43">
        <v>1</v>
      </c>
      <c r="AH1023" s="318">
        <v>11880</v>
      </c>
    </row>
    <row r="1024" spans="1:34" s="283" customFormat="1" ht="51" x14ac:dyDescent="0.2">
      <c r="A1024" s="156">
        <v>1021</v>
      </c>
      <c r="B1024" s="43" t="s">
        <v>1710</v>
      </c>
      <c r="C1024" s="43">
        <v>5</v>
      </c>
      <c r="D1024" s="43" t="s">
        <v>140</v>
      </c>
      <c r="E1024" s="43" t="s">
        <v>8066</v>
      </c>
      <c r="F1024" s="43" t="s">
        <v>8235</v>
      </c>
      <c r="G1024" s="43">
        <v>21005828</v>
      </c>
      <c r="H1024" s="136" t="s">
        <v>13405</v>
      </c>
      <c r="I1024" s="136" t="s">
        <v>6084</v>
      </c>
      <c r="J1024" s="43" t="s">
        <v>8236</v>
      </c>
      <c r="K1024" s="43"/>
      <c r="L1024" s="43"/>
      <c r="M1024" s="43"/>
      <c r="N1024" s="43" t="s">
        <v>8237</v>
      </c>
      <c r="O1024" s="43" t="s">
        <v>8238</v>
      </c>
      <c r="P1024" s="43" t="s">
        <v>8239</v>
      </c>
      <c r="Q1024" s="43">
        <v>1</v>
      </c>
      <c r="R1024" s="534">
        <v>20000</v>
      </c>
      <c r="S1024" s="534">
        <v>20000</v>
      </c>
      <c r="T1024" s="278">
        <v>1</v>
      </c>
      <c r="U1024" s="278">
        <v>1</v>
      </c>
      <c r="V1024" s="17">
        <v>14</v>
      </c>
      <c r="W1024" s="321" t="s">
        <v>829</v>
      </c>
      <c r="X1024" s="278">
        <v>10</v>
      </c>
      <c r="Y1024" s="278">
        <v>10</v>
      </c>
      <c r="Z1024" s="278">
        <v>11</v>
      </c>
      <c r="AA1024" s="278">
        <v>11</v>
      </c>
      <c r="AB1024" s="451">
        <v>21</v>
      </c>
      <c r="AC1024" s="281" t="s">
        <v>8240</v>
      </c>
      <c r="AD1024" s="318"/>
      <c r="AE1024" s="43">
        <v>7</v>
      </c>
      <c r="AF1024" s="43">
        <v>4</v>
      </c>
      <c r="AG1024" s="282">
        <v>6</v>
      </c>
      <c r="AH1024" s="282"/>
    </row>
    <row r="1025" spans="1:34" s="283" customFormat="1" ht="51" x14ac:dyDescent="0.2">
      <c r="A1025" s="156">
        <v>1022</v>
      </c>
      <c r="B1025" s="43" t="s">
        <v>1710</v>
      </c>
      <c r="C1025" s="43">
        <v>5</v>
      </c>
      <c r="D1025" s="43" t="s">
        <v>140</v>
      </c>
      <c r="E1025" s="43" t="s">
        <v>8066</v>
      </c>
      <c r="F1025" s="43" t="s">
        <v>8241</v>
      </c>
      <c r="G1025" s="43">
        <v>21005155</v>
      </c>
      <c r="H1025" s="136" t="s">
        <v>5707</v>
      </c>
      <c r="I1025" s="136" t="s">
        <v>6216</v>
      </c>
      <c r="J1025" s="43" t="s">
        <v>3151</v>
      </c>
      <c r="K1025" s="43"/>
      <c r="L1025" s="43"/>
      <c r="M1025" s="43"/>
      <c r="N1025" s="43" t="s">
        <v>8242</v>
      </c>
      <c r="O1025" s="43" t="s">
        <v>8243</v>
      </c>
      <c r="P1025" s="43" t="s">
        <v>5714</v>
      </c>
      <c r="Q1025" s="43">
        <v>1</v>
      </c>
      <c r="R1025" s="534">
        <v>15000</v>
      </c>
      <c r="S1025" s="534">
        <v>15000</v>
      </c>
      <c r="T1025" s="278">
        <v>1</v>
      </c>
      <c r="U1025" s="278">
        <v>1</v>
      </c>
      <c r="V1025" s="17">
        <v>14</v>
      </c>
      <c r="W1025" s="321" t="s">
        <v>842</v>
      </c>
      <c r="X1025" s="278">
        <v>59</v>
      </c>
      <c r="Y1025" s="278">
        <v>59</v>
      </c>
      <c r="Z1025" s="278">
        <v>6</v>
      </c>
      <c r="AA1025" s="278">
        <v>6</v>
      </c>
      <c r="AB1025" s="451">
        <v>21</v>
      </c>
      <c r="AC1025" s="281" t="s">
        <v>8244</v>
      </c>
      <c r="AD1025" s="318"/>
      <c r="AE1025" s="43">
        <v>8</v>
      </c>
      <c r="AF1025" s="43">
        <v>2</v>
      </c>
      <c r="AG1025" s="282">
        <v>0</v>
      </c>
      <c r="AH1025" s="282"/>
    </row>
    <row r="1026" spans="1:34" s="283" customFormat="1" ht="51" x14ac:dyDescent="0.2">
      <c r="A1026" s="156">
        <v>1023</v>
      </c>
      <c r="B1026" s="43" t="s">
        <v>1710</v>
      </c>
      <c r="C1026" s="43">
        <v>5</v>
      </c>
      <c r="D1026" s="43" t="s">
        <v>140</v>
      </c>
      <c r="E1026" s="43" t="s">
        <v>8066</v>
      </c>
      <c r="F1026" s="43" t="s">
        <v>8245</v>
      </c>
      <c r="G1026" s="43">
        <v>3554805</v>
      </c>
      <c r="H1026" s="136" t="s">
        <v>8246</v>
      </c>
      <c r="I1026" s="136" t="s">
        <v>3912</v>
      </c>
      <c r="J1026" s="43" t="s">
        <v>3913</v>
      </c>
      <c r="K1026" s="43"/>
      <c r="L1026" s="43"/>
      <c r="M1026" s="43"/>
      <c r="N1026" s="43" t="s">
        <v>3919</v>
      </c>
      <c r="O1026" s="43" t="s">
        <v>8247</v>
      </c>
      <c r="P1026" s="43" t="s">
        <v>8248</v>
      </c>
      <c r="Q1026" s="43">
        <v>1</v>
      </c>
      <c r="R1026" s="534">
        <v>20000</v>
      </c>
      <c r="S1026" s="534">
        <v>20000</v>
      </c>
      <c r="T1026" s="278">
        <v>1</v>
      </c>
      <c r="U1026" s="278">
        <v>1</v>
      </c>
      <c r="V1026" s="17">
        <v>14</v>
      </c>
      <c r="W1026" s="321" t="s">
        <v>840</v>
      </c>
      <c r="X1026" s="278">
        <v>63</v>
      </c>
      <c r="Y1026" s="278">
        <v>63</v>
      </c>
      <c r="Z1026" s="278">
        <v>29</v>
      </c>
      <c r="AA1026" s="278">
        <v>29</v>
      </c>
      <c r="AB1026" s="451">
        <v>21</v>
      </c>
      <c r="AC1026" s="281" t="s">
        <v>8249</v>
      </c>
      <c r="AD1026" s="318"/>
      <c r="AE1026" s="43">
        <v>0</v>
      </c>
      <c r="AF1026" s="43">
        <v>0</v>
      </c>
      <c r="AG1026" s="282">
        <v>2</v>
      </c>
      <c r="AH1026" s="282"/>
    </row>
    <row r="1027" spans="1:34" s="283" customFormat="1" ht="102" x14ac:dyDescent="0.2">
      <c r="A1027" s="156">
        <v>1024</v>
      </c>
      <c r="B1027" s="43" t="s">
        <v>1710</v>
      </c>
      <c r="C1027" s="43">
        <v>5</v>
      </c>
      <c r="D1027" s="43" t="s">
        <v>140</v>
      </c>
      <c r="E1027" s="43" t="s">
        <v>8066</v>
      </c>
      <c r="F1027" s="43" t="s">
        <v>8250</v>
      </c>
      <c r="G1027" s="43">
        <v>2026520</v>
      </c>
      <c r="H1027" s="136" t="s">
        <v>8251</v>
      </c>
      <c r="I1027" s="136" t="s">
        <v>8252</v>
      </c>
      <c r="J1027" s="43" t="s">
        <v>3151</v>
      </c>
      <c r="K1027" s="43"/>
      <c r="L1027" s="43"/>
      <c r="M1027" s="43"/>
      <c r="N1027" s="43" t="s">
        <v>8253</v>
      </c>
      <c r="O1027" s="43" t="s">
        <v>8254</v>
      </c>
      <c r="P1027" s="43" t="s">
        <v>8255</v>
      </c>
      <c r="Q1027" s="43">
        <v>1</v>
      </c>
      <c r="R1027" s="534">
        <v>20000</v>
      </c>
      <c r="S1027" s="534">
        <v>20000</v>
      </c>
      <c r="T1027" s="278">
        <v>1</v>
      </c>
      <c r="U1027" s="278">
        <v>1</v>
      </c>
      <c r="V1027" s="17">
        <v>14</v>
      </c>
      <c r="W1027" s="321" t="s">
        <v>842</v>
      </c>
      <c r="X1027" s="278">
        <v>15</v>
      </c>
      <c r="Y1027" s="278">
        <v>15</v>
      </c>
      <c r="Z1027" s="278">
        <v>23</v>
      </c>
      <c r="AA1027" s="278">
        <v>23</v>
      </c>
      <c r="AB1027" s="451">
        <v>21</v>
      </c>
      <c r="AC1027" s="281" t="s">
        <v>8256</v>
      </c>
      <c r="AD1027" s="318"/>
      <c r="AE1027" s="43">
        <v>0</v>
      </c>
      <c r="AF1027" s="43">
        <v>0</v>
      </c>
      <c r="AG1027" s="282">
        <v>11</v>
      </c>
      <c r="AH1027" s="282"/>
    </row>
    <row r="1028" spans="1:34" s="283" customFormat="1" ht="51" x14ac:dyDescent="0.2">
      <c r="A1028" s="156">
        <v>1025</v>
      </c>
      <c r="B1028" s="43" t="s">
        <v>1710</v>
      </c>
      <c r="C1028" s="43">
        <v>5</v>
      </c>
      <c r="D1028" s="43" t="s">
        <v>140</v>
      </c>
      <c r="E1028" s="43" t="s">
        <v>8066</v>
      </c>
      <c r="F1028" s="43" t="s">
        <v>8257</v>
      </c>
      <c r="G1028" s="43">
        <v>21002135</v>
      </c>
      <c r="H1028" s="136" t="s">
        <v>8258</v>
      </c>
      <c r="I1028" s="136" t="s">
        <v>6679</v>
      </c>
      <c r="J1028" s="43" t="s">
        <v>8259</v>
      </c>
      <c r="K1028" s="43"/>
      <c r="L1028" s="43"/>
      <c r="M1028" s="43"/>
      <c r="N1028" s="43" t="s">
        <v>8260</v>
      </c>
      <c r="O1028" s="43" t="s">
        <v>8261</v>
      </c>
      <c r="P1028" s="43" t="s">
        <v>6686</v>
      </c>
      <c r="Q1028" s="43">
        <v>1</v>
      </c>
      <c r="R1028" s="534">
        <v>15000</v>
      </c>
      <c r="S1028" s="534">
        <v>15000</v>
      </c>
      <c r="T1028" s="278">
        <v>1</v>
      </c>
      <c r="U1028" s="278">
        <v>1</v>
      </c>
      <c r="V1028" s="17">
        <v>14</v>
      </c>
      <c r="W1028" s="321" t="s">
        <v>821</v>
      </c>
      <c r="X1028" s="278">
        <v>15</v>
      </c>
      <c r="Y1028" s="278">
        <v>15</v>
      </c>
      <c r="Z1028" s="278">
        <v>1</v>
      </c>
      <c r="AA1028" s="278">
        <v>1</v>
      </c>
      <c r="AB1028" s="451">
        <v>21</v>
      </c>
      <c r="AC1028" s="281" t="s">
        <v>8262</v>
      </c>
      <c r="AD1028" s="318"/>
      <c r="AE1028" s="43">
        <v>2</v>
      </c>
      <c r="AF1028" s="43">
        <v>5</v>
      </c>
      <c r="AG1028" s="282">
        <v>4</v>
      </c>
      <c r="AH1028" s="282"/>
    </row>
    <row r="1029" spans="1:34" s="283" customFormat="1" ht="51" x14ac:dyDescent="0.2">
      <c r="A1029" s="156">
        <v>1026</v>
      </c>
      <c r="B1029" s="43" t="s">
        <v>1710</v>
      </c>
      <c r="C1029" s="43">
        <v>5</v>
      </c>
      <c r="D1029" s="43" t="s">
        <v>140</v>
      </c>
      <c r="E1029" s="43" t="s">
        <v>8066</v>
      </c>
      <c r="F1029" s="43" t="s">
        <v>8263</v>
      </c>
      <c r="G1029" s="136" t="s">
        <v>6098</v>
      </c>
      <c r="H1029" s="136" t="s">
        <v>13406</v>
      </c>
      <c r="I1029" s="136" t="s">
        <v>6100</v>
      </c>
      <c r="J1029" s="43" t="s">
        <v>8264</v>
      </c>
      <c r="K1029" s="43"/>
      <c r="L1029" s="43"/>
      <c r="M1029" s="43"/>
      <c r="N1029" s="43" t="s">
        <v>8265</v>
      </c>
      <c r="O1029" s="43" t="s">
        <v>8266</v>
      </c>
      <c r="P1029" s="43" t="s">
        <v>8265</v>
      </c>
      <c r="Q1029" s="43">
        <v>1</v>
      </c>
      <c r="R1029" s="534">
        <v>15000</v>
      </c>
      <c r="S1029" s="534">
        <v>15000</v>
      </c>
      <c r="T1029" s="278">
        <v>1</v>
      </c>
      <c r="U1029" s="278">
        <v>1</v>
      </c>
      <c r="V1029" s="17">
        <v>14</v>
      </c>
      <c r="W1029" s="321" t="s">
        <v>821</v>
      </c>
      <c r="X1029" s="278">
        <v>59</v>
      </c>
      <c r="Y1029" s="278">
        <v>59</v>
      </c>
      <c r="Z1029" s="278">
        <v>6</v>
      </c>
      <c r="AA1029" s="278">
        <v>6</v>
      </c>
      <c r="AB1029" s="451">
        <v>21</v>
      </c>
      <c r="AC1029" s="281" t="s">
        <v>8267</v>
      </c>
      <c r="AD1029" s="318"/>
      <c r="AE1029" s="43">
        <v>7</v>
      </c>
      <c r="AF1029" s="43">
        <v>12</v>
      </c>
      <c r="AG1029" s="282">
        <v>0</v>
      </c>
      <c r="AH1029" s="282"/>
    </row>
    <row r="1030" spans="1:34" s="283" customFormat="1" ht="51" x14ac:dyDescent="0.2">
      <c r="A1030" s="156">
        <v>1027</v>
      </c>
      <c r="B1030" s="43" t="s">
        <v>1710</v>
      </c>
      <c r="C1030" s="43">
        <v>5</v>
      </c>
      <c r="D1030" s="43" t="s">
        <v>140</v>
      </c>
      <c r="E1030" s="43" t="s">
        <v>8066</v>
      </c>
      <c r="F1030" s="43" t="s">
        <v>8268</v>
      </c>
      <c r="G1030" s="136" t="s">
        <v>3900</v>
      </c>
      <c r="H1030" s="136" t="s">
        <v>3901</v>
      </c>
      <c r="I1030" s="136" t="s">
        <v>3902</v>
      </c>
      <c r="J1030" s="43" t="s">
        <v>1269</v>
      </c>
      <c r="K1030" s="43"/>
      <c r="L1030" s="43"/>
      <c r="M1030" s="43"/>
      <c r="N1030" s="43" t="s">
        <v>8269</v>
      </c>
      <c r="O1030" s="43" t="s">
        <v>8270</v>
      </c>
      <c r="P1030" s="43" t="s">
        <v>8271</v>
      </c>
      <c r="Q1030" s="43">
        <v>1</v>
      </c>
      <c r="R1030" s="534">
        <v>15000</v>
      </c>
      <c r="S1030" s="534">
        <v>15000</v>
      </c>
      <c r="T1030" s="278">
        <v>1</v>
      </c>
      <c r="U1030" s="278">
        <v>1</v>
      </c>
      <c r="V1030" s="17">
        <v>14</v>
      </c>
      <c r="W1030" s="321" t="s">
        <v>821</v>
      </c>
      <c r="X1030" s="278">
        <v>59</v>
      </c>
      <c r="Y1030" s="278">
        <v>59</v>
      </c>
      <c r="Z1030" s="278">
        <v>20</v>
      </c>
      <c r="AA1030" s="278">
        <v>20</v>
      </c>
      <c r="AB1030" s="451">
        <v>21</v>
      </c>
      <c r="AC1030" s="281" t="s">
        <v>8272</v>
      </c>
      <c r="AD1030" s="318"/>
      <c r="AE1030" s="43">
        <v>9</v>
      </c>
      <c r="AF1030" s="43">
        <v>4</v>
      </c>
      <c r="AG1030" s="282">
        <v>10</v>
      </c>
      <c r="AH1030" s="282"/>
    </row>
    <row r="1031" spans="1:34" s="283" customFormat="1" ht="51" x14ac:dyDescent="0.2">
      <c r="A1031" s="156">
        <v>1028</v>
      </c>
      <c r="B1031" s="43" t="s">
        <v>1710</v>
      </c>
      <c r="C1031" s="43">
        <v>5</v>
      </c>
      <c r="D1031" s="43" t="s">
        <v>140</v>
      </c>
      <c r="E1031" s="43" t="s">
        <v>8066</v>
      </c>
      <c r="F1031" s="43" t="s">
        <v>8273</v>
      </c>
      <c r="G1031" s="136" t="s">
        <v>1165</v>
      </c>
      <c r="H1031" s="136" t="s">
        <v>1166</v>
      </c>
      <c r="I1031" s="136" t="s">
        <v>1167</v>
      </c>
      <c r="J1031" s="43" t="s">
        <v>1168</v>
      </c>
      <c r="K1031" s="43"/>
      <c r="L1031" s="43"/>
      <c r="M1031" s="43"/>
      <c r="N1031" s="43" t="s">
        <v>8274</v>
      </c>
      <c r="O1031" s="43" t="s">
        <v>8275</v>
      </c>
      <c r="P1031" s="43" t="s">
        <v>8274</v>
      </c>
      <c r="Q1031" s="43">
        <v>1</v>
      </c>
      <c r="R1031" s="534">
        <v>15000</v>
      </c>
      <c r="S1031" s="534">
        <v>15000</v>
      </c>
      <c r="T1031" s="278">
        <v>1</v>
      </c>
      <c r="U1031" s="278">
        <v>1</v>
      </c>
      <c r="V1031" s="17">
        <v>14</v>
      </c>
      <c r="W1031" s="321" t="s">
        <v>834</v>
      </c>
      <c r="X1031" s="278">
        <v>90</v>
      </c>
      <c r="Y1031" s="278">
        <v>90</v>
      </c>
      <c r="Z1031" s="278">
        <v>22</v>
      </c>
      <c r="AA1031" s="278">
        <v>22</v>
      </c>
      <c r="AB1031" s="451">
        <v>21</v>
      </c>
      <c r="AC1031" s="281" t="s">
        <v>8276</v>
      </c>
      <c r="AD1031" s="318"/>
      <c r="AE1031" s="43">
        <v>0</v>
      </c>
      <c r="AF1031" s="43">
        <v>6</v>
      </c>
      <c r="AG1031" s="282">
        <v>4</v>
      </c>
      <c r="AH1031" s="282"/>
    </row>
    <row r="1032" spans="1:34" s="283" customFormat="1" ht="51" x14ac:dyDescent="0.2">
      <c r="A1032" s="156">
        <v>1029</v>
      </c>
      <c r="B1032" s="43" t="s">
        <v>1710</v>
      </c>
      <c r="C1032" s="43">
        <v>5</v>
      </c>
      <c r="D1032" s="43" t="s">
        <v>140</v>
      </c>
      <c r="E1032" s="43" t="s">
        <v>8066</v>
      </c>
      <c r="F1032" s="43" t="s">
        <v>4302</v>
      </c>
      <c r="G1032" s="136" t="s">
        <v>4303</v>
      </c>
      <c r="H1032" s="136" t="s">
        <v>4304</v>
      </c>
      <c r="I1032" s="136" t="s">
        <v>4305</v>
      </c>
      <c r="J1032" s="43" t="s">
        <v>8277</v>
      </c>
      <c r="K1032" s="43"/>
      <c r="L1032" s="43"/>
      <c r="M1032" s="43"/>
      <c r="N1032" s="43" t="s">
        <v>4310</v>
      </c>
      <c r="O1032" s="43" t="s">
        <v>8278</v>
      </c>
      <c r="P1032" s="43" t="s">
        <v>4312</v>
      </c>
      <c r="Q1032" s="43">
        <v>1</v>
      </c>
      <c r="R1032" s="534">
        <v>30000</v>
      </c>
      <c r="S1032" s="534">
        <v>30000</v>
      </c>
      <c r="T1032" s="278">
        <v>1</v>
      </c>
      <c r="U1032" s="278">
        <v>1</v>
      </c>
      <c r="V1032" s="17">
        <v>14</v>
      </c>
      <c r="W1032" s="321" t="s">
        <v>842</v>
      </c>
      <c r="X1032" s="278">
        <v>45</v>
      </c>
      <c r="Y1032" s="278">
        <v>45</v>
      </c>
      <c r="Z1032" s="278">
        <v>3</v>
      </c>
      <c r="AA1032" s="278">
        <v>3</v>
      </c>
      <c r="AB1032" s="451">
        <v>21</v>
      </c>
      <c r="AC1032" s="281" t="s">
        <v>8279</v>
      </c>
      <c r="AD1032" s="318"/>
      <c r="AE1032" s="43">
        <v>10</v>
      </c>
      <c r="AF1032" s="43">
        <v>1</v>
      </c>
      <c r="AG1032" s="282">
        <v>5</v>
      </c>
      <c r="AH1032" s="282"/>
    </row>
    <row r="1033" spans="1:34" s="283" customFormat="1" ht="51" x14ac:dyDescent="0.2">
      <c r="A1033" s="156">
        <v>1030</v>
      </c>
      <c r="B1033" s="43" t="s">
        <v>1710</v>
      </c>
      <c r="C1033" s="43">
        <v>5</v>
      </c>
      <c r="D1033" s="43" t="s">
        <v>140</v>
      </c>
      <c r="E1033" s="43" t="s">
        <v>8066</v>
      </c>
      <c r="F1033" s="43" t="s">
        <v>8280</v>
      </c>
      <c r="G1033" s="136" t="s">
        <v>8281</v>
      </c>
      <c r="H1033" s="136" t="s">
        <v>8282</v>
      </c>
      <c r="I1033" s="136" t="s">
        <v>8283</v>
      </c>
      <c r="J1033" s="43" t="s">
        <v>8284</v>
      </c>
      <c r="K1033" s="43"/>
      <c r="L1033" s="43"/>
      <c r="M1033" s="43"/>
      <c r="N1033" s="43" t="s">
        <v>8285</v>
      </c>
      <c r="O1033" s="43" t="s">
        <v>8286</v>
      </c>
      <c r="P1033" s="43" t="s">
        <v>8287</v>
      </c>
      <c r="Q1033" s="43">
        <v>1</v>
      </c>
      <c r="R1033" s="534">
        <v>30000</v>
      </c>
      <c r="S1033" s="534">
        <v>30000</v>
      </c>
      <c r="T1033" s="278">
        <v>1</v>
      </c>
      <c r="U1033" s="278">
        <v>1</v>
      </c>
      <c r="V1033" s="17">
        <v>14</v>
      </c>
      <c r="W1033" s="321" t="s">
        <v>821</v>
      </c>
      <c r="X1033" s="278">
        <v>115</v>
      </c>
      <c r="Y1033" s="278">
        <v>63</v>
      </c>
      <c r="Z1033" s="278">
        <v>22</v>
      </c>
      <c r="AA1033" s="278">
        <v>22</v>
      </c>
      <c r="AB1033" s="451">
        <v>21</v>
      </c>
      <c r="AC1033" s="281" t="s">
        <v>8288</v>
      </c>
      <c r="AD1033" s="318"/>
      <c r="AE1033" s="43">
        <v>0</v>
      </c>
      <c r="AF1033" s="43">
        <v>9</v>
      </c>
      <c r="AG1033" s="282">
        <v>7</v>
      </c>
      <c r="AH1033" s="282"/>
    </row>
    <row r="1034" spans="1:34" s="283" customFormat="1" ht="51" x14ac:dyDescent="0.2">
      <c r="A1034" s="156">
        <v>1031</v>
      </c>
      <c r="B1034" s="43" t="s">
        <v>1710</v>
      </c>
      <c r="C1034" s="43">
        <v>5</v>
      </c>
      <c r="D1034" s="43" t="s">
        <v>140</v>
      </c>
      <c r="E1034" s="43" t="s">
        <v>8066</v>
      </c>
      <c r="F1034" s="43" t="s">
        <v>8289</v>
      </c>
      <c r="G1034" s="136" t="s">
        <v>8290</v>
      </c>
      <c r="H1034" s="136" t="s">
        <v>8291</v>
      </c>
      <c r="I1034" s="136" t="s">
        <v>8292</v>
      </c>
      <c r="J1034" s="43" t="s">
        <v>8293</v>
      </c>
      <c r="K1034" s="43"/>
      <c r="L1034" s="43"/>
      <c r="M1034" s="43"/>
      <c r="N1034" s="43" t="s">
        <v>8294</v>
      </c>
      <c r="O1034" s="43" t="s">
        <v>8295</v>
      </c>
      <c r="P1034" s="43" t="s">
        <v>8296</v>
      </c>
      <c r="Q1034" s="43">
        <v>1</v>
      </c>
      <c r="R1034" s="534">
        <v>20000</v>
      </c>
      <c r="S1034" s="534">
        <v>20000</v>
      </c>
      <c r="T1034" s="278">
        <v>1</v>
      </c>
      <c r="U1034" s="278">
        <v>1</v>
      </c>
      <c r="V1034" s="17">
        <v>14</v>
      </c>
      <c r="W1034" s="321" t="s">
        <v>842</v>
      </c>
      <c r="X1034" s="278">
        <v>101</v>
      </c>
      <c r="Y1034" s="278">
        <v>101</v>
      </c>
      <c r="Z1034" s="278">
        <v>34</v>
      </c>
      <c r="AA1034" s="278">
        <v>34</v>
      </c>
      <c r="AB1034" s="451">
        <v>21</v>
      </c>
      <c r="AC1034" s="281" t="s">
        <v>8297</v>
      </c>
      <c r="AD1034" s="318"/>
      <c r="AE1034" s="43">
        <v>0</v>
      </c>
      <c r="AF1034" s="43">
        <v>0</v>
      </c>
      <c r="AG1034" s="282">
        <v>3</v>
      </c>
      <c r="AH1034" s="282"/>
    </row>
    <row r="1035" spans="1:34" s="283" customFormat="1" ht="51" x14ac:dyDescent="0.2">
      <c r="A1035" s="156">
        <v>1032</v>
      </c>
      <c r="B1035" s="43" t="s">
        <v>1710</v>
      </c>
      <c r="C1035" s="43">
        <v>5</v>
      </c>
      <c r="D1035" s="43" t="s">
        <v>140</v>
      </c>
      <c r="E1035" s="43" t="s">
        <v>8066</v>
      </c>
      <c r="F1035" s="43" t="s">
        <v>4576</v>
      </c>
      <c r="G1035" s="43">
        <v>21005490</v>
      </c>
      <c r="H1035" s="136" t="s">
        <v>4578</v>
      </c>
      <c r="I1035" s="136" t="s">
        <v>4579</v>
      </c>
      <c r="J1035" s="43" t="s">
        <v>4580</v>
      </c>
      <c r="K1035" s="43"/>
      <c r="L1035" s="43"/>
      <c r="M1035" s="43"/>
      <c r="N1035" s="43" t="s">
        <v>4584</v>
      </c>
      <c r="O1035" s="43" t="s">
        <v>8298</v>
      </c>
      <c r="P1035" s="43" t="s">
        <v>8299</v>
      </c>
      <c r="Q1035" s="43">
        <v>1</v>
      </c>
      <c r="R1035" s="534">
        <v>15000</v>
      </c>
      <c r="S1035" s="534">
        <v>15000</v>
      </c>
      <c r="T1035" s="278">
        <v>1</v>
      </c>
      <c r="U1035" s="278">
        <v>1</v>
      </c>
      <c r="V1035" s="17">
        <v>14</v>
      </c>
      <c r="W1035" s="321" t="s">
        <v>827</v>
      </c>
      <c r="X1035" s="278">
        <v>41</v>
      </c>
      <c r="Y1035" s="278">
        <v>41</v>
      </c>
      <c r="Z1035" s="278">
        <v>34</v>
      </c>
      <c r="AA1035" s="278">
        <v>34</v>
      </c>
      <c r="AB1035" s="451">
        <v>21</v>
      </c>
      <c r="AC1035" s="281" t="s">
        <v>8300</v>
      </c>
      <c r="AD1035" s="318"/>
      <c r="AE1035" s="43">
        <v>5</v>
      </c>
      <c r="AF1035" s="43">
        <v>6</v>
      </c>
      <c r="AG1035" s="282">
        <v>1</v>
      </c>
      <c r="AH1035" s="282"/>
    </row>
    <row r="1036" spans="1:34" s="283" customFormat="1" ht="51" x14ac:dyDescent="0.2">
      <c r="A1036" s="156">
        <v>1033</v>
      </c>
      <c r="B1036" s="43" t="s">
        <v>1710</v>
      </c>
      <c r="C1036" s="43">
        <v>5</v>
      </c>
      <c r="D1036" s="43" t="s">
        <v>140</v>
      </c>
      <c r="E1036" s="43" t="s">
        <v>8066</v>
      </c>
      <c r="F1036" s="43" t="s">
        <v>8301</v>
      </c>
      <c r="G1036" s="43">
        <v>21000732</v>
      </c>
      <c r="H1036" s="136" t="s">
        <v>8302</v>
      </c>
      <c r="I1036" s="136" t="s">
        <v>8303</v>
      </c>
      <c r="J1036" s="43" t="s">
        <v>8304</v>
      </c>
      <c r="K1036" s="43"/>
      <c r="L1036" s="43"/>
      <c r="M1036" s="43"/>
      <c r="N1036" s="43" t="s">
        <v>8305</v>
      </c>
      <c r="O1036" s="43" t="s">
        <v>8306</v>
      </c>
      <c r="P1036" s="43" t="s">
        <v>8307</v>
      </c>
      <c r="Q1036" s="43">
        <v>1</v>
      </c>
      <c r="R1036" s="534">
        <v>15000</v>
      </c>
      <c r="S1036" s="534">
        <v>15000</v>
      </c>
      <c r="T1036" s="278">
        <v>1</v>
      </c>
      <c r="U1036" s="278">
        <v>1</v>
      </c>
      <c r="V1036" s="17">
        <v>14</v>
      </c>
      <c r="W1036" s="321" t="s">
        <v>829</v>
      </c>
      <c r="X1036" s="278">
        <v>41</v>
      </c>
      <c r="Y1036" s="278">
        <v>41</v>
      </c>
      <c r="Z1036" s="278">
        <v>34</v>
      </c>
      <c r="AA1036" s="278">
        <v>34</v>
      </c>
      <c r="AB1036" s="451">
        <v>21</v>
      </c>
      <c r="AC1036" s="281" t="s">
        <v>8308</v>
      </c>
      <c r="AD1036" s="318"/>
      <c r="AE1036" s="43">
        <v>0</v>
      </c>
      <c r="AF1036" s="43">
        <v>3</v>
      </c>
      <c r="AG1036" s="282">
        <v>2</v>
      </c>
      <c r="AH1036" s="282"/>
    </row>
    <row r="1037" spans="1:34" s="283" customFormat="1" ht="51" x14ac:dyDescent="0.2">
      <c r="A1037" s="156">
        <v>1034</v>
      </c>
      <c r="B1037" s="43" t="s">
        <v>1710</v>
      </c>
      <c r="C1037" s="43">
        <v>5</v>
      </c>
      <c r="D1037" s="43" t="s">
        <v>140</v>
      </c>
      <c r="E1037" s="43" t="s">
        <v>8066</v>
      </c>
      <c r="F1037" s="43" t="s">
        <v>1086</v>
      </c>
      <c r="G1037" s="136" t="s">
        <v>1087</v>
      </c>
      <c r="H1037" s="136" t="s">
        <v>1088</v>
      </c>
      <c r="I1037" s="136" t="s">
        <v>1089</v>
      </c>
      <c r="J1037" s="43" t="s">
        <v>1090</v>
      </c>
      <c r="K1037" s="43"/>
      <c r="L1037" s="43"/>
      <c r="M1037" s="43"/>
      <c r="N1037" s="43" t="s">
        <v>1091</v>
      </c>
      <c r="O1037" s="43" t="s">
        <v>8309</v>
      </c>
      <c r="P1037" s="43" t="s">
        <v>1091</v>
      </c>
      <c r="Q1037" s="43">
        <v>1</v>
      </c>
      <c r="R1037" s="534">
        <v>20000</v>
      </c>
      <c r="S1037" s="534">
        <v>20000</v>
      </c>
      <c r="T1037" s="278">
        <v>1</v>
      </c>
      <c r="U1037" s="278">
        <v>1</v>
      </c>
      <c r="V1037" s="17">
        <v>14</v>
      </c>
      <c r="W1037" s="321" t="s">
        <v>840</v>
      </c>
      <c r="X1037" s="278">
        <v>46</v>
      </c>
      <c r="Y1037" s="278">
        <v>46</v>
      </c>
      <c r="Z1037" s="278">
        <v>6</v>
      </c>
      <c r="AA1037" s="278">
        <v>6</v>
      </c>
      <c r="AB1037" s="451">
        <v>21</v>
      </c>
      <c r="AC1037" s="281" t="s">
        <v>8310</v>
      </c>
      <c r="AD1037" s="318"/>
      <c r="AE1037" s="43">
        <v>12</v>
      </c>
      <c r="AF1037" s="43">
        <v>3</v>
      </c>
      <c r="AG1037" s="282">
        <v>1</v>
      </c>
      <c r="AH1037" s="282"/>
    </row>
    <row r="1038" spans="1:34" s="283" customFormat="1" ht="51" x14ac:dyDescent="0.2">
      <c r="A1038" s="156">
        <v>1035</v>
      </c>
      <c r="B1038" s="43" t="s">
        <v>1710</v>
      </c>
      <c r="C1038" s="43">
        <v>5</v>
      </c>
      <c r="D1038" s="43" t="s">
        <v>140</v>
      </c>
      <c r="E1038" s="43" t="s">
        <v>8066</v>
      </c>
      <c r="F1038" s="43" t="s">
        <v>2444</v>
      </c>
      <c r="G1038" s="43">
        <v>210000933</v>
      </c>
      <c r="H1038" s="136" t="s">
        <v>2445</v>
      </c>
      <c r="I1038" s="136" t="s">
        <v>2446</v>
      </c>
      <c r="J1038" s="43" t="s">
        <v>8311</v>
      </c>
      <c r="K1038" s="43"/>
      <c r="L1038" s="43"/>
      <c r="M1038" s="43"/>
      <c r="N1038" s="43" t="s">
        <v>4006</v>
      </c>
      <c r="O1038" s="43" t="s">
        <v>8312</v>
      </c>
      <c r="P1038" s="43" t="s">
        <v>8313</v>
      </c>
      <c r="Q1038" s="43">
        <v>1</v>
      </c>
      <c r="R1038" s="534">
        <v>15000</v>
      </c>
      <c r="S1038" s="534">
        <v>15000</v>
      </c>
      <c r="T1038" s="278">
        <v>1</v>
      </c>
      <c r="U1038" s="278">
        <v>1</v>
      </c>
      <c r="V1038" s="17">
        <v>14</v>
      </c>
      <c r="W1038" s="321" t="s">
        <v>829</v>
      </c>
      <c r="X1038" s="278">
        <v>17</v>
      </c>
      <c r="Y1038" s="278">
        <v>17</v>
      </c>
      <c r="Z1038" s="278">
        <v>1</v>
      </c>
      <c r="AA1038" s="278">
        <v>1</v>
      </c>
      <c r="AB1038" s="451">
        <v>21</v>
      </c>
      <c r="AC1038" s="281" t="s">
        <v>8314</v>
      </c>
      <c r="AD1038" s="318"/>
      <c r="AE1038" s="43">
        <v>2</v>
      </c>
      <c r="AF1038" s="43">
        <v>15</v>
      </c>
      <c r="AG1038" s="282">
        <v>4</v>
      </c>
      <c r="AH1038" s="282"/>
    </row>
    <row r="1039" spans="1:34" s="283" customFormat="1" ht="51" x14ac:dyDescent="0.2">
      <c r="A1039" s="156">
        <v>1036</v>
      </c>
      <c r="B1039" s="43" t="s">
        <v>1710</v>
      </c>
      <c r="C1039" s="43">
        <v>5</v>
      </c>
      <c r="D1039" s="43" t="s">
        <v>140</v>
      </c>
      <c r="E1039" s="43" t="s">
        <v>8066</v>
      </c>
      <c r="F1039" s="43" t="s">
        <v>8217</v>
      </c>
      <c r="G1039" s="43">
        <v>21000742</v>
      </c>
      <c r="H1039" s="136" t="s">
        <v>8218</v>
      </c>
      <c r="I1039" s="136" t="s">
        <v>6543</v>
      </c>
      <c r="J1039" s="43" t="s">
        <v>5970</v>
      </c>
      <c r="K1039" s="43"/>
      <c r="L1039" s="43"/>
      <c r="M1039" s="43"/>
      <c r="N1039" s="43" t="s">
        <v>5758</v>
      </c>
      <c r="O1039" s="43" t="s">
        <v>8315</v>
      </c>
      <c r="P1039" s="43" t="s">
        <v>5758</v>
      </c>
      <c r="Q1039" s="43">
        <v>1</v>
      </c>
      <c r="R1039" s="534">
        <v>10000</v>
      </c>
      <c r="S1039" s="534">
        <v>10000</v>
      </c>
      <c r="T1039" s="278">
        <v>1</v>
      </c>
      <c r="U1039" s="278">
        <v>1</v>
      </c>
      <c r="V1039" s="17">
        <v>14</v>
      </c>
      <c r="W1039" s="321" t="s">
        <v>829</v>
      </c>
      <c r="X1039" s="278">
        <v>82</v>
      </c>
      <c r="Y1039" s="278">
        <v>82</v>
      </c>
      <c r="Z1039" s="278">
        <v>1</v>
      </c>
      <c r="AA1039" s="278">
        <v>1</v>
      </c>
      <c r="AB1039" s="451">
        <v>21</v>
      </c>
      <c r="AC1039" s="281" t="s">
        <v>8316</v>
      </c>
      <c r="AD1039" s="318"/>
      <c r="AE1039" s="43">
        <v>37</v>
      </c>
      <c r="AF1039" s="43">
        <v>0</v>
      </c>
      <c r="AG1039" s="282">
        <v>0</v>
      </c>
      <c r="AH1039" s="282"/>
    </row>
    <row r="1040" spans="1:34" s="283" customFormat="1" ht="51" x14ac:dyDescent="0.2">
      <c r="A1040" s="156">
        <v>1037</v>
      </c>
      <c r="B1040" s="43" t="s">
        <v>1710</v>
      </c>
      <c r="C1040" s="43">
        <v>5</v>
      </c>
      <c r="D1040" s="43" t="s">
        <v>140</v>
      </c>
      <c r="E1040" s="43" t="s">
        <v>8066</v>
      </c>
      <c r="F1040" s="43" t="s">
        <v>8317</v>
      </c>
      <c r="G1040" s="136" t="s">
        <v>8318</v>
      </c>
      <c r="H1040" s="136" t="s">
        <v>8319</v>
      </c>
      <c r="I1040" s="136" t="s">
        <v>8320</v>
      </c>
      <c r="J1040" s="43" t="s">
        <v>8321</v>
      </c>
      <c r="K1040" s="43"/>
      <c r="L1040" s="43"/>
      <c r="M1040" s="43"/>
      <c r="N1040" s="43" t="s">
        <v>8322</v>
      </c>
      <c r="O1040" s="43" t="s">
        <v>8323</v>
      </c>
      <c r="P1040" s="43" t="s">
        <v>8322</v>
      </c>
      <c r="Q1040" s="43">
        <v>1</v>
      </c>
      <c r="R1040" s="534">
        <v>15000</v>
      </c>
      <c r="S1040" s="534">
        <v>15000</v>
      </c>
      <c r="T1040" s="278">
        <v>1</v>
      </c>
      <c r="U1040" s="278">
        <v>1</v>
      </c>
      <c r="V1040" s="17">
        <v>14</v>
      </c>
      <c r="W1040" s="321" t="s">
        <v>829</v>
      </c>
      <c r="X1040" s="278">
        <v>45</v>
      </c>
      <c r="Y1040" s="278">
        <v>45</v>
      </c>
      <c r="Z1040" s="278">
        <v>6</v>
      </c>
      <c r="AA1040" s="278">
        <v>6</v>
      </c>
      <c r="AB1040" s="451">
        <v>21</v>
      </c>
      <c r="AC1040" s="281" t="s">
        <v>8324</v>
      </c>
      <c r="AD1040" s="318"/>
      <c r="AE1040" s="43">
        <v>2</v>
      </c>
      <c r="AF1040" s="43">
        <v>0</v>
      </c>
      <c r="AG1040" s="282">
        <v>2</v>
      </c>
      <c r="AH1040" s="282"/>
    </row>
    <row r="1041" spans="1:34" s="283" customFormat="1" ht="51" x14ac:dyDescent="0.2">
      <c r="A1041" s="156">
        <v>1038</v>
      </c>
      <c r="B1041" s="43" t="s">
        <v>1710</v>
      </c>
      <c r="C1041" s="43">
        <v>5</v>
      </c>
      <c r="D1041" s="43" t="s">
        <v>140</v>
      </c>
      <c r="E1041" s="43" t="s">
        <v>8066</v>
      </c>
      <c r="F1041" s="43" t="s">
        <v>4621</v>
      </c>
      <c r="G1041" s="43">
        <v>21008577</v>
      </c>
      <c r="H1041" s="136" t="s">
        <v>2507</v>
      </c>
      <c r="I1041" s="136" t="s">
        <v>4622</v>
      </c>
      <c r="J1041" s="43" t="s">
        <v>8325</v>
      </c>
      <c r="K1041" s="43"/>
      <c r="L1041" s="43"/>
      <c r="M1041" s="43"/>
      <c r="N1041" s="43" t="s">
        <v>8326</v>
      </c>
      <c r="O1041" s="43" t="s">
        <v>8327</v>
      </c>
      <c r="P1041" s="43" t="s">
        <v>8328</v>
      </c>
      <c r="Q1041" s="43">
        <v>1</v>
      </c>
      <c r="R1041" s="534">
        <v>15000</v>
      </c>
      <c r="S1041" s="534">
        <v>15000</v>
      </c>
      <c r="T1041" s="278">
        <v>1</v>
      </c>
      <c r="U1041" s="278">
        <v>1</v>
      </c>
      <c r="V1041" s="17">
        <v>14</v>
      </c>
      <c r="W1041" s="321" t="s">
        <v>821</v>
      </c>
      <c r="X1041" s="278">
        <v>115</v>
      </c>
      <c r="Y1041" s="278">
        <v>19</v>
      </c>
      <c r="Z1041" s="278">
        <v>6</v>
      </c>
      <c r="AA1041" s="278">
        <v>6</v>
      </c>
      <c r="AB1041" s="451">
        <v>21</v>
      </c>
      <c r="AC1041" s="281" t="s">
        <v>8329</v>
      </c>
      <c r="AD1041" s="318"/>
      <c r="AE1041" s="43">
        <v>8</v>
      </c>
      <c r="AF1041" s="43">
        <v>4</v>
      </c>
      <c r="AG1041" s="282">
        <v>3</v>
      </c>
      <c r="AH1041" s="282"/>
    </row>
    <row r="1042" spans="1:34" s="283" customFormat="1" ht="51" x14ac:dyDescent="0.2">
      <c r="A1042" s="156">
        <v>1039</v>
      </c>
      <c r="B1042" s="43" t="s">
        <v>1710</v>
      </c>
      <c r="C1042" s="43">
        <v>5</v>
      </c>
      <c r="D1042" s="43" t="s">
        <v>140</v>
      </c>
      <c r="E1042" s="43" t="s">
        <v>8066</v>
      </c>
      <c r="F1042" s="43" t="s">
        <v>8330</v>
      </c>
      <c r="G1042" s="43">
        <v>21009156</v>
      </c>
      <c r="H1042" s="136" t="s">
        <v>2699</v>
      </c>
      <c r="I1042" s="136" t="s">
        <v>2700</v>
      </c>
      <c r="J1042" s="43" t="s">
        <v>2701</v>
      </c>
      <c r="K1042" s="43"/>
      <c r="L1042" s="43"/>
      <c r="M1042" s="43"/>
      <c r="N1042" s="43" t="s">
        <v>2704</v>
      </c>
      <c r="O1042" s="43" t="s">
        <v>8331</v>
      </c>
      <c r="P1042" s="43" t="s">
        <v>2706</v>
      </c>
      <c r="Q1042" s="43">
        <v>1</v>
      </c>
      <c r="R1042" s="534">
        <v>10000</v>
      </c>
      <c r="S1042" s="534">
        <v>10000</v>
      </c>
      <c r="T1042" s="278">
        <v>1</v>
      </c>
      <c r="U1042" s="278">
        <v>1</v>
      </c>
      <c r="V1042" s="17">
        <v>14</v>
      </c>
      <c r="W1042" s="321" t="s">
        <v>827</v>
      </c>
      <c r="X1042" s="278">
        <v>115</v>
      </c>
      <c r="Y1042" s="278">
        <v>19</v>
      </c>
      <c r="Z1042" s="278">
        <v>34</v>
      </c>
      <c r="AA1042" s="278">
        <v>34</v>
      </c>
      <c r="AB1042" s="451">
        <v>21</v>
      </c>
      <c r="AC1042" s="281" t="s">
        <v>8332</v>
      </c>
      <c r="AD1042" s="318"/>
      <c r="AE1042" s="43">
        <v>3</v>
      </c>
      <c r="AF1042" s="43">
        <v>0</v>
      </c>
      <c r="AG1042" s="282">
        <v>3</v>
      </c>
      <c r="AH1042" s="282"/>
    </row>
    <row r="1043" spans="1:34" s="283" customFormat="1" ht="51" x14ac:dyDescent="0.2">
      <c r="A1043" s="156">
        <v>1040</v>
      </c>
      <c r="B1043" s="43" t="s">
        <v>1710</v>
      </c>
      <c r="C1043" s="43">
        <v>5</v>
      </c>
      <c r="D1043" s="43" t="s">
        <v>140</v>
      </c>
      <c r="E1043" s="43" t="s">
        <v>8066</v>
      </c>
      <c r="F1043" s="43" t="s">
        <v>6224</v>
      </c>
      <c r="G1043" s="43">
        <v>21000075</v>
      </c>
      <c r="H1043" s="136" t="s">
        <v>5936</v>
      </c>
      <c r="I1043" s="136" t="s">
        <v>5937</v>
      </c>
      <c r="J1043" s="43" t="s">
        <v>5938</v>
      </c>
      <c r="K1043" s="43"/>
      <c r="L1043" s="43"/>
      <c r="M1043" s="43"/>
      <c r="N1043" s="43" t="s">
        <v>5942</v>
      </c>
      <c r="O1043" s="43" t="s">
        <v>8333</v>
      </c>
      <c r="P1043" s="43" t="s">
        <v>6229</v>
      </c>
      <c r="Q1043" s="43">
        <v>1</v>
      </c>
      <c r="R1043" s="534">
        <v>10000</v>
      </c>
      <c r="S1043" s="534">
        <v>10000</v>
      </c>
      <c r="T1043" s="278">
        <v>1</v>
      </c>
      <c r="U1043" s="278">
        <v>1</v>
      </c>
      <c r="V1043" s="17">
        <v>14</v>
      </c>
      <c r="W1043" s="321" t="s">
        <v>829</v>
      </c>
      <c r="X1043" s="278">
        <v>64</v>
      </c>
      <c r="Y1043" s="278">
        <v>64</v>
      </c>
      <c r="Z1043" s="278">
        <v>28</v>
      </c>
      <c r="AA1043" s="278">
        <v>28</v>
      </c>
      <c r="AB1043" s="451">
        <v>21</v>
      </c>
      <c r="AC1043" s="281" t="s">
        <v>8334</v>
      </c>
      <c r="AD1043" s="318"/>
      <c r="AE1043" s="43">
        <v>0</v>
      </c>
      <c r="AF1043" s="43">
        <v>6</v>
      </c>
      <c r="AG1043" s="282">
        <v>1</v>
      </c>
      <c r="AH1043" s="282"/>
    </row>
    <row r="1044" spans="1:34" s="283" customFormat="1" ht="51" x14ac:dyDescent="0.2">
      <c r="A1044" s="156">
        <v>1041</v>
      </c>
      <c r="B1044" s="43" t="s">
        <v>1710</v>
      </c>
      <c r="C1044" s="43">
        <v>5</v>
      </c>
      <c r="D1044" s="43" t="s">
        <v>140</v>
      </c>
      <c r="E1044" s="43" t="s">
        <v>8066</v>
      </c>
      <c r="F1044" s="43" t="s">
        <v>4302</v>
      </c>
      <c r="G1044" s="136" t="s">
        <v>4303</v>
      </c>
      <c r="H1044" s="136" t="s">
        <v>4304</v>
      </c>
      <c r="I1044" s="136" t="s">
        <v>4305</v>
      </c>
      <c r="J1044" s="43" t="s">
        <v>8335</v>
      </c>
      <c r="K1044" s="43"/>
      <c r="L1044" s="43"/>
      <c r="M1044" s="43"/>
      <c r="N1044" s="43" t="s">
        <v>4310</v>
      </c>
      <c r="O1044" s="43" t="s">
        <v>8336</v>
      </c>
      <c r="P1044" s="43" t="s">
        <v>4312</v>
      </c>
      <c r="Q1044" s="43">
        <v>1</v>
      </c>
      <c r="R1044" s="534">
        <v>25000</v>
      </c>
      <c r="S1044" s="534">
        <v>25000</v>
      </c>
      <c r="T1044" s="278">
        <v>1</v>
      </c>
      <c r="U1044" s="278">
        <v>1</v>
      </c>
      <c r="V1044" s="17">
        <v>14</v>
      </c>
      <c r="W1044" s="321" t="s">
        <v>829</v>
      </c>
      <c r="X1044" s="278">
        <v>115</v>
      </c>
      <c r="Y1044" s="278">
        <v>19</v>
      </c>
      <c r="Z1044" s="278">
        <v>6</v>
      </c>
      <c r="AA1044" s="278">
        <v>6</v>
      </c>
      <c r="AB1044" s="451">
        <v>21</v>
      </c>
      <c r="AC1044" s="281" t="s">
        <v>8337</v>
      </c>
      <c r="AD1044" s="318"/>
      <c r="AE1044" s="43">
        <v>12</v>
      </c>
      <c r="AF1044" s="43">
        <v>1</v>
      </c>
      <c r="AG1044" s="282">
        <v>5</v>
      </c>
      <c r="AH1044" s="282"/>
    </row>
    <row r="1045" spans="1:34" s="283" customFormat="1" ht="51" x14ac:dyDescent="0.2">
      <c r="A1045" s="156">
        <v>1042</v>
      </c>
      <c r="B1045" s="43" t="s">
        <v>1710</v>
      </c>
      <c r="C1045" s="43">
        <v>5</v>
      </c>
      <c r="D1045" s="43" t="s">
        <v>140</v>
      </c>
      <c r="E1045" s="43" t="s">
        <v>8066</v>
      </c>
      <c r="F1045" s="43" t="s">
        <v>8241</v>
      </c>
      <c r="G1045" s="43">
        <v>21005155</v>
      </c>
      <c r="H1045" s="136" t="s">
        <v>5707</v>
      </c>
      <c r="I1045" s="136" t="s">
        <v>6216</v>
      </c>
      <c r="J1045" s="43" t="s">
        <v>3151</v>
      </c>
      <c r="K1045" s="43"/>
      <c r="L1045" s="43"/>
      <c r="M1045" s="43"/>
      <c r="N1045" s="43" t="s">
        <v>8242</v>
      </c>
      <c r="O1045" s="43" t="s">
        <v>8338</v>
      </c>
      <c r="P1045" s="43" t="s">
        <v>5714</v>
      </c>
      <c r="Q1045" s="43">
        <v>1</v>
      </c>
      <c r="R1045" s="534">
        <v>15000</v>
      </c>
      <c r="S1045" s="534">
        <v>15000</v>
      </c>
      <c r="T1045" s="278">
        <v>1</v>
      </c>
      <c r="U1045" s="278">
        <v>1</v>
      </c>
      <c r="V1045" s="17">
        <v>14</v>
      </c>
      <c r="W1045" s="321" t="s">
        <v>821</v>
      </c>
      <c r="X1045" s="278">
        <v>115</v>
      </c>
      <c r="Y1045" s="278">
        <v>59</v>
      </c>
      <c r="Z1045" s="278">
        <v>6</v>
      </c>
      <c r="AA1045" s="278">
        <v>6</v>
      </c>
      <c r="AB1045" s="451">
        <v>21</v>
      </c>
      <c r="AC1045" s="281" t="s">
        <v>8339</v>
      </c>
      <c r="AD1045" s="318"/>
      <c r="AE1045" s="43">
        <v>8</v>
      </c>
      <c r="AF1045" s="43">
        <v>2</v>
      </c>
      <c r="AG1045" s="282">
        <v>1</v>
      </c>
      <c r="AH1045" s="282"/>
    </row>
    <row r="1046" spans="1:34" s="283" customFormat="1" ht="38.25" x14ac:dyDescent="0.2">
      <c r="A1046" s="156">
        <v>1043</v>
      </c>
      <c r="B1046" s="43" t="s">
        <v>1710</v>
      </c>
      <c r="C1046" s="43">
        <v>5</v>
      </c>
      <c r="D1046" s="43" t="s">
        <v>140</v>
      </c>
      <c r="E1046" s="43" t="s">
        <v>8340</v>
      </c>
      <c r="F1046" s="43" t="s">
        <v>8341</v>
      </c>
      <c r="G1046" s="136" t="s">
        <v>8342</v>
      </c>
      <c r="H1046" s="136" t="s">
        <v>8343</v>
      </c>
      <c r="I1046" s="136" t="s">
        <v>8344</v>
      </c>
      <c r="J1046" s="43" t="s">
        <v>8345</v>
      </c>
      <c r="K1046" s="43" t="s">
        <v>8346</v>
      </c>
      <c r="L1046" s="43" t="s">
        <v>8347</v>
      </c>
      <c r="M1046" s="155" t="s">
        <v>8348</v>
      </c>
      <c r="N1046" s="43" t="s">
        <v>8349</v>
      </c>
      <c r="O1046" s="43" t="s">
        <v>8350</v>
      </c>
      <c r="P1046" s="43" t="s">
        <v>8351</v>
      </c>
      <c r="Q1046" s="43">
        <v>1</v>
      </c>
      <c r="R1046" s="534">
        <v>25700</v>
      </c>
      <c r="S1046" s="534">
        <v>25700</v>
      </c>
      <c r="T1046" s="278">
        <v>1</v>
      </c>
      <c r="U1046" s="278">
        <v>1</v>
      </c>
      <c r="V1046" s="17">
        <v>14</v>
      </c>
      <c r="W1046" s="321" t="s">
        <v>842</v>
      </c>
      <c r="X1046" s="278">
        <v>1</v>
      </c>
      <c r="Y1046" s="278">
        <v>19</v>
      </c>
      <c r="Z1046" s="278">
        <v>16</v>
      </c>
      <c r="AA1046" s="278">
        <v>6</v>
      </c>
      <c r="AB1046" s="451">
        <v>21</v>
      </c>
      <c r="AC1046" s="281" t="s">
        <v>8352</v>
      </c>
      <c r="AD1046" s="318"/>
      <c r="AE1046" s="43">
        <v>27</v>
      </c>
      <c r="AF1046" s="43">
        <v>0</v>
      </c>
      <c r="AG1046" s="282">
        <v>1</v>
      </c>
      <c r="AH1046" s="282"/>
    </row>
    <row r="1047" spans="1:34" s="283" customFormat="1" ht="38.25" x14ac:dyDescent="0.2">
      <c r="A1047" s="156">
        <v>1044</v>
      </c>
      <c r="B1047" s="43" t="s">
        <v>1710</v>
      </c>
      <c r="C1047" s="43">
        <v>5</v>
      </c>
      <c r="D1047" s="43" t="s">
        <v>140</v>
      </c>
      <c r="E1047" s="43" t="s">
        <v>8340</v>
      </c>
      <c r="F1047" s="43" t="s">
        <v>8353</v>
      </c>
      <c r="G1047" s="136" t="s">
        <v>8354</v>
      </c>
      <c r="H1047" s="136" t="s">
        <v>8355</v>
      </c>
      <c r="I1047" s="136" t="s">
        <v>8356</v>
      </c>
      <c r="J1047" s="43" t="s">
        <v>8357</v>
      </c>
      <c r="K1047" s="43" t="s">
        <v>8358</v>
      </c>
      <c r="L1047" s="155" t="s">
        <v>8359</v>
      </c>
      <c r="M1047" s="43"/>
      <c r="N1047" s="43" t="s">
        <v>8360</v>
      </c>
      <c r="O1047" s="43" t="s">
        <v>8361</v>
      </c>
      <c r="P1047" s="43" t="s">
        <v>8360</v>
      </c>
      <c r="Q1047" s="43">
        <v>1</v>
      </c>
      <c r="R1047" s="534">
        <v>15000</v>
      </c>
      <c r="S1047" s="534">
        <v>15000</v>
      </c>
      <c r="T1047" s="278">
        <v>1</v>
      </c>
      <c r="U1047" s="278">
        <v>1</v>
      </c>
      <c r="V1047" s="278">
        <v>14</v>
      </c>
      <c r="W1047" s="321" t="s">
        <v>829</v>
      </c>
      <c r="X1047" s="278">
        <v>55</v>
      </c>
      <c r="Y1047" s="278">
        <v>61</v>
      </c>
      <c r="Z1047" s="278">
        <v>10</v>
      </c>
      <c r="AA1047" s="278">
        <v>6</v>
      </c>
      <c r="AB1047" s="451">
        <v>21</v>
      </c>
      <c r="AC1047" s="281" t="s">
        <v>8362</v>
      </c>
      <c r="AD1047" s="318"/>
      <c r="AE1047" s="43">
        <v>2</v>
      </c>
      <c r="AF1047" s="43">
        <v>0</v>
      </c>
      <c r="AG1047" s="282">
        <v>0</v>
      </c>
      <c r="AH1047" s="282"/>
    </row>
    <row r="1048" spans="1:34" s="283" customFormat="1" ht="38.25" x14ac:dyDescent="0.2">
      <c r="A1048" s="156">
        <v>1045</v>
      </c>
      <c r="B1048" s="43" t="s">
        <v>1710</v>
      </c>
      <c r="C1048" s="43">
        <v>5</v>
      </c>
      <c r="D1048" s="43" t="s">
        <v>140</v>
      </c>
      <c r="E1048" s="43" t="s">
        <v>8340</v>
      </c>
      <c r="F1048" s="43" t="s">
        <v>8363</v>
      </c>
      <c r="G1048" s="136" t="s">
        <v>8364</v>
      </c>
      <c r="H1048" s="136" t="s">
        <v>8365</v>
      </c>
      <c r="I1048" s="136" t="s">
        <v>8366</v>
      </c>
      <c r="J1048" s="43" t="s">
        <v>8367</v>
      </c>
      <c r="K1048" s="43" t="s">
        <v>8368</v>
      </c>
      <c r="L1048" s="155" t="s">
        <v>8369</v>
      </c>
      <c r="M1048" s="155" t="s">
        <v>8370</v>
      </c>
      <c r="N1048" s="43" t="s">
        <v>8371</v>
      </c>
      <c r="O1048" s="43" t="s">
        <v>8372</v>
      </c>
      <c r="P1048" s="43" t="s">
        <v>8371</v>
      </c>
      <c r="Q1048" s="43">
        <v>1</v>
      </c>
      <c r="R1048" s="534">
        <v>6171.38</v>
      </c>
      <c r="S1048" s="534">
        <v>6171.38</v>
      </c>
      <c r="T1048" s="278">
        <v>1</v>
      </c>
      <c r="U1048" s="278">
        <v>1</v>
      </c>
      <c r="V1048" s="278">
        <v>14</v>
      </c>
      <c r="W1048" s="321" t="s">
        <v>836</v>
      </c>
      <c r="X1048" s="278">
        <v>19</v>
      </c>
      <c r="Y1048" s="278">
        <v>55</v>
      </c>
      <c r="Z1048" s="278">
        <v>6</v>
      </c>
      <c r="AA1048" s="278">
        <v>23</v>
      </c>
      <c r="AB1048" s="451">
        <v>23</v>
      </c>
      <c r="AC1048" s="281" t="s">
        <v>8373</v>
      </c>
      <c r="AD1048" s="318"/>
      <c r="AE1048" s="43">
        <v>10</v>
      </c>
      <c r="AF1048" s="43">
        <v>0</v>
      </c>
      <c r="AG1048" s="282">
        <v>1</v>
      </c>
      <c r="AH1048" s="282"/>
    </row>
    <row r="1049" spans="1:34" s="283" customFormat="1" ht="51" x14ac:dyDescent="0.2">
      <c r="A1049" s="156">
        <v>1046</v>
      </c>
      <c r="B1049" s="43" t="s">
        <v>1710</v>
      </c>
      <c r="C1049" s="43">
        <v>5</v>
      </c>
      <c r="D1049" s="43" t="s">
        <v>140</v>
      </c>
      <c r="E1049" s="43" t="s">
        <v>8340</v>
      </c>
      <c r="F1049" s="43" t="s">
        <v>8374</v>
      </c>
      <c r="G1049" s="136" t="s">
        <v>8375</v>
      </c>
      <c r="H1049" s="136" t="s">
        <v>8376</v>
      </c>
      <c r="I1049" s="136" t="s">
        <v>8377</v>
      </c>
      <c r="J1049" s="43" t="s">
        <v>8378</v>
      </c>
      <c r="K1049" s="43" t="s">
        <v>8379</v>
      </c>
      <c r="L1049" s="155" t="s">
        <v>8380</v>
      </c>
      <c r="M1049" s="155" t="s">
        <v>8381</v>
      </c>
      <c r="N1049" s="43" t="s">
        <v>8382</v>
      </c>
      <c r="O1049" s="43" t="s">
        <v>8383</v>
      </c>
      <c r="P1049" s="43" t="s">
        <v>8384</v>
      </c>
      <c r="Q1049" s="43">
        <v>1</v>
      </c>
      <c r="R1049" s="534">
        <v>10000</v>
      </c>
      <c r="S1049" s="534">
        <v>10000</v>
      </c>
      <c r="T1049" s="278">
        <v>1</v>
      </c>
      <c r="U1049" s="278">
        <v>1</v>
      </c>
      <c r="V1049" s="278">
        <v>14</v>
      </c>
      <c r="W1049" s="321" t="s">
        <v>821</v>
      </c>
      <c r="X1049" s="278">
        <v>115</v>
      </c>
      <c r="Y1049" s="278">
        <v>19</v>
      </c>
      <c r="Z1049" s="278">
        <v>6</v>
      </c>
      <c r="AA1049" s="278">
        <v>6</v>
      </c>
      <c r="AB1049" s="451">
        <v>19</v>
      </c>
      <c r="AC1049" s="294" t="s">
        <v>8385</v>
      </c>
      <c r="AD1049" s="318"/>
      <c r="AE1049" s="43">
        <v>5</v>
      </c>
      <c r="AF1049" s="43">
        <v>0</v>
      </c>
      <c r="AG1049" s="282">
        <v>0</v>
      </c>
      <c r="AH1049" s="282"/>
    </row>
    <row r="1050" spans="1:34" s="283" customFormat="1" ht="51" x14ac:dyDescent="0.2">
      <c r="A1050" s="156">
        <v>1047</v>
      </c>
      <c r="B1050" s="43" t="s">
        <v>1710</v>
      </c>
      <c r="C1050" s="43">
        <v>5</v>
      </c>
      <c r="D1050" s="43" t="s">
        <v>140</v>
      </c>
      <c r="E1050" s="43" t="s">
        <v>8340</v>
      </c>
      <c r="F1050" s="43" t="s">
        <v>8137</v>
      </c>
      <c r="G1050" s="136" t="s">
        <v>7187</v>
      </c>
      <c r="H1050" s="136" t="s">
        <v>7188</v>
      </c>
      <c r="I1050" s="136" t="s">
        <v>7189</v>
      </c>
      <c r="J1050" s="43" t="s">
        <v>8386</v>
      </c>
      <c r="K1050" s="43" t="s">
        <v>8387</v>
      </c>
      <c r="L1050" s="155" t="s">
        <v>8388</v>
      </c>
      <c r="M1050" s="155" t="s">
        <v>8389</v>
      </c>
      <c r="N1050" s="43" t="s">
        <v>8390</v>
      </c>
      <c r="O1050" s="43" t="s">
        <v>8391</v>
      </c>
      <c r="P1050" s="43" t="s">
        <v>8392</v>
      </c>
      <c r="Q1050" s="43">
        <v>1</v>
      </c>
      <c r="R1050" s="534">
        <v>30503</v>
      </c>
      <c r="S1050" s="534">
        <v>30503</v>
      </c>
      <c r="T1050" s="278">
        <v>1</v>
      </c>
      <c r="U1050" s="278">
        <v>1</v>
      </c>
      <c r="V1050" s="278">
        <v>14</v>
      </c>
      <c r="W1050" s="321" t="s">
        <v>821</v>
      </c>
      <c r="X1050" s="278">
        <v>115</v>
      </c>
      <c r="Y1050" s="278">
        <v>19</v>
      </c>
      <c r="Z1050" s="278">
        <v>6</v>
      </c>
      <c r="AA1050" s="278">
        <v>6</v>
      </c>
      <c r="AB1050" s="451">
        <v>21</v>
      </c>
      <c r="AC1050" s="281" t="s">
        <v>9223</v>
      </c>
      <c r="AD1050" s="318"/>
      <c r="AE1050" s="43">
        <v>8</v>
      </c>
      <c r="AF1050" s="43">
        <v>1</v>
      </c>
      <c r="AG1050" s="282">
        <v>1</v>
      </c>
      <c r="AH1050" s="282"/>
    </row>
    <row r="1051" spans="1:34" s="283" customFormat="1" ht="38.25" x14ac:dyDescent="0.2">
      <c r="A1051" s="156">
        <v>1048</v>
      </c>
      <c r="B1051" s="43" t="s">
        <v>1710</v>
      </c>
      <c r="C1051" s="43">
        <v>5</v>
      </c>
      <c r="D1051" s="43" t="s">
        <v>140</v>
      </c>
      <c r="E1051" s="43" t="s">
        <v>8340</v>
      </c>
      <c r="F1051" s="43" t="s">
        <v>5231</v>
      </c>
      <c r="G1051" s="136" t="s">
        <v>4362</v>
      </c>
      <c r="H1051" s="136" t="s">
        <v>4363</v>
      </c>
      <c r="I1051" s="136" t="s">
        <v>4364</v>
      </c>
      <c r="J1051" s="43" t="s">
        <v>8393</v>
      </c>
      <c r="K1051" s="43" t="s">
        <v>8394</v>
      </c>
      <c r="L1051" s="155" t="s">
        <v>4367</v>
      </c>
      <c r="M1051" s="155" t="s">
        <v>4368</v>
      </c>
      <c r="N1051" s="43" t="s">
        <v>8395</v>
      </c>
      <c r="O1051" s="43" t="s">
        <v>8396</v>
      </c>
      <c r="P1051" s="43" t="s">
        <v>4369</v>
      </c>
      <c r="Q1051" s="43">
        <v>1</v>
      </c>
      <c r="R1051" s="534">
        <v>15000</v>
      </c>
      <c r="S1051" s="534">
        <v>15000</v>
      </c>
      <c r="T1051" s="278">
        <v>1</v>
      </c>
      <c r="U1051" s="278">
        <v>1</v>
      </c>
      <c r="V1051" s="278">
        <v>14</v>
      </c>
      <c r="W1051" s="321" t="s">
        <v>821</v>
      </c>
      <c r="X1051" s="278">
        <v>33</v>
      </c>
      <c r="Y1051" s="278">
        <v>19</v>
      </c>
      <c r="Z1051" s="278">
        <v>6</v>
      </c>
      <c r="AA1051" s="278">
        <v>6</v>
      </c>
      <c r="AB1051" s="451">
        <v>21</v>
      </c>
      <c r="AC1051" s="43" t="s">
        <v>8396</v>
      </c>
      <c r="AD1051" s="318"/>
      <c r="AE1051" s="43">
        <v>2</v>
      </c>
      <c r="AF1051" s="43">
        <v>1</v>
      </c>
      <c r="AG1051" s="282">
        <v>1</v>
      </c>
      <c r="AH1051" s="282"/>
    </row>
    <row r="1052" spans="1:34" s="283" customFormat="1" ht="38.25" x14ac:dyDescent="0.2">
      <c r="A1052" s="156">
        <v>1049</v>
      </c>
      <c r="B1052" s="43" t="s">
        <v>1710</v>
      </c>
      <c r="C1052" s="43">
        <v>5</v>
      </c>
      <c r="D1052" s="43" t="s">
        <v>140</v>
      </c>
      <c r="E1052" s="43" t="s">
        <v>8340</v>
      </c>
      <c r="F1052" s="43" t="s">
        <v>8397</v>
      </c>
      <c r="G1052" s="136" t="s">
        <v>8398</v>
      </c>
      <c r="H1052" s="591">
        <v>99172826493</v>
      </c>
      <c r="I1052" s="136" t="s">
        <v>8399</v>
      </c>
      <c r="J1052" s="43" t="s">
        <v>8400</v>
      </c>
      <c r="K1052" s="43" t="s">
        <v>8401</v>
      </c>
      <c r="L1052" s="155" t="s">
        <v>8402</v>
      </c>
      <c r="M1052" s="155" t="s">
        <v>8403</v>
      </c>
      <c r="N1052" s="43" t="s">
        <v>8404</v>
      </c>
      <c r="O1052" s="43" t="s">
        <v>8405</v>
      </c>
      <c r="P1052" s="43" t="s">
        <v>8406</v>
      </c>
      <c r="Q1052" s="43">
        <v>1</v>
      </c>
      <c r="R1052" s="534">
        <v>10000</v>
      </c>
      <c r="S1052" s="534">
        <v>10000</v>
      </c>
      <c r="T1052" s="278">
        <v>1</v>
      </c>
      <c r="U1052" s="278">
        <v>1</v>
      </c>
      <c r="V1052" s="278">
        <v>14</v>
      </c>
      <c r="W1052" s="321" t="s">
        <v>821</v>
      </c>
      <c r="X1052" s="278">
        <v>115</v>
      </c>
      <c r="Y1052" s="278">
        <v>19</v>
      </c>
      <c r="Z1052" s="278">
        <v>6</v>
      </c>
      <c r="AA1052" s="278">
        <v>16</v>
      </c>
      <c r="AB1052" s="451">
        <v>4</v>
      </c>
      <c r="AC1052" s="43" t="s">
        <v>8407</v>
      </c>
      <c r="AD1052" s="318"/>
      <c r="AE1052" s="43">
        <v>7</v>
      </c>
      <c r="AF1052" s="43">
        <v>0</v>
      </c>
      <c r="AG1052" s="282">
        <v>0</v>
      </c>
      <c r="AH1052" s="282"/>
    </row>
    <row r="1053" spans="1:34" s="283" customFormat="1" ht="76.5" x14ac:dyDescent="0.2">
      <c r="A1053" s="156">
        <v>1050</v>
      </c>
      <c r="B1053" s="43" t="s">
        <v>1710</v>
      </c>
      <c r="C1053" s="43">
        <v>5</v>
      </c>
      <c r="D1053" s="43" t="s">
        <v>140</v>
      </c>
      <c r="E1053" s="43" t="s">
        <v>8340</v>
      </c>
      <c r="F1053" s="43" t="s">
        <v>8137</v>
      </c>
      <c r="G1053" s="136" t="s">
        <v>7187</v>
      </c>
      <c r="H1053" s="136" t="s">
        <v>7188</v>
      </c>
      <c r="I1053" s="136" t="s">
        <v>7189</v>
      </c>
      <c r="J1053" s="43" t="s">
        <v>8386</v>
      </c>
      <c r="K1053" s="43" t="s">
        <v>8387</v>
      </c>
      <c r="L1053" s="155" t="s">
        <v>8388</v>
      </c>
      <c r="M1053" s="155" t="s">
        <v>8389</v>
      </c>
      <c r="N1053" s="43" t="s">
        <v>8390</v>
      </c>
      <c r="O1053" s="43" t="s">
        <v>8408</v>
      </c>
      <c r="P1053" s="43" t="s">
        <v>8139</v>
      </c>
      <c r="Q1053" s="43">
        <v>1</v>
      </c>
      <c r="R1053" s="534">
        <v>25000</v>
      </c>
      <c r="S1053" s="534">
        <v>25000</v>
      </c>
      <c r="T1053" s="278">
        <v>1</v>
      </c>
      <c r="U1053" s="278">
        <v>1</v>
      </c>
      <c r="V1053" s="278">
        <v>14</v>
      </c>
      <c r="W1053" s="321" t="s">
        <v>827</v>
      </c>
      <c r="X1053" s="278">
        <v>4</v>
      </c>
      <c r="Y1053" s="278">
        <v>4</v>
      </c>
      <c r="Z1053" s="278">
        <v>23</v>
      </c>
      <c r="AA1053" s="278">
        <v>16</v>
      </c>
      <c r="AB1053" s="451">
        <v>12</v>
      </c>
      <c r="AC1053" s="43" t="s">
        <v>8409</v>
      </c>
      <c r="AD1053" s="318"/>
      <c r="AE1053" s="43">
        <v>6</v>
      </c>
      <c r="AF1053" s="43">
        <v>0</v>
      </c>
      <c r="AG1053" s="282">
        <v>0</v>
      </c>
      <c r="AH1053" s="282"/>
    </row>
    <row r="1054" spans="1:34" s="283" customFormat="1" ht="89.25" x14ac:dyDescent="0.2">
      <c r="A1054" s="156">
        <v>1051</v>
      </c>
      <c r="B1054" s="43" t="s">
        <v>1710</v>
      </c>
      <c r="C1054" s="43">
        <v>5</v>
      </c>
      <c r="D1054" s="43" t="s">
        <v>140</v>
      </c>
      <c r="E1054" s="43" t="s">
        <v>8340</v>
      </c>
      <c r="F1054" s="43" t="s">
        <v>8410</v>
      </c>
      <c r="G1054" s="136" t="s">
        <v>8281</v>
      </c>
      <c r="H1054" s="136" t="s">
        <v>8282</v>
      </c>
      <c r="I1054" s="136" t="s">
        <v>8283</v>
      </c>
      <c r="J1054" s="43" t="s">
        <v>8411</v>
      </c>
      <c r="K1054" s="43" t="s">
        <v>8412</v>
      </c>
      <c r="L1054" s="155" t="s">
        <v>8413</v>
      </c>
      <c r="M1054" s="155" t="s">
        <v>8414</v>
      </c>
      <c r="N1054" s="43" t="s">
        <v>8415</v>
      </c>
      <c r="O1054" s="43" t="s">
        <v>8416</v>
      </c>
      <c r="P1054" s="43" t="s">
        <v>8417</v>
      </c>
      <c r="Q1054" s="43">
        <v>1</v>
      </c>
      <c r="R1054" s="534">
        <v>12500</v>
      </c>
      <c r="S1054" s="534">
        <v>12500</v>
      </c>
      <c r="T1054" s="278">
        <v>1</v>
      </c>
      <c r="U1054" s="278">
        <v>1</v>
      </c>
      <c r="V1054" s="278">
        <v>14</v>
      </c>
      <c r="W1054" s="321" t="s">
        <v>823</v>
      </c>
      <c r="X1054" s="278">
        <v>1</v>
      </c>
      <c r="Y1054" s="278">
        <v>1</v>
      </c>
      <c r="Z1054" s="278">
        <v>6</v>
      </c>
      <c r="AA1054" s="278">
        <v>7</v>
      </c>
      <c r="AB1054" s="451">
        <v>24</v>
      </c>
      <c r="AC1054" s="43" t="s">
        <v>8418</v>
      </c>
      <c r="AD1054" s="318"/>
      <c r="AE1054" s="43">
        <v>7</v>
      </c>
      <c r="AF1054" s="43">
        <v>0</v>
      </c>
      <c r="AG1054" s="282">
        <v>0</v>
      </c>
      <c r="AH1054" s="282"/>
    </row>
    <row r="1055" spans="1:34" s="283" customFormat="1" ht="38.25" x14ac:dyDescent="0.2">
      <c r="A1055" s="156">
        <v>1052</v>
      </c>
      <c r="B1055" s="43" t="s">
        <v>1710</v>
      </c>
      <c r="C1055" s="43">
        <v>5</v>
      </c>
      <c r="D1055" s="43" t="s">
        <v>140</v>
      </c>
      <c r="E1055" s="43" t="s">
        <v>8340</v>
      </c>
      <c r="F1055" s="43" t="s">
        <v>8419</v>
      </c>
      <c r="G1055" s="136" t="s">
        <v>8420</v>
      </c>
      <c r="H1055" s="136" t="s">
        <v>8421</v>
      </c>
      <c r="I1055" s="136" t="s">
        <v>8422</v>
      </c>
      <c r="J1055" s="43" t="s">
        <v>8423</v>
      </c>
      <c r="K1055" s="43" t="s">
        <v>8424</v>
      </c>
      <c r="L1055" s="155" t="s">
        <v>8425</v>
      </c>
      <c r="M1055" s="43"/>
      <c r="N1055" s="43" t="s">
        <v>8426</v>
      </c>
      <c r="O1055" s="43" t="s">
        <v>8427</v>
      </c>
      <c r="P1055" s="43" t="s">
        <v>8428</v>
      </c>
      <c r="Q1055" s="43">
        <v>1</v>
      </c>
      <c r="R1055" s="534">
        <v>8000</v>
      </c>
      <c r="S1055" s="534">
        <v>8000</v>
      </c>
      <c r="T1055" s="278">
        <v>1</v>
      </c>
      <c r="U1055" s="278">
        <v>1</v>
      </c>
      <c r="V1055" s="278">
        <v>14</v>
      </c>
      <c r="W1055" s="321" t="s">
        <v>821</v>
      </c>
      <c r="X1055" s="278">
        <v>59</v>
      </c>
      <c r="Y1055" s="278">
        <v>61</v>
      </c>
      <c r="Z1055" s="278">
        <v>1</v>
      </c>
      <c r="AA1055" s="278">
        <v>10</v>
      </c>
      <c r="AB1055" s="451">
        <v>21</v>
      </c>
      <c r="AC1055" s="43" t="s">
        <v>8429</v>
      </c>
      <c r="AD1055" s="318"/>
      <c r="AE1055" s="43">
        <v>7</v>
      </c>
      <c r="AF1055" s="43">
        <v>0</v>
      </c>
      <c r="AG1055" s="282">
        <v>0</v>
      </c>
      <c r="AH1055" s="282"/>
    </row>
    <row r="1056" spans="1:34" s="283" customFormat="1" ht="38.25" x14ac:dyDescent="0.2">
      <c r="A1056" s="156">
        <v>1053</v>
      </c>
      <c r="B1056" s="43" t="s">
        <v>1710</v>
      </c>
      <c r="C1056" s="43">
        <v>5</v>
      </c>
      <c r="D1056" s="43" t="s">
        <v>140</v>
      </c>
      <c r="E1056" s="43" t="s">
        <v>8340</v>
      </c>
      <c r="F1056" s="43" t="s">
        <v>8430</v>
      </c>
      <c r="G1056" s="43">
        <v>21009450</v>
      </c>
      <c r="H1056" s="136" t="s">
        <v>4166</v>
      </c>
      <c r="I1056" s="136" t="s">
        <v>4167</v>
      </c>
      <c r="J1056" s="43" t="s">
        <v>8431</v>
      </c>
      <c r="K1056" s="43"/>
      <c r="L1056" s="43"/>
      <c r="M1056" s="43"/>
      <c r="N1056" s="43" t="s">
        <v>4172</v>
      </c>
      <c r="O1056" s="43" t="s">
        <v>8432</v>
      </c>
      <c r="P1056" s="43" t="s">
        <v>4172</v>
      </c>
      <c r="Q1056" s="43">
        <v>1</v>
      </c>
      <c r="R1056" s="534">
        <v>8500</v>
      </c>
      <c r="S1056" s="534">
        <v>8500</v>
      </c>
      <c r="T1056" s="278">
        <v>1</v>
      </c>
      <c r="U1056" s="278">
        <v>1</v>
      </c>
      <c r="V1056" s="17">
        <v>14</v>
      </c>
      <c r="W1056" s="321" t="s">
        <v>827</v>
      </c>
      <c r="X1056" s="278">
        <v>64</v>
      </c>
      <c r="Y1056" s="278">
        <v>64</v>
      </c>
      <c r="Z1056" s="278">
        <v>34</v>
      </c>
      <c r="AA1056" s="278">
        <v>34</v>
      </c>
      <c r="AB1056" s="451">
        <v>21</v>
      </c>
      <c r="AC1056" s="281" t="s">
        <v>8433</v>
      </c>
      <c r="AD1056" s="318"/>
      <c r="AE1056" s="43">
        <v>5</v>
      </c>
      <c r="AF1056" s="43">
        <v>0</v>
      </c>
      <c r="AG1056" s="282">
        <v>0</v>
      </c>
      <c r="AH1056" s="282"/>
    </row>
    <row r="1057" spans="1:34" s="283" customFormat="1" ht="38.25" x14ac:dyDescent="0.2">
      <c r="A1057" s="156">
        <v>1054</v>
      </c>
      <c r="B1057" s="43" t="s">
        <v>1710</v>
      </c>
      <c r="C1057" s="43">
        <v>5</v>
      </c>
      <c r="D1057" s="43" t="s">
        <v>140</v>
      </c>
      <c r="E1057" s="43" t="s">
        <v>1441</v>
      </c>
      <c r="F1057" s="43" t="s">
        <v>8434</v>
      </c>
      <c r="G1057" s="136" t="s">
        <v>8435</v>
      </c>
      <c r="H1057" s="136" t="s">
        <v>8436</v>
      </c>
      <c r="I1057" s="136" t="s">
        <v>8437</v>
      </c>
      <c r="J1057" s="43" t="s">
        <v>8438</v>
      </c>
      <c r="K1057" s="43"/>
      <c r="L1057" s="43"/>
      <c r="M1057" s="43"/>
      <c r="N1057" s="43" t="s">
        <v>8439</v>
      </c>
      <c r="O1057" s="43" t="s">
        <v>8440</v>
      </c>
      <c r="P1057" s="43" t="s">
        <v>8441</v>
      </c>
      <c r="Q1057" s="43">
        <v>1</v>
      </c>
      <c r="R1057" s="534">
        <v>15000</v>
      </c>
      <c r="S1057" s="534">
        <v>15000</v>
      </c>
      <c r="T1057" s="278">
        <v>1</v>
      </c>
      <c r="U1057" s="278">
        <v>1</v>
      </c>
      <c r="V1057" s="17">
        <v>14</v>
      </c>
      <c r="W1057" s="321" t="s">
        <v>829</v>
      </c>
      <c r="X1057" s="278">
        <v>102</v>
      </c>
      <c r="Y1057" s="278">
        <v>102</v>
      </c>
      <c r="Z1057" s="278">
        <v>23</v>
      </c>
      <c r="AA1057" s="278">
        <v>23</v>
      </c>
      <c r="AB1057" s="451">
        <v>21</v>
      </c>
      <c r="AC1057" s="281" t="s">
        <v>8442</v>
      </c>
      <c r="AD1057" s="318"/>
      <c r="AE1057" s="43">
        <v>4</v>
      </c>
      <c r="AF1057" s="43">
        <v>2</v>
      </c>
      <c r="AG1057" s="282">
        <v>4</v>
      </c>
      <c r="AH1057" s="282"/>
    </row>
    <row r="1058" spans="1:34" s="283" customFormat="1" ht="51" x14ac:dyDescent="0.2">
      <c r="A1058" s="156">
        <v>1055</v>
      </c>
      <c r="B1058" s="43" t="s">
        <v>1710</v>
      </c>
      <c r="C1058" s="43">
        <v>5</v>
      </c>
      <c r="D1058" s="43" t="s">
        <v>140</v>
      </c>
      <c r="E1058" s="43" t="s">
        <v>1441</v>
      </c>
      <c r="F1058" s="43" t="s">
        <v>8221</v>
      </c>
      <c r="G1058" s="43">
        <v>1706</v>
      </c>
      <c r="H1058" s="136" t="s">
        <v>8222</v>
      </c>
      <c r="I1058" s="136" t="s">
        <v>8223</v>
      </c>
      <c r="J1058" s="43" t="s">
        <v>8224</v>
      </c>
      <c r="K1058" s="43"/>
      <c r="L1058" s="43"/>
      <c r="M1058" s="43"/>
      <c r="N1058" s="43" t="s">
        <v>8225</v>
      </c>
      <c r="O1058" s="43" t="s">
        <v>8443</v>
      </c>
      <c r="P1058" s="43" t="s">
        <v>8225</v>
      </c>
      <c r="Q1058" s="43">
        <v>1</v>
      </c>
      <c r="R1058" s="534">
        <v>35000</v>
      </c>
      <c r="S1058" s="534">
        <v>35000</v>
      </c>
      <c r="T1058" s="278">
        <v>1</v>
      </c>
      <c r="U1058" s="278">
        <v>1</v>
      </c>
      <c r="V1058" s="17">
        <v>14</v>
      </c>
      <c r="W1058" s="321" t="s">
        <v>821</v>
      </c>
      <c r="X1058" s="278">
        <v>115</v>
      </c>
      <c r="Y1058" s="278">
        <v>19</v>
      </c>
      <c r="Z1058" s="278">
        <v>6</v>
      </c>
      <c r="AA1058" s="278">
        <v>6</v>
      </c>
      <c r="AB1058" s="451">
        <v>21</v>
      </c>
      <c r="AC1058" s="281" t="s">
        <v>8444</v>
      </c>
      <c r="AD1058" s="318"/>
      <c r="AE1058" s="43">
        <v>0</v>
      </c>
      <c r="AF1058" s="43">
        <v>0</v>
      </c>
      <c r="AG1058" s="282">
        <v>0</v>
      </c>
      <c r="AH1058" s="282"/>
    </row>
    <row r="1059" spans="1:34" s="283" customFormat="1" ht="51" x14ac:dyDescent="0.2">
      <c r="A1059" s="156">
        <v>1056</v>
      </c>
      <c r="B1059" s="43" t="s">
        <v>1710</v>
      </c>
      <c r="C1059" s="43">
        <v>5</v>
      </c>
      <c r="D1059" s="43" t="s">
        <v>140</v>
      </c>
      <c r="E1059" s="43" t="s">
        <v>1441</v>
      </c>
      <c r="F1059" s="43" t="s">
        <v>8445</v>
      </c>
      <c r="G1059" s="43">
        <v>21007535</v>
      </c>
      <c r="H1059" s="136" t="s">
        <v>8446</v>
      </c>
      <c r="I1059" s="136" t="s">
        <v>9024</v>
      </c>
      <c r="J1059" s="43" t="s">
        <v>8447</v>
      </c>
      <c r="K1059" s="43"/>
      <c r="L1059" s="43"/>
      <c r="M1059" s="43"/>
      <c r="N1059" s="43" t="s">
        <v>8448</v>
      </c>
      <c r="O1059" s="43" t="s">
        <v>8449</v>
      </c>
      <c r="P1059" s="43" t="s">
        <v>8448</v>
      </c>
      <c r="Q1059" s="43">
        <v>1</v>
      </c>
      <c r="R1059" s="534">
        <v>15000</v>
      </c>
      <c r="S1059" s="534">
        <v>15000</v>
      </c>
      <c r="T1059" s="278">
        <v>1</v>
      </c>
      <c r="U1059" s="278">
        <v>1</v>
      </c>
      <c r="V1059" s="17">
        <v>14</v>
      </c>
      <c r="W1059" s="321" t="s">
        <v>844</v>
      </c>
      <c r="X1059" s="278">
        <v>115</v>
      </c>
      <c r="Y1059" s="278">
        <v>19</v>
      </c>
      <c r="Z1059" s="278">
        <v>6</v>
      </c>
      <c r="AA1059" s="278">
        <v>6</v>
      </c>
      <c r="AB1059" s="451">
        <v>21</v>
      </c>
      <c r="AC1059" s="281" t="s">
        <v>8450</v>
      </c>
      <c r="AD1059" s="318"/>
      <c r="AE1059" s="43">
        <v>8</v>
      </c>
      <c r="AF1059" s="43">
        <v>0</v>
      </c>
      <c r="AG1059" s="282">
        <v>0</v>
      </c>
      <c r="AH1059" s="282"/>
    </row>
    <row r="1060" spans="1:34" s="283" customFormat="1" ht="38.25" x14ac:dyDescent="0.2">
      <c r="A1060" s="156">
        <v>1057</v>
      </c>
      <c r="B1060" s="43" t="s">
        <v>1710</v>
      </c>
      <c r="C1060" s="43">
        <v>5</v>
      </c>
      <c r="D1060" s="43" t="s">
        <v>140</v>
      </c>
      <c r="E1060" s="43" t="s">
        <v>1441</v>
      </c>
      <c r="F1060" s="43" t="s">
        <v>8451</v>
      </c>
      <c r="G1060" s="43">
        <v>21010478</v>
      </c>
      <c r="H1060" s="136" t="s">
        <v>8452</v>
      </c>
      <c r="I1060" s="136" t="s">
        <v>8453</v>
      </c>
      <c r="J1060" s="43" t="s">
        <v>8454</v>
      </c>
      <c r="K1060" s="43"/>
      <c r="L1060" s="43"/>
      <c r="M1060" s="43"/>
      <c r="N1060" s="43" t="s">
        <v>8455</v>
      </c>
      <c r="O1060" s="43" t="s">
        <v>8456</v>
      </c>
      <c r="P1060" s="43" t="s">
        <v>8455</v>
      </c>
      <c r="Q1060" s="43">
        <v>1</v>
      </c>
      <c r="R1060" s="534">
        <v>22425</v>
      </c>
      <c r="S1060" s="534">
        <v>22425</v>
      </c>
      <c r="T1060" s="278">
        <v>1</v>
      </c>
      <c r="U1060" s="278">
        <v>1</v>
      </c>
      <c r="V1060" s="17">
        <v>14</v>
      </c>
      <c r="W1060" s="321" t="s">
        <v>844</v>
      </c>
      <c r="X1060" s="278">
        <v>88</v>
      </c>
      <c r="Y1060" s="278">
        <v>88</v>
      </c>
      <c r="Z1060" s="278">
        <v>6</v>
      </c>
      <c r="AA1060" s="278">
        <v>6</v>
      </c>
      <c r="AB1060" s="451">
        <v>21</v>
      </c>
      <c r="AC1060" s="281" t="s">
        <v>8457</v>
      </c>
      <c r="AD1060" s="318"/>
      <c r="AE1060" s="43">
        <v>0</v>
      </c>
      <c r="AF1060" s="43">
        <v>0</v>
      </c>
      <c r="AG1060" s="282">
        <v>0</v>
      </c>
      <c r="AH1060" s="282" t="s">
        <v>8458</v>
      </c>
    </row>
    <row r="1061" spans="1:34" s="283" customFormat="1" ht="63.75" x14ac:dyDescent="0.2">
      <c r="A1061" s="156">
        <v>1058</v>
      </c>
      <c r="B1061" s="43" t="s">
        <v>1710</v>
      </c>
      <c r="C1061" s="43">
        <v>5</v>
      </c>
      <c r="D1061" s="43" t="s">
        <v>140</v>
      </c>
      <c r="E1061" s="43" t="s">
        <v>1441</v>
      </c>
      <c r="F1061" s="43" t="s">
        <v>8451</v>
      </c>
      <c r="G1061" s="43">
        <v>21010478</v>
      </c>
      <c r="H1061" s="136" t="s">
        <v>8452</v>
      </c>
      <c r="I1061" s="136" t="s">
        <v>8453</v>
      </c>
      <c r="J1061" s="43" t="s">
        <v>8454</v>
      </c>
      <c r="K1061" s="43"/>
      <c r="L1061" s="43"/>
      <c r="M1061" s="43"/>
      <c r="N1061" s="43" t="s">
        <v>8455</v>
      </c>
      <c r="O1061" s="43" t="s">
        <v>8459</v>
      </c>
      <c r="P1061" s="43" t="s">
        <v>8455</v>
      </c>
      <c r="Q1061" s="43">
        <v>1</v>
      </c>
      <c r="R1061" s="534">
        <v>21812.5</v>
      </c>
      <c r="S1061" s="534">
        <v>21812.5</v>
      </c>
      <c r="T1061" s="278">
        <v>1</v>
      </c>
      <c r="U1061" s="278">
        <v>1</v>
      </c>
      <c r="V1061" s="17">
        <v>14</v>
      </c>
      <c r="W1061" s="321" t="s">
        <v>844</v>
      </c>
      <c r="X1061" s="278">
        <v>115</v>
      </c>
      <c r="Y1061" s="278">
        <v>19</v>
      </c>
      <c r="Z1061" s="278">
        <v>10</v>
      </c>
      <c r="AA1061" s="278">
        <v>10</v>
      </c>
      <c r="AB1061" s="451">
        <v>21</v>
      </c>
      <c r="AC1061" s="281" t="s">
        <v>8460</v>
      </c>
      <c r="AD1061" s="318"/>
      <c r="AE1061" s="43">
        <v>0</v>
      </c>
      <c r="AF1061" s="43">
        <v>0</v>
      </c>
      <c r="AG1061" s="282">
        <v>0</v>
      </c>
      <c r="AH1061" s="282"/>
    </row>
    <row r="1062" spans="1:34" s="283" customFormat="1" ht="38.25" x14ac:dyDescent="0.2">
      <c r="A1062" s="156">
        <v>1059</v>
      </c>
      <c r="B1062" s="43" t="s">
        <v>1710</v>
      </c>
      <c r="C1062" s="43">
        <v>5</v>
      </c>
      <c r="D1062" s="43" t="s">
        <v>140</v>
      </c>
      <c r="E1062" s="43" t="s">
        <v>1441</v>
      </c>
      <c r="F1062" s="43" t="s">
        <v>8461</v>
      </c>
      <c r="G1062" s="136" t="s">
        <v>8462</v>
      </c>
      <c r="H1062" s="136" t="s">
        <v>8463</v>
      </c>
      <c r="I1062" s="136" t="s">
        <v>8462</v>
      </c>
      <c r="J1062" s="43" t="s">
        <v>8464</v>
      </c>
      <c r="K1062" s="43"/>
      <c r="L1062" s="43"/>
      <c r="M1062" s="43"/>
      <c r="N1062" s="43" t="s">
        <v>8465</v>
      </c>
      <c r="O1062" s="43" t="s">
        <v>8466</v>
      </c>
      <c r="P1062" s="43" t="s">
        <v>8465</v>
      </c>
      <c r="Q1062" s="43">
        <v>1</v>
      </c>
      <c r="R1062" s="534">
        <v>22000</v>
      </c>
      <c r="S1062" s="534">
        <v>22000</v>
      </c>
      <c r="T1062" s="278">
        <v>1</v>
      </c>
      <c r="U1062" s="278">
        <v>1</v>
      </c>
      <c r="V1062" s="17">
        <v>14</v>
      </c>
      <c r="W1062" s="321" t="s">
        <v>844</v>
      </c>
      <c r="X1062" s="278">
        <v>115</v>
      </c>
      <c r="Y1062" s="278">
        <v>19</v>
      </c>
      <c r="Z1062" s="278">
        <v>6</v>
      </c>
      <c r="AA1062" s="278">
        <v>6</v>
      </c>
      <c r="AB1062" s="451">
        <v>21</v>
      </c>
      <c r="AC1062" s="281" t="s">
        <v>8467</v>
      </c>
      <c r="AD1062" s="318"/>
      <c r="AE1062" s="43">
        <v>1</v>
      </c>
      <c r="AF1062" s="43">
        <v>0</v>
      </c>
      <c r="AG1062" s="282">
        <v>0</v>
      </c>
      <c r="AH1062" s="282"/>
    </row>
    <row r="1063" spans="1:34" s="283" customFormat="1" ht="38.25" x14ac:dyDescent="0.2">
      <c r="A1063" s="156">
        <v>1060</v>
      </c>
      <c r="B1063" s="43" t="s">
        <v>1710</v>
      </c>
      <c r="C1063" s="43">
        <v>5</v>
      </c>
      <c r="D1063" s="43" t="s">
        <v>140</v>
      </c>
      <c r="E1063" s="43" t="s">
        <v>1441</v>
      </c>
      <c r="F1063" s="43" t="s">
        <v>8468</v>
      </c>
      <c r="G1063" s="43">
        <v>2101146</v>
      </c>
      <c r="H1063" s="136" t="s">
        <v>8469</v>
      </c>
      <c r="I1063" s="136" t="s">
        <v>8470</v>
      </c>
      <c r="J1063" s="43" t="s">
        <v>8471</v>
      </c>
      <c r="K1063" s="43"/>
      <c r="L1063" s="43"/>
      <c r="M1063" s="43"/>
      <c r="N1063" s="43" t="s">
        <v>8472</v>
      </c>
      <c r="O1063" s="43" t="s">
        <v>8473</v>
      </c>
      <c r="P1063" s="43" t="s">
        <v>8472</v>
      </c>
      <c r="Q1063" s="43">
        <v>1</v>
      </c>
      <c r="R1063" s="534">
        <v>20000</v>
      </c>
      <c r="S1063" s="534">
        <v>20000</v>
      </c>
      <c r="T1063" s="278">
        <v>1</v>
      </c>
      <c r="U1063" s="278">
        <v>1</v>
      </c>
      <c r="V1063" s="17">
        <v>14</v>
      </c>
      <c r="W1063" s="321" t="s">
        <v>838</v>
      </c>
      <c r="X1063" s="278">
        <v>115</v>
      </c>
      <c r="Y1063" s="278">
        <v>19</v>
      </c>
      <c r="Z1063" s="278">
        <v>6</v>
      </c>
      <c r="AA1063" s="278">
        <v>6</v>
      </c>
      <c r="AB1063" s="451">
        <v>21</v>
      </c>
      <c r="AC1063" s="281" t="s">
        <v>8474</v>
      </c>
      <c r="AD1063" s="318"/>
      <c r="AE1063" s="43">
        <v>6</v>
      </c>
      <c r="AF1063" s="43">
        <v>0</v>
      </c>
      <c r="AG1063" s="282">
        <v>0</v>
      </c>
      <c r="AH1063" s="282"/>
    </row>
    <row r="1064" spans="1:34" s="283" customFormat="1" ht="51" x14ac:dyDescent="0.2">
      <c r="A1064" s="156">
        <v>1061</v>
      </c>
      <c r="B1064" s="43" t="s">
        <v>1710</v>
      </c>
      <c r="C1064" s="43">
        <v>5</v>
      </c>
      <c r="D1064" s="43" t="s">
        <v>140</v>
      </c>
      <c r="E1064" s="43" t="s">
        <v>1441</v>
      </c>
      <c r="F1064" s="43" t="s">
        <v>8137</v>
      </c>
      <c r="G1064" s="136" t="s">
        <v>7187</v>
      </c>
      <c r="H1064" s="136" t="s">
        <v>7188</v>
      </c>
      <c r="I1064" s="136" t="s">
        <v>8475</v>
      </c>
      <c r="J1064" s="43" t="s">
        <v>8386</v>
      </c>
      <c r="K1064" s="43" t="s">
        <v>8476</v>
      </c>
      <c r="L1064" s="155" t="s">
        <v>8388</v>
      </c>
      <c r="M1064" s="155" t="s">
        <v>8477</v>
      </c>
      <c r="N1064" s="43" t="s">
        <v>8139</v>
      </c>
      <c r="O1064" s="43" t="s">
        <v>8478</v>
      </c>
      <c r="P1064" s="43" t="s">
        <v>8139</v>
      </c>
      <c r="Q1064" s="43">
        <v>1</v>
      </c>
      <c r="R1064" s="534">
        <v>19000</v>
      </c>
      <c r="S1064" s="534">
        <v>19000</v>
      </c>
      <c r="T1064" s="278">
        <v>1</v>
      </c>
      <c r="U1064" s="278">
        <v>1</v>
      </c>
      <c r="V1064" s="17">
        <v>14</v>
      </c>
      <c r="W1064" s="321" t="s">
        <v>827</v>
      </c>
      <c r="X1064" s="278">
        <v>4</v>
      </c>
      <c r="Y1064" s="278">
        <v>42</v>
      </c>
      <c r="Z1064" s="278">
        <v>6</v>
      </c>
      <c r="AA1064" s="278">
        <v>23</v>
      </c>
      <c r="AB1064" s="451">
        <v>22</v>
      </c>
      <c r="AC1064" s="43" t="s">
        <v>8479</v>
      </c>
      <c r="AD1064" s="318" t="s">
        <v>8480</v>
      </c>
      <c r="AE1064" s="43">
        <v>11</v>
      </c>
      <c r="AF1064" s="43">
        <v>0</v>
      </c>
      <c r="AG1064" s="282">
        <v>0</v>
      </c>
      <c r="AH1064" s="282"/>
    </row>
    <row r="1065" spans="1:34" s="283" customFormat="1" ht="38.25" x14ac:dyDescent="0.2">
      <c r="A1065" s="156">
        <v>1062</v>
      </c>
      <c r="B1065" s="43" t="s">
        <v>1710</v>
      </c>
      <c r="C1065" s="43">
        <v>5</v>
      </c>
      <c r="D1065" s="43" t="s">
        <v>140</v>
      </c>
      <c r="E1065" s="43" t="s">
        <v>1441</v>
      </c>
      <c r="F1065" s="43" t="s">
        <v>8137</v>
      </c>
      <c r="G1065" s="43">
        <v>21010532</v>
      </c>
      <c r="H1065" s="136" t="s">
        <v>7188</v>
      </c>
      <c r="I1065" s="136" t="s">
        <v>8475</v>
      </c>
      <c r="J1065" s="43" t="s">
        <v>8386</v>
      </c>
      <c r="K1065" s="43" t="s">
        <v>8476</v>
      </c>
      <c r="L1065" s="155" t="s">
        <v>8388</v>
      </c>
      <c r="M1065" s="155" t="s">
        <v>8477</v>
      </c>
      <c r="N1065" s="43" t="s">
        <v>8139</v>
      </c>
      <c r="O1065" s="43" t="s">
        <v>8481</v>
      </c>
      <c r="P1065" s="43" t="s">
        <v>8139</v>
      </c>
      <c r="Q1065" s="43">
        <v>1</v>
      </c>
      <c r="R1065" s="534">
        <v>8945</v>
      </c>
      <c r="S1065" s="534">
        <v>8945</v>
      </c>
      <c r="T1065" s="278">
        <v>1</v>
      </c>
      <c r="U1065" s="278">
        <v>1</v>
      </c>
      <c r="V1065" s="278">
        <v>14</v>
      </c>
      <c r="W1065" s="321" t="s">
        <v>836</v>
      </c>
      <c r="X1065" s="278">
        <v>19</v>
      </c>
      <c r="Y1065" s="278">
        <v>8</v>
      </c>
      <c r="Z1065" s="278">
        <v>22</v>
      </c>
      <c r="AA1065" s="278">
        <v>31</v>
      </c>
      <c r="AB1065" s="451">
        <v>21</v>
      </c>
      <c r="AC1065" s="281" t="s">
        <v>8482</v>
      </c>
      <c r="AD1065" s="318" t="s">
        <v>8483</v>
      </c>
      <c r="AE1065" s="43">
        <v>8</v>
      </c>
      <c r="AF1065" s="43">
        <v>0</v>
      </c>
      <c r="AG1065" s="282">
        <v>2</v>
      </c>
      <c r="AH1065" s="282" t="s">
        <v>8484</v>
      </c>
    </row>
    <row r="1066" spans="1:34" s="283" customFormat="1" ht="38.25" x14ac:dyDescent="0.2">
      <c r="A1066" s="156">
        <v>1063</v>
      </c>
      <c r="B1066" s="43" t="s">
        <v>1710</v>
      </c>
      <c r="C1066" s="43">
        <v>5</v>
      </c>
      <c r="D1066" s="43" t="s">
        <v>140</v>
      </c>
      <c r="E1066" s="43" t="s">
        <v>1441</v>
      </c>
      <c r="F1066" s="43" t="s">
        <v>8137</v>
      </c>
      <c r="G1066" s="43">
        <v>21010532</v>
      </c>
      <c r="H1066" s="136" t="s">
        <v>7188</v>
      </c>
      <c r="I1066" s="136" t="s">
        <v>8475</v>
      </c>
      <c r="J1066" s="43" t="s">
        <v>8386</v>
      </c>
      <c r="K1066" s="43" t="s">
        <v>8476</v>
      </c>
      <c r="L1066" s="155" t="s">
        <v>8388</v>
      </c>
      <c r="M1066" s="155" t="s">
        <v>8477</v>
      </c>
      <c r="N1066" s="43" t="s">
        <v>8139</v>
      </c>
      <c r="O1066" s="43" t="s">
        <v>8485</v>
      </c>
      <c r="P1066" s="43" t="s">
        <v>8139</v>
      </c>
      <c r="Q1066" s="43">
        <v>1</v>
      </c>
      <c r="R1066" s="534">
        <v>12000</v>
      </c>
      <c r="S1066" s="534">
        <v>12000</v>
      </c>
      <c r="T1066" s="278">
        <v>1</v>
      </c>
      <c r="U1066" s="278">
        <v>1</v>
      </c>
      <c r="V1066" s="278">
        <v>14</v>
      </c>
      <c r="W1066" s="321" t="s">
        <v>840</v>
      </c>
      <c r="X1066" s="278">
        <v>19</v>
      </c>
      <c r="Y1066" s="278">
        <v>8</v>
      </c>
      <c r="Z1066" s="278">
        <v>6</v>
      </c>
      <c r="AA1066" s="278">
        <v>29</v>
      </c>
      <c r="AB1066" s="451">
        <v>21</v>
      </c>
      <c r="AC1066" s="281" t="s">
        <v>8486</v>
      </c>
      <c r="AD1066" s="318" t="s">
        <v>8483</v>
      </c>
      <c r="AE1066" s="43">
        <v>11</v>
      </c>
      <c r="AF1066" s="43">
        <v>0</v>
      </c>
      <c r="AG1066" s="282">
        <v>0</v>
      </c>
      <c r="AH1066" s="282"/>
    </row>
    <row r="1067" spans="1:34" s="283" customFormat="1" ht="38.25" x14ac:dyDescent="0.2">
      <c r="A1067" s="156">
        <v>1064</v>
      </c>
      <c r="B1067" s="43" t="s">
        <v>1710</v>
      </c>
      <c r="C1067" s="43">
        <v>5</v>
      </c>
      <c r="D1067" s="43" t="s">
        <v>140</v>
      </c>
      <c r="E1067" s="43" t="s">
        <v>1441</v>
      </c>
      <c r="F1067" s="43" t="s">
        <v>8487</v>
      </c>
      <c r="G1067" s="43">
        <v>210004</v>
      </c>
      <c r="H1067" s="136" t="s">
        <v>8488</v>
      </c>
      <c r="I1067" s="136" t="s">
        <v>8489</v>
      </c>
      <c r="J1067" s="43" t="s">
        <v>8490</v>
      </c>
      <c r="K1067" s="43" t="s">
        <v>8491</v>
      </c>
      <c r="L1067" s="155" t="s">
        <v>8492</v>
      </c>
      <c r="M1067" s="43" t="s">
        <v>8493</v>
      </c>
      <c r="N1067" s="43" t="s">
        <v>8494</v>
      </c>
      <c r="O1067" s="43" t="s">
        <v>8495</v>
      </c>
      <c r="P1067" s="43" t="s">
        <v>8494</v>
      </c>
      <c r="Q1067" s="43">
        <v>1</v>
      </c>
      <c r="R1067" s="534">
        <v>20000</v>
      </c>
      <c r="S1067" s="534">
        <v>20000</v>
      </c>
      <c r="T1067" s="278">
        <v>1</v>
      </c>
      <c r="U1067" s="278">
        <v>1</v>
      </c>
      <c r="V1067" s="278">
        <v>14</v>
      </c>
      <c r="W1067" s="321" t="s">
        <v>836</v>
      </c>
      <c r="X1067" s="278">
        <v>2</v>
      </c>
      <c r="Y1067" s="278">
        <v>111</v>
      </c>
      <c r="Z1067" s="278">
        <v>23</v>
      </c>
      <c r="AA1067" s="278">
        <v>39</v>
      </c>
      <c r="AB1067" s="451">
        <v>21</v>
      </c>
      <c r="AC1067" s="281" t="s">
        <v>8496</v>
      </c>
      <c r="AD1067" s="318" t="s">
        <v>8497</v>
      </c>
      <c r="AE1067" s="43">
        <v>0</v>
      </c>
      <c r="AF1067" s="43">
        <v>0</v>
      </c>
      <c r="AG1067" s="282">
        <v>3</v>
      </c>
      <c r="AH1067" s="282"/>
    </row>
    <row r="1068" spans="1:34" s="283" customFormat="1" ht="38.25" x14ac:dyDescent="0.2">
      <c r="A1068" s="156">
        <v>1065</v>
      </c>
      <c r="B1068" s="43" t="s">
        <v>1710</v>
      </c>
      <c r="C1068" s="43">
        <v>5</v>
      </c>
      <c r="D1068" s="43" t="s">
        <v>140</v>
      </c>
      <c r="E1068" s="43" t="s">
        <v>1441</v>
      </c>
      <c r="F1068" s="43" t="s">
        <v>6171</v>
      </c>
      <c r="G1068" s="43">
        <v>663</v>
      </c>
      <c r="H1068" s="136" t="s">
        <v>6173</v>
      </c>
      <c r="I1068" s="136" t="s">
        <v>6174</v>
      </c>
      <c r="J1068" s="43" t="s">
        <v>8498</v>
      </c>
      <c r="K1068" s="43" t="s">
        <v>8499</v>
      </c>
      <c r="L1068" s="155" t="s">
        <v>8500</v>
      </c>
      <c r="M1068" s="155" t="s">
        <v>8501</v>
      </c>
      <c r="N1068" s="43" t="s">
        <v>6180</v>
      </c>
      <c r="O1068" s="43" t="s">
        <v>8502</v>
      </c>
      <c r="P1068" s="43" t="s">
        <v>6180</v>
      </c>
      <c r="Q1068" s="43">
        <v>1</v>
      </c>
      <c r="R1068" s="534">
        <v>15000</v>
      </c>
      <c r="S1068" s="534">
        <v>15000</v>
      </c>
      <c r="T1068" s="278">
        <v>1</v>
      </c>
      <c r="U1068" s="278">
        <v>1</v>
      </c>
      <c r="V1068" s="278">
        <v>14</v>
      </c>
      <c r="W1068" s="321" t="s">
        <v>829</v>
      </c>
      <c r="X1068" s="278">
        <v>50</v>
      </c>
      <c r="Y1068" s="278">
        <v>19</v>
      </c>
      <c r="Z1068" s="278">
        <v>6</v>
      </c>
      <c r="AA1068" s="278">
        <v>23</v>
      </c>
      <c r="AB1068" s="451">
        <v>22</v>
      </c>
      <c r="AC1068" s="281" t="s">
        <v>8503</v>
      </c>
      <c r="AD1068" s="318" t="s">
        <v>8483</v>
      </c>
      <c r="AE1068" s="43">
        <v>0</v>
      </c>
      <c r="AF1068" s="43">
        <v>0</v>
      </c>
      <c r="AG1068" s="282">
        <v>0</v>
      </c>
      <c r="AH1068" s="282"/>
    </row>
    <row r="1069" spans="1:34" s="283" customFormat="1" ht="38.25" x14ac:dyDescent="0.2">
      <c r="A1069" s="156">
        <v>1066</v>
      </c>
      <c r="B1069" s="43" t="s">
        <v>1710</v>
      </c>
      <c r="C1069" s="43">
        <v>5</v>
      </c>
      <c r="D1069" s="43" t="s">
        <v>140</v>
      </c>
      <c r="E1069" s="43" t="s">
        <v>1441</v>
      </c>
      <c r="F1069" s="43" t="s">
        <v>8504</v>
      </c>
      <c r="G1069" s="43">
        <v>132</v>
      </c>
      <c r="H1069" s="136" t="s">
        <v>8505</v>
      </c>
      <c r="I1069" s="136" t="s">
        <v>8506</v>
      </c>
      <c r="J1069" s="43" t="s">
        <v>8507</v>
      </c>
      <c r="K1069" s="43" t="s">
        <v>8508</v>
      </c>
      <c r="L1069" s="155" t="s">
        <v>8509</v>
      </c>
      <c r="M1069" s="155" t="s">
        <v>8510</v>
      </c>
      <c r="N1069" s="43" t="s">
        <v>8511</v>
      </c>
      <c r="O1069" s="43" t="s">
        <v>8512</v>
      </c>
      <c r="P1069" s="43" t="s">
        <v>8511</v>
      </c>
      <c r="Q1069" s="43">
        <v>1</v>
      </c>
      <c r="R1069" s="534">
        <v>17870</v>
      </c>
      <c r="S1069" s="534">
        <v>17870</v>
      </c>
      <c r="T1069" s="278">
        <v>1</v>
      </c>
      <c r="U1069" s="278">
        <v>1</v>
      </c>
      <c r="V1069" s="278">
        <v>14</v>
      </c>
      <c r="W1069" s="321" t="s">
        <v>829</v>
      </c>
      <c r="X1069" s="278">
        <v>50</v>
      </c>
      <c r="Y1069" s="278">
        <v>102</v>
      </c>
      <c r="Z1069" s="278">
        <v>36</v>
      </c>
      <c r="AA1069" s="278">
        <v>1</v>
      </c>
      <c r="AB1069" s="451">
        <v>22</v>
      </c>
      <c r="AC1069" s="281" t="s">
        <v>8513</v>
      </c>
      <c r="AD1069" s="318" t="s">
        <v>8514</v>
      </c>
      <c r="AE1069" s="43">
        <v>4</v>
      </c>
      <c r="AF1069" s="43">
        <v>0</v>
      </c>
      <c r="AG1069" s="282">
        <v>0</v>
      </c>
      <c r="AH1069" s="282"/>
    </row>
    <row r="1070" spans="1:34" s="283" customFormat="1" ht="38.25" x14ac:dyDescent="0.2">
      <c r="A1070" s="156">
        <v>1067</v>
      </c>
      <c r="B1070" s="43" t="s">
        <v>1710</v>
      </c>
      <c r="C1070" s="43">
        <v>5</v>
      </c>
      <c r="D1070" s="43" t="s">
        <v>140</v>
      </c>
      <c r="E1070" s="43" t="s">
        <v>1441</v>
      </c>
      <c r="F1070" s="43" t="s">
        <v>8515</v>
      </c>
      <c r="G1070" s="43">
        <v>103</v>
      </c>
      <c r="H1070" s="136" t="s">
        <v>8516</v>
      </c>
      <c r="I1070" s="136" t="s">
        <v>8517</v>
      </c>
      <c r="J1070" s="43" t="s">
        <v>4736</v>
      </c>
      <c r="K1070" s="43"/>
      <c r="L1070" s="43"/>
      <c r="M1070" s="43"/>
      <c r="N1070" s="43" t="s">
        <v>8518</v>
      </c>
      <c r="O1070" s="43" t="s">
        <v>8519</v>
      </c>
      <c r="P1070" s="43" t="s">
        <v>8520</v>
      </c>
      <c r="Q1070" s="43">
        <v>1</v>
      </c>
      <c r="R1070" s="534">
        <v>30000</v>
      </c>
      <c r="S1070" s="534">
        <v>30000</v>
      </c>
      <c r="T1070" s="278">
        <v>1</v>
      </c>
      <c r="U1070" s="278">
        <v>1</v>
      </c>
      <c r="V1070" s="17">
        <v>14</v>
      </c>
      <c r="W1070" s="321" t="s">
        <v>821</v>
      </c>
      <c r="X1070" s="278">
        <v>115</v>
      </c>
      <c r="Y1070" s="278">
        <v>19</v>
      </c>
      <c r="Z1070" s="278">
        <v>6</v>
      </c>
      <c r="AA1070" s="278">
        <v>6</v>
      </c>
      <c r="AB1070" s="451">
        <v>21</v>
      </c>
      <c r="AC1070" s="281" t="s">
        <v>8521</v>
      </c>
      <c r="AD1070" s="318"/>
      <c r="AE1070" s="43">
        <v>5</v>
      </c>
      <c r="AF1070" s="43">
        <v>3</v>
      </c>
      <c r="AG1070" s="282">
        <v>3</v>
      </c>
      <c r="AH1070" s="282"/>
    </row>
    <row r="1071" spans="1:34" s="283" customFormat="1" ht="51" x14ac:dyDescent="0.2">
      <c r="A1071" s="156">
        <v>1068</v>
      </c>
      <c r="B1071" s="43" t="s">
        <v>1710</v>
      </c>
      <c r="C1071" s="43">
        <v>5</v>
      </c>
      <c r="D1071" s="43" t="s">
        <v>140</v>
      </c>
      <c r="E1071" s="43" t="s">
        <v>1441</v>
      </c>
      <c r="F1071" s="43" t="s">
        <v>8522</v>
      </c>
      <c r="G1071" s="43">
        <v>21009687</v>
      </c>
      <c r="H1071" s="136" t="s">
        <v>8523</v>
      </c>
      <c r="I1071" s="136" t="s">
        <v>8524</v>
      </c>
      <c r="J1071" s="43" t="s">
        <v>8525</v>
      </c>
      <c r="K1071" s="43"/>
      <c r="L1071" s="43"/>
      <c r="M1071" s="43"/>
      <c r="N1071" s="43" t="s">
        <v>8526</v>
      </c>
      <c r="O1071" s="43" t="s">
        <v>8527</v>
      </c>
      <c r="P1071" s="43" t="s">
        <v>8528</v>
      </c>
      <c r="Q1071" s="43">
        <v>1</v>
      </c>
      <c r="R1071" s="534">
        <v>6820</v>
      </c>
      <c r="S1071" s="534">
        <v>6820</v>
      </c>
      <c r="T1071" s="278">
        <v>1</v>
      </c>
      <c r="U1071" s="278">
        <v>1</v>
      </c>
      <c r="V1071" s="17">
        <v>14</v>
      </c>
      <c r="W1071" s="321" t="s">
        <v>821</v>
      </c>
      <c r="X1071" s="278">
        <v>11</v>
      </c>
      <c r="Y1071" s="278">
        <v>11</v>
      </c>
      <c r="Z1071" s="278">
        <v>22</v>
      </c>
      <c r="AA1071" s="278">
        <v>22</v>
      </c>
      <c r="AB1071" s="451">
        <v>21</v>
      </c>
      <c r="AC1071" s="281" t="s">
        <v>8529</v>
      </c>
      <c r="AD1071" s="318"/>
      <c r="AE1071" s="43">
        <v>3</v>
      </c>
      <c r="AF1071" s="43">
        <v>0</v>
      </c>
      <c r="AG1071" s="282">
        <v>0</v>
      </c>
      <c r="AH1071" s="282"/>
    </row>
    <row r="1072" spans="1:34" s="283" customFormat="1" ht="51" x14ac:dyDescent="0.2">
      <c r="A1072" s="156">
        <v>1069</v>
      </c>
      <c r="B1072" s="43" t="s">
        <v>1710</v>
      </c>
      <c r="C1072" s="43">
        <v>5</v>
      </c>
      <c r="D1072" s="43" t="s">
        <v>140</v>
      </c>
      <c r="E1072" s="43" t="s">
        <v>1441</v>
      </c>
      <c r="F1072" s="43" t="s">
        <v>8530</v>
      </c>
      <c r="G1072" s="136" t="s">
        <v>8281</v>
      </c>
      <c r="H1072" s="136" t="s">
        <v>8282</v>
      </c>
      <c r="I1072" s="136" t="s">
        <v>8283</v>
      </c>
      <c r="J1072" s="43" t="s">
        <v>8284</v>
      </c>
      <c r="K1072" s="43"/>
      <c r="L1072" s="43"/>
      <c r="M1072" s="43"/>
      <c r="N1072" s="43" t="s">
        <v>8531</v>
      </c>
      <c r="O1072" s="43" t="s">
        <v>8532</v>
      </c>
      <c r="P1072" s="43" t="s">
        <v>8533</v>
      </c>
      <c r="Q1072" s="43">
        <v>1</v>
      </c>
      <c r="R1072" s="534">
        <v>35900</v>
      </c>
      <c r="S1072" s="534">
        <v>35900</v>
      </c>
      <c r="T1072" s="278">
        <v>1</v>
      </c>
      <c r="U1072" s="278">
        <v>1</v>
      </c>
      <c r="V1072" s="17">
        <v>14</v>
      </c>
      <c r="W1072" s="321" t="s">
        <v>844</v>
      </c>
      <c r="X1072" s="278">
        <v>115</v>
      </c>
      <c r="Y1072" s="278">
        <v>61</v>
      </c>
      <c r="Z1072" s="278">
        <v>6</v>
      </c>
      <c r="AA1072" s="278">
        <v>6</v>
      </c>
      <c r="AB1072" s="451">
        <v>21</v>
      </c>
      <c r="AC1072" s="281" t="s">
        <v>8534</v>
      </c>
      <c r="AD1072" s="318"/>
      <c r="AE1072" s="43">
        <v>4</v>
      </c>
      <c r="AF1072" s="43">
        <v>9</v>
      </c>
      <c r="AG1072" s="282">
        <v>0</v>
      </c>
      <c r="AH1072" s="282"/>
    </row>
    <row r="1073" spans="1:34" s="283" customFormat="1" ht="38.25" x14ac:dyDescent="0.2">
      <c r="A1073" s="156">
        <v>1070</v>
      </c>
      <c r="B1073" s="43" t="s">
        <v>1710</v>
      </c>
      <c r="C1073" s="43">
        <v>5</v>
      </c>
      <c r="D1073" s="43" t="s">
        <v>140</v>
      </c>
      <c r="E1073" s="43" t="s">
        <v>1441</v>
      </c>
      <c r="F1073" s="43" t="s">
        <v>8289</v>
      </c>
      <c r="G1073" s="136" t="s">
        <v>8290</v>
      </c>
      <c r="H1073" s="136" t="s">
        <v>8291</v>
      </c>
      <c r="I1073" s="136" t="s">
        <v>8292</v>
      </c>
      <c r="J1073" s="43" t="s">
        <v>8293</v>
      </c>
      <c r="K1073" s="43"/>
      <c r="L1073" s="43"/>
      <c r="M1073" s="43"/>
      <c r="N1073" s="43" t="s">
        <v>8294</v>
      </c>
      <c r="O1073" s="43" t="s">
        <v>13407</v>
      </c>
      <c r="P1073" s="43" t="s">
        <v>8535</v>
      </c>
      <c r="Q1073" s="43">
        <v>1</v>
      </c>
      <c r="R1073" s="534">
        <v>10000</v>
      </c>
      <c r="S1073" s="534">
        <v>10000</v>
      </c>
      <c r="T1073" s="278">
        <v>1</v>
      </c>
      <c r="U1073" s="278">
        <v>1</v>
      </c>
      <c r="V1073" s="17">
        <v>14</v>
      </c>
      <c r="W1073" s="321" t="s">
        <v>844</v>
      </c>
      <c r="X1073" s="278">
        <v>115</v>
      </c>
      <c r="Y1073" s="278">
        <v>19</v>
      </c>
      <c r="Z1073" s="278">
        <v>6</v>
      </c>
      <c r="AA1073" s="278">
        <v>6</v>
      </c>
      <c r="AB1073" s="451">
        <v>21</v>
      </c>
      <c r="AC1073" s="281" t="s">
        <v>8536</v>
      </c>
      <c r="AD1073" s="318"/>
      <c r="AE1073" s="43">
        <v>2</v>
      </c>
      <c r="AF1073" s="43">
        <v>0</v>
      </c>
      <c r="AG1073" s="282">
        <v>1</v>
      </c>
      <c r="AH1073" s="282"/>
    </row>
    <row r="1074" spans="1:34" s="283" customFormat="1" ht="38.25" x14ac:dyDescent="0.2">
      <c r="A1074" s="156">
        <v>1071</v>
      </c>
      <c r="B1074" s="43" t="s">
        <v>1710</v>
      </c>
      <c r="C1074" s="43">
        <v>5</v>
      </c>
      <c r="D1074" s="43" t="s">
        <v>140</v>
      </c>
      <c r="E1074" s="43" t="s">
        <v>1441</v>
      </c>
      <c r="F1074" s="43" t="s">
        <v>8468</v>
      </c>
      <c r="G1074" s="43">
        <v>2101146</v>
      </c>
      <c r="H1074" s="136" t="s">
        <v>8469</v>
      </c>
      <c r="I1074" s="136" t="s">
        <v>8470</v>
      </c>
      <c r="J1074" s="43" t="s">
        <v>8471</v>
      </c>
      <c r="K1074" s="43"/>
      <c r="L1074" s="43"/>
      <c r="M1074" s="43"/>
      <c r="N1074" s="43" t="s">
        <v>8472</v>
      </c>
      <c r="O1074" s="43" t="s">
        <v>5989</v>
      </c>
      <c r="P1074" s="43" t="s">
        <v>8472</v>
      </c>
      <c r="Q1074" s="43">
        <v>1</v>
      </c>
      <c r="R1074" s="534">
        <v>15000</v>
      </c>
      <c r="S1074" s="534">
        <v>15000</v>
      </c>
      <c r="T1074" s="278">
        <v>1</v>
      </c>
      <c r="U1074" s="278">
        <v>1</v>
      </c>
      <c r="V1074" s="17">
        <v>14</v>
      </c>
      <c r="W1074" s="321" t="s">
        <v>844</v>
      </c>
      <c r="X1074" s="278">
        <v>115</v>
      </c>
      <c r="Y1074" s="278">
        <v>19</v>
      </c>
      <c r="Z1074" s="278">
        <v>10</v>
      </c>
      <c r="AA1074" s="278">
        <v>10</v>
      </c>
      <c r="AB1074" s="451">
        <v>21</v>
      </c>
      <c r="AC1074" s="281" t="s">
        <v>8537</v>
      </c>
      <c r="AD1074" s="318"/>
      <c r="AE1074" s="43">
        <v>6</v>
      </c>
      <c r="AF1074" s="43">
        <v>0</v>
      </c>
      <c r="AG1074" s="282">
        <v>0</v>
      </c>
      <c r="AH1074" s="282"/>
    </row>
    <row r="1075" spans="1:34" s="283" customFormat="1" ht="38.25" x14ac:dyDescent="0.2">
      <c r="A1075" s="156">
        <v>1072</v>
      </c>
      <c r="B1075" s="43" t="s">
        <v>1710</v>
      </c>
      <c r="C1075" s="43">
        <v>5</v>
      </c>
      <c r="D1075" s="43" t="s">
        <v>140</v>
      </c>
      <c r="E1075" s="43" t="s">
        <v>1441</v>
      </c>
      <c r="F1075" s="43" t="s">
        <v>8434</v>
      </c>
      <c r="G1075" s="136" t="s">
        <v>8435</v>
      </c>
      <c r="H1075" s="136" t="s">
        <v>8436</v>
      </c>
      <c r="I1075" s="136" t="s">
        <v>8437</v>
      </c>
      <c r="J1075" s="43" t="s">
        <v>8438</v>
      </c>
      <c r="K1075" s="43"/>
      <c r="L1075" s="43"/>
      <c r="M1075" s="43"/>
      <c r="N1075" s="43" t="s">
        <v>8439</v>
      </c>
      <c r="O1075" s="43" t="s">
        <v>5989</v>
      </c>
      <c r="P1075" s="43" t="s">
        <v>8441</v>
      </c>
      <c r="Q1075" s="43">
        <v>1</v>
      </c>
      <c r="R1075" s="534">
        <v>7937.5</v>
      </c>
      <c r="S1075" s="534">
        <v>7937.5</v>
      </c>
      <c r="T1075" s="278">
        <v>1</v>
      </c>
      <c r="U1075" s="278">
        <v>1</v>
      </c>
      <c r="V1075" s="17">
        <v>14</v>
      </c>
      <c r="W1075" s="321" t="s">
        <v>844</v>
      </c>
      <c r="X1075" s="278">
        <v>115</v>
      </c>
      <c r="Y1075" s="278">
        <v>19</v>
      </c>
      <c r="Z1075" s="278">
        <v>10</v>
      </c>
      <c r="AA1075" s="278">
        <v>10</v>
      </c>
      <c r="AB1075" s="451">
        <v>21</v>
      </c>
      <c r="AC1075" s="281" t="s">
        <v>8538</v>
      </c>
      <c r="AD1075" s="318"/>
      <c r="AE1075" s="43">
        <v>0</v>
      </c>
      <c r="AF1075" s="43">
        <v>2</v>
      </c>
      <c r="AG1075" s="282">
        <v>0</v>
      </c>
      <c r="AH1075" s="282" t="s">
        <v>8539</v>
      </c>
    </row>
    <row r="1076" spans="1:34" s="283" customFormat="1" ht="63.75" x14ac:dyDescent="0.2">
      <c r="A1076" s="156">
        <v>1073</v>
      </c>
      <c r="B1076" s="43" t="s">
        <v>1710</v>
      </c>
      <c r="C1076" s="43">
        <v>5</v>
      </c>
      <c r="D1076" s="43" t="s">
        <v>140</v>
      </c>
      <c r="E1076" s="43" t="s">
        <v>1441</v>
      </c>
      <c r="F1076" s="43" t="s">
        <v>8540</v>
      </c>
      <c r="G1076" s="43">
        <v>11880</v>
      </c>
      <c r="H1076" s="136" t="s">
        <v>4273</v>
      </c>
      <c r="I1076" s="136" t="s">
        <v>9237</v>
      </c>
      <c r="J1076" s="43" t="s">
        <v>4275</v>
      </c>
      <c r="K1076" s="43"/>
      <c r="L1076" s="43"/>
      <c r="M1076" s="43"/>
      <c r="N1076" s="43" t="s">
        <v>4279</v>
      </c>
      <c r="O1076" s="43" t="s">
        <v>8541</v>
      </c>
      <c r="P1076" s="43" t="s">
        <v>8542</v>
      </c>
      <c r="Q1076" s="43">
        <v>1</v>
      </c>
      <c r="R1076" s="534">
        <v>15000</v>
      </c>
      <c r="S1076" s="534">
        <v>15000</v>
      </c>
      <c r="T1076" s="278">
        <v>1</v>
      </c>
      <c r="U1076" s="278">
        <v>1</v>
      </c>
      <c r="V1076" s="17">
        <v>14</v>
      </c>
      <c r="W1076" s="321" t="s">
        <v>827</v>
      </c>
      <c r="X1076" s="278">
        <v>115</v>
      </c>
      <c r="Y1076" s="278">
        <v>45</v>
      </c>
      <c r="Z1076" s="278">
        <v>6</v>
      </c>
      <c r="AA1076" s="278">
        <v>6</v>
      </c>
      <c r="AB1076" s="451">
        <v>21</v>
      </c>
      <c r="AC1076" s="281" t="s">
        <v>8543</v>
      </c>
      <c r="AD1076" s="318"/>
      <c r="AE1076" s="43">
        <v>1</v>
      </c>
      <c r="AF1076" s="43">
        <v>1</v>
      </c>
      <c r="AG1076" s="282">
        <v>3</v>
      </c>
      <c r="AH1076" s="282"/>
    </row>
    <row r="1077" spans="1:34" s="283" customFormat="1" ht="38.25" x14ac:dyDescent="0.2">
      <c r="A1077" s="156">
        <v>1074</v>
      </c>
      <c r="B1077" s="43" t="s">
        <v>1710</v>
      </c>
      <c r="C1077" s="43">
        <v>5</v>
      </c>
      <c r="D1077" s="43" t="s">
        <v>140</v>
      </c>
      <c r="E1077" s="43" t="s">
        <v>1441</v>
      </c>
      <c r="F1077" s="43" t="s">
        <v>8544</v>
      </c>
      <c r="G1077" s="43">
        <v>21001383</v>
      </c>
      <c r="H1077" s="136" t="s">
        <v>8545</v>
      </c>
      <c r="I1077" s="136" t="s">
        <v>8546</v>
      </c>
      <c r="J1077" s="43" t="s">
        <v>8547</v>
      </c>
      <c r="K1077" s="43"/>
      <c r="L1077" s="43"/>
      <c r="M1077" s="43"/>
      <c r="N1077" s="43" t="s">
        <v>8548</v>
      </c>
      <c r="O1077" s="43" t="s">
        <v>8549</v>
      </c>
      <c r="P1077" s="43" t="s">
        <v>8548</v>
      </c>
      <c r="Q1077" s="43">
        <v>1</v>
      </c>
      <c r="R1077" s="534">
        <v>30000</v>
      </c>
      <c r="S1077" s="534">
        <v>30000</v>
      </c>
      <c r="T1077" s="278">
        <v>1</v>
      </c>
      <c r="U1077" s="278">
        <v>1</v>
      </c>
      <c r="V1077" s="17">
        <v>14</v>
      </c>
      <c r="W1077" s="321" t="s">
        <v>844</v>
      </c>
      <c r="X1077" s="278">
        <v>115</v>
      </c>
      <c r="Y1077" s="278">
        <v>56</v>
      </c>
      <c r="Z1077" s="278">
        <v>10</v>
      </c>
      <c r="AA1077" s="278">
        <v>10</v>
      </c>
      <c r="AB1077" s="451">
        <v>21</v>
      </c>
      <c r="AC1077" s="281" t="s">
        <v>8550</v>
      </c>
      <c r="AD1077" s="318"/>
      <c r="AE1077" s="43">
        <v>2</v>
      </c>
      <c r="AF1077" s="43">
        <v>0</v>
      </c>
      <c r="AG1077" s="282">
        <v>1</v>
      </c>
      <c r="AH1077" s="282"/>
    </row>
    <row r="1078" spans="1:34" s="283" customFormat="1" ht="63.75" x14ac:dyDescent="0.2">
      <c r="A1078" s="156">
        <v>1075</v>
      </c>
      <c r="B1078" s="43" t="s">
        <v>1710</v>
      </c>
      <c r="C1078" s="43">
        <v>5</v>
      </c>
      <c r="D1078" s="43" t="s">
        <v>140</v>
      </c>
      <c r="E1078" s="43" t="s">
        <v>1441</v>
      </c>
      <c r="F1078" s="43" t="s">
        <v>8551</v>
      </c>
      <c r="G1078" s="43">
        <v>912452300</v>
      </c>
      <c r="H1078" s="136" t="s">
        <v>8552</v>
      </c>
      <c r="I1078" s="136" t="s">
        <v>9236</v>
      </c>
      <c r="J1078" s="43" t="s">
        <v>8464</v>
      </c>
      <c r="K1078" s="43"/>
      <c r="L1078" s="43"/>
      <c r="M1078" s="43"/>
      <c r="N1078" s="43" t="s">
        <v>8553</v>
      </c>
      <c r="O1078" s="43" t="s">
        <v>8554</v>
      </c>
      <c r="P1078" s="43" t="s">
        <v>8555</v>
      </c>
      <c r="Q1078" s="43">
        <v>1</v>
      </c>
      <c r="R1078" s="534">
        <v>30000</v>
      </c>
      <c r="S1078" s="534">
        <v>30000</v>
      </c>
      <c r="T1078" s="278">
        <v>1</v>
      </c>
      <c r="U1078" s="278">
        <v>1</v>
      </c>
      <c r="V1078" s="17">
        <v>14</v>
      </c>
      <c r="W1078" s="321" t="s">
        <v>829</v>
      </c>
      <c r="X1078" s="278">
        <v>8</v>
      </c>
      <c r="Y1078" s="278">
        <v>8</v>
      </c>
      <c r="Z1078" s="278">
        <v>19</v>
      </c>
      <c r="AA1078" s="278">
        <v>19</v>
      </c>
      <c r="AB1078" s="451">
        <v>21</v>
      </c>
      <c r="AC1078" s="281" t="s">
        <v>8556</v>
      </c>
      <c r="AD1078" s="318"/>
      <c r="AE1078" s="43">
        <v>5</v>
      </c>
      <c r="AF1078" s="43">
        <v>0</v>
      </c>
      <c r="AG1078" s="282">
        <v>0</v>
      </c>
      <c r="AH1078" s="282"/>
    </row>
    <row r="1079" spans="1:34" s="283" customFormat="1" ht="38.25" x14ac:dyDescent="0.2">
      <c r="A1079" s="156">
        <v>1076</v>
      </c>
      <c r="B1079" s="43" t="s">
        <v>1710</v>
      </c>
      <c r="C1079" s="43">
        <v>5</v>
      </c>
      <c r="D1079" s="43" t="s">
        <v>140</v>
      </c>
      <c r="E1079" s="43" t="s">
        <v>1441</v>
      </c>
      <c r="F1079" s="43" t="s">
        <v>8221</v>
      </c>
      <c r="G1079" s="43">
        <v>1706</v>
      </c>
      <c r="H1079" s="136" t="s">
        <v>8222</v>
      </c>
      <c r="I1079" s="136" t="s">
        <v>8223</v>
      </c>
      <c r="J1079" s="43" t="s">
        <v>8224</v>
      </c>
      <c r="K1079" s="43"/>
      <c r="L1079" s="43"/>
      <c r="M1079" s="43"/>
      <c r="N1079" s="43" t="s">
        <v>8225</v>
      </c>
      <c r="O1079" s="43" t="s">
        <v>5989</v>
      </c>
      <c r="P1079" s="43" t="s">
        <v>8225</v>
      </c>
      <c r="Q1079" s="43">
        <v>1</v>
      </c>
      <c r="R1079" s="534">
        <v>8000</v>
      </c>
      <c r="S1079" s="534">
        <v>8000</v>
      </c>
      <c r="T1079" s="278">
        <v>1</v>
      </c>
      <c r="U1079" s="278">
        <v>1</v>
      </c>
      <c r="V1079" s="17">
        <v>14</v>
      </c>
      <c r="W1079" s="321" t="s">
        <v>844</v>
      </c>
      <c r="X1079" s="278">
        <v>115</v>
      </c>
      <c r="Y1079" s="278">
        <v>19</v>
      </c>
      <c r="Z1079" s="278">
        <v>10</v>
      </c>
      <c r="AA1079" s="278">
        <v>10</v>
      </c>
      <c r="AB1079" s="451">
        <v>21</v>
      </c>
      <c r="AC1079" s="281" t="s">
        <v>8557</v>
      </c>
      <c r="AD1079" s="318"/>
      <c r="AE1079" s="43">
        <v>0</v>
      </c>
      <c r="AF1079" s="43">
        <v>0</v>
      </c>
      <c r="AG1079" s="282">
        <v>0</v>
      </c>
      <c r="AH1079" s="282"/>
    </row>
    <row r="1080" spans="1:34" s="283" customFormat="1" ht="38.25" x14ac:dyDescent="0.2">
      <c r="A1080" s="156">
        <v>1077</v>
      </c>
      <c r="B1080" s="43" t="s">
        <v>1710</v>
      </c>
      <c r="C1080" s="43">
        <v>5</v>
      </c>
      <c r="D1080" s="43" t="s">
        <v>140</v>
      </c>
      <c r="E1080" s="43" t="s">
        <v>1441</v>
      </c>
      <c r="F1080" s="43" t="s">
        <v>8558</v>
      </c>
      <c r="G1080" s="136" t="s">
        <v>8318</v>
      </c>
      <c r="H1080" s="136" t="s">
        <v>8319</v>
      </c>
      <c r="I1080" s="136" t="s">
        <v>8320</v>
      </c>
      <c r="J1080" s="43" t="s">
        <v>8559</v>
      </c>
      <c r="K1080" s="43"/>
      <c r="L1080" s="43"/>
      <c r="M1080" s="43"/>
      <c r="N1080" s="43" t="s">
        <v>8322</v>
      </c>
      <c r="O1080" s="43" t="s">
        <v>5989</v>
      </c>
      <c r="P1080" s="43" t="s">
        <v>8322</v>
      </c>
      <c r="Q1080" s="43">
        <v>1</v>
      </c>
      <c r="R1080" s="534">
        <v>6000</v>
      </c>
      <c r="S1080" s="534">
        <v>6000</v>
      </c>
      <c r="T1080" s="278">
        <v>1</v>
      </c>
      <c r="U1080" s="278">
        <v>1</v>
      </c>
      <c r="V1080" s="17">
        <v>14</v>
      </c>
      <c r="W1080" s="321" t="s">
        <v>844</v>
      </c>
      <c r="X1080" s="278">
        <v>115</v>
      </c>
      <c r="Y1080" s="278">
        <v>19</v>
      </c>
      <c r="Z1080" s="278">
        <v>10</v>
      </c>
      <c r="AA1080" s="278">
        <v>10</v>
      </c>
      <c r="AB1080" s="451">
        <v>21</v>
      </c>
      <c r="AC1080" s="281" t="s">
        <v>8560</v>
      </c>
      <c r="AD1080" s="318"/>
      <c r="AE1080" s="43">
        <v>0</v>
      </c>
      <c r="AF1080" s="43">
        <v>0</v>
      </c>
      <c r="AG1080" s="282">
        <v>0</v>
      </c>
      <c r="AH1080" s="282"/>
    </row>
    <row r="1081" spans="1:34" s="283" customFormat="1" ht="38.25" x14ac:dyDescent="0.2">
      <c r="A1081" s="156">
        <v>1078</v>
      </c>
      <c r="B1081" s="43" t="s">
        <v>1710</v>
      </c>
      <c r="C1081" s="43">
        <v>5</v>
      </c>
      <c r="D1081" s="43" t="s">
        <v>140</v>
      </c>
      <c r="E1081" s="43" t="s">
        <v>1441</v>
      </c>
      <c r="F1081" s="43" t="s">
        <v>8561</v>
      </c>
      <c r="G1081" s="43">
        <v>17000548</v>
      </c>
      <c r="H1081" s="136" t="s">
        <v>8562</v>
      </c>
      <c r="I1081" s="136" t="s">
        <v>8563</v>
      </c>
      <c r="J1081" s="43" t="s">
        <v>8564</v>
      </c>
      <c r="K1081" s="43"/>
      <c r="L1081" s="43"/>
      <c r="M1081" s="43"/>
      <c r="N1081" s="43" t="s">
        <v>8565</v>
      </c>
      <c r="O1081" s="43" t="s">
        <v>8566</v>
      </c>
      <c r="P1081" s="43" t="s">
        <v>8565</v>
      </c>
      <c r="Q1081" s="43">
        <v>1</v>
      </c>
      <c r="R1081" s="534">
        <v>25607</v>
      </c>
      <c r="S1081" s="534">
        <v>25607</v>
      </c>
      <c r="T1081" s="278">
        <v>1</v>
      </c>
      <c r="U1081" s="278">
        <v>1</v>
      </c>
      <c r="V1081" s="17">
        <v>14</v>
      </c>
      <c r="W1081" s="321" t="s">
        <v>844</v>
      </c>
      <c r="X1081" s="278">
        <v>8</v>
      </c>
      <c r="Y1081" s="278">
        <v>8</v>
      </c>
      <c r="Z1081" s="278">
        <v>19</v>
      </c>
      <c r="AA1081" s="278">
        <v>19</v>
      </c>
      <c r="AB1081" s="451">
        <v>14</v>
      </c>
      <c r="AC1081" s="281" t="s">
        <v>8567</v>
      </c>
      <c r="AD1081" s="318"/>
      <c r="AE1081" s="43">
        <v>3</v>
      </c>
      <c r="AF1081" s="43">
        <v>1</v>
      </c>
      <c r="AG1081" s="282">
        <v>0</v>
      </c>
      <c r="AH1081" s="282" t="s">
        <v>8568</v>
      </c>
    </row>
    <row r="1082" spans="1:34" s="283" customFormat="1" ht="38.25" x14ac:dyDescent="0.2">
      <c r="A1082" s="156">
        <v>1079</v>
      </c>
      <c r="B1082" s="43" t="s">
        <v>1710</v>
      </c>
      <c r="C1082" s="43">
        <v>5</v>
      </c>
      <c r="D1082" s="43" t="s">
        <v>140</v>
      </c>
      <c r="E1082" s="43" t="s">
        <v>1441</v>
      </c>
      <c r="F1082" s="43" t="s">
        <v>5330</v>
      </c>
      <c r="G1082" s="43">
        <v>21002638</v>
      </c>
      <c r="H1082" s="136" t="s">
        <v>5332</v>
      </c>
      <c r="I1082" s="136" t="s">
        <v>6652</v>
      </c>
      <c r="J1082" s="43" t="s">
        <v>5333</v>
      </c>
      <c r="K1082" s="43"/>
      <c r="L1082" s="43"/>
      <c r="M1082" s="43"/>
      <c r="N1082" s="43" t="s">
        <v>6658</v>
      </c>
      <c r="O1082" s="43" t="s">
        <v>5989</v>
      </c>
      <c r="P1082" s="43" t="s">
        <v>6658</v>
      </c>
      <c r="Q1082" s="43">
        <v>1</v>
      </c>
      <c r="R1082" s="534">
        <v>34037.5</v>
      </c>
      <c r="S1082" s="534">
        <v>34037.5</v>
      </c>
      <c r="T1082" s="278">
        <v>1</v>
      </c>
      <c r="U1082" s="278">
        <v>1</v>
      </c>
      <c r="V1082" s="17">
        <v>14</v>
      </c>
      <c r="W1082" s="321" t="s">
        <v>844</v>
      </c>
      <c r="X1082" s="278">
        <v>115</v>
      </c>
      <c r="Y1082" s="278">
        <v>19</v>
      </c>
      <c r="Z1082" s="278">
        <v>10</v>
      </c>
      <c r="AA1082" s="278">
        <v>10</v>
      </c>
      <c r="AB1082" s="451">
        <v>21</v>
      </c>
      <c r="AC1082" s="281" t="s">
        <v>8569</v>
      </c>
      <c r="AD1082" s="318"/>
      <c r="AE1082" s="43">
        <v>0</v>
      </c>
      <c r="AF1082" s="43">
        <v>0</v>
      </c>
      <c r="AG1082" s="282">
        <v>0</v>
      </c>
      <c r="AH1082" s="282"/>
    </row>
    <row r="1083" spans="1:34" s="283" customFormat="1" ht="38.25" x14ac:dyDescent="0.2">
      <c r="A1083" s="156">
        <v>1080</v>
      </c>
      <c r="B1083" s="43" t="s">
        <v>1710</v>
      </c>
      <c r="C1083" s="43">
        <v>5</v>
      </c>
      <c r="D1083" s="43" t="s">
        <v>140</v>
      </c>
      <c r="E1083" s="43" t="s">
        <v>1441</v>
      </c>
      <c r="F1083" s="43" t="s">
        <v>5330</v>
      </c>
      <c r="G1083" s="43">
        <v>21002638</v>
      </c>
      <c r="H1083" s="136" t="s">
        <v>5332</v>
      </c>
      <c r="I1083" s="136" t="s">
        <v>6652</v>
      </c>
      <c r="J1083" s="43" t="s">
        <v>5333</v>
      </c>
      <c r="K1083" s="43"/>
      <c r="L1083" s="43"/>
      <c r="M1083" s="43"/>
      <c r="N1083" s="43" t="s">
        <v>6658</v>
      </c>
      <c r="O1083" s="43" t="s">
        <v>8570</v>
      </c>
      <c r="P1083" s="43" t="s">
        <v>6658</v>
      </c>
      <c r="Q1083" s="43">
        <v>1</v>
      </c>
      <c r="R1083" s="534">
        <v>17360</v>
      </c>
      <c r="S1083" s="534">
        <v>17360</v>
      </c>
      <c r="T1083" s="278">
        <v>1</v>
      </c>
      <c r="U1083" s="278">
        <v>1</v>
      </c>
      <c r="V1083" s="17">
        <v>14</v>
      </c>
      <c r="W1083" s="321" t="s">
        <v>844</v>
      </c>
      <c r="X1083" s="278">
        <v>115</v>
      </c>
      <c r="Y1083" s="278">
        <v>19</v>
      </c>
      <c r="Z1083" s="278">
        <v>22</v>
      </c>
      <c r="AA1083" s="278">
        <v>22</v>
      </c>
      <c r="AB1083" s="451">
        <v>21</v>
      </c>
      <c r="AC1083" s="281" t="s">
        <v>8571</v>
      </c>
      <c r="AD1083" s="318"/>
      <c r="AE1083" s="43">
        <v>12</v>
      </c>
      <c r="AF1083" s="43">
        <v>0</v>
      </c>
      <c r="AG1083" s="282">
        <v>6</v>
      </c>
      <c r="AH1083" s="282" t="s">
        <v>8572</v>
      </c>
    </row>
    <row r="1084" spans="1:34" s="283" customFormat="1" ht="38.25" x14ac:dyDescent="0.2">
      <c r="A1084" s="156">
        <v>1081</v>
      </c>
      <c r="B1084" s="43" t="s">
        <v>1710</v>
      </c>
      <c r="C1084" s="43">
        <v>5</v>
      </c>
      <c r="D1084" s="43" t="s">
        <v>140</v>
      </c>
      <c r="E1084" s="43" t="s">
        <v>1441</v>
      </c>
      <c r="F1084" s="43" t="s">
        <v>8573</v>
      </c>
      <c r="G1084" s="43">
        <v>1001771</v>
      </c>
      <c r="H1084" s="136" t="s">
        <v>8574</v>
      </c>
      <c r="I1084" s="136" t="s">
        <v>8575</v>
      </c>
      <c r="J1084" s="43" t="s">
        <v>8576</v>
      </c>
      <c r="K1084" s="43"/>
      <c r="L1084" s="43"/>
      <c r="M1084" s="43"/>
      <c r="N1084" s="43" t="s">
        <v>8577</v>
      </c>
      <c r="O1084" s="43" t="s">
        <v>8578</v>
      </c>
      <c r="P1084" s="43" t="s">
        <v>8579</v>
      </c>
      <c r="Q1084" s="43">
        <v>1</v>
      </c>
      <c r="R1084" s="534">
        <v>10500</v>
      </c>
      <c r="S1084" s="534">
        <v>10500</v>
      </c>
      <c r="T1084" s="278">
        <v>1</v>
      </c>
      <c r="U1084" s="278">
        <v>1</v>
      </c>
      <c r="V1084" s="17">
        <v>14</v>
      </c>
      <c r="W1084" s="321" t="s">
        <v>823</v>
      </c>
      <c r="X1084" s="278">
        <v>57</v>
      </c>
      <c r="Y1084" s="278">
        <v>57</v>
      </c>
      <c r="Z1084" s="278">
        <v>6</v>
      </c>
      <c r="AA1084" s="278">
        <v>6</v>
      </c>
      <c r="AB1084" s="451">
        <v>21</v>
      </c>
      <c r="AC1084" s="281" t="s">
        <v>8580</v>
      </c>
      <c r="AD1084" s="318"/>
      <c r="AE1084" s="43">
        <v>13</v>
      </c>
      <c r="AF1084" s="43">
        <v>0</v>
      </c>
      <c r="AG1084" s="282">
        <v>0</v>
      </c>
      <c r="AH1084" s="282"/>
    </row>
    <row r="1085" spans="1:34" s="283" customFormat="1" ht="38.25" x14ac:dyDescent="0.2">
      <c r="A1085" s="156">
        <v>1082</v>
      </c>
      <c r="B1085" s="43" t="s">
        <v>1710</v>
      </c>
      <c r="C1085" s="43">
        <v>5</v>
      </c>
      <c r="D1085" s="43" t="s">
        <v>140</v>
      </c>
      <c r="E1085" s="43" t="s">
        <v>1441</v>
      </c>
      <c r="F1085" s="43" t="s">
        <v>2444</v>
      </c>
      <c r="G1085" s="43">
        <v>21000933</v>
      </c>
      <c r="H1085" s="136" t="s">
        <v>2445</v>
      </c>
      <c r="I1085" s="136" t="s">
        <v>2446</v>
      </c>
      <c r="J1085" s="43" t="s">
        <v>8311</v>
      </c>
      <c r="K1085" s="43"/>
      <c r="L1085" s="43"/>
      <c r="M1085" s="43"/>
      <c r="N1085" s="43" t="s">
        <v>4006</v>
      </c>
      <c r="O1085" s="43" t="s">
        <v>8581</v>
      </c>
      <c r="P1085" s="43" t="s">
        <v>5669</v>
      </c>
      <c r="Q1085" s="43">
        <v>1</v>
      </c>
      <c r="R1085" s="534">
        <v>18000</v>
      </c>
      <c r="S1085" s="534">
        <v>18000</v>
      </c>
      <c r="T1085" s="278">
        <v>1</v>
      </c>
      <c r="U1085" s="278">
        <v>1</v>
      </c>
      <c r="V1085" s="17">
        <v>14</v>
      </c>
      <c r="W1085" s="321" t="s">
        <v>821</v>
      </c>
      <c r="X1085" s="278">
        <v>65</v>
      </c>
      <c r="Y1085" s="278">
        <v>65</v>
      </c>
      <c r="Z1085" s="278">
        <v>23</v>
      </c>
      <c r="AA1085" s="278">
        <v>23</v>
      </c>
      <c r="AB1085" s="451">
        <v>21</v>
      </c>
      <c r="AC1085" s="281" t="s">
        <v>8582</v>
      </c>
      <c r="AD1085" s="318"/>
      <c r="AE1085" s="43">
        <v>0</v>
      </c>
      <c r="AF1085" s="43">
        <v>15</v>
      </c>
      <c r="AG1085" s="282">
        <v>1</v>
      </c>
      <c r="AH1085" s="282"/>
    </row>
    <row r="1086" spans="1:34" s="283" customFormat="1" ht="51" x14ac:dyDescent="0.2">
      <c r="A1086" s="156">
        <v>1083</v>
      </c>
      <c r="B1086" s="43" t="s">
        <v>1710</v>
      </c>
      <c r="C1086" s="43">
        <v>5</v>
      </c>
      <c r="D1086" s="43" t="s">
        <v>140</v>
      </c>
      <c r="E1086" s="43" t="s">
        <v>1441</v>
      </c>
      <c r="F1086" s="43" t="s">
        <v>8583</v>
      </c>
      <c r="G1086" s="43">
        <v>21005852</v>
      </c>
      <c r="H1086" s="136" t="s">
        <v>8584</v>
      </c>
      <c r="I1086" s="136" t="s">
        <v>8585</v>
      </c>
      <c r="J1086" s="43" t="s">
        <v>8586</v>
      </c>
      <c r="K1086" s="43"/>
      <c r="L1086" s="43"/>
      <c r="M1086" s="43"/>
      <c r="N1086" s="43" t="s">
        <v>8587</v>
      </c>
      <c r="O1086" s="43" t="s">
        <v>8588</v>
      </c>
      <c r="P1086" s="43" t="s">
        <v>8587</v>
      </c>
      <c r="Q1086" s="43">
        <v>1</v>
      </c>
      <c r="R1086" s="534">
        <v>10000</v>
      </c>
      <c r="S1086" s="534">
        <v>10000</v>
      </c>
      <c r="T1086" s="278">
        <v>1</v>
      </c>
      <c r="U1086" s="278">
        <v>1</v>
      </c>
      <c r="V1086" s="17">
        <v>14</v>
      </c>
      <c r="W1086" s="321" t="s">
        <v>829</v>
      </c>
      <c r="X1086" s="278">
        <v>115</v>
      </c>
      <c r="Y1086" s="278">
        <v>59</v>
      </c>
      <c r="Z1086" s="278">
        <v>6</v>
      </c>
      <c r="AA1086" s="278">
        <v>6</v>
      </c>
      <c r="AB1086" s="451">
        <v>21</v>
      </c>
      <c r="AC1086" s="281" t="s">
        <v>8589</v>
      </c>
      <c r="AD1086" s="318"/>
      <c r="AE1086" s="43">
        <v>3</v>
      </c>
      <c r="AF1086" s="43">
        <v>17</v>
      </c>
      <c r="AG1086" s="282">
        <v>0</v>
      </c>
      <c r="AH1086" s="282"/>
    </row>
    <row r="1087" spans="1:34" s="283" customFormat="1" ht="38.25" x14ac:dyDescent="0.2">
      <c r="A1087" s="156">
        <v>1084</v>
      </c>
      <c r="B1087" s="43" t="s">
        <v>1710</v>
      </c>
      <c r="C1087" s="43">
        <v>5</v>
      </c>
      <c r="D1087" s="43" t="s">
        <v>140</v>
      </c>
      <c r="E1087" s="43" t="s">
        <v>1441</v>
      </c>
      <c r="F1087" s="43" t="s">
        <v>8081</v>
      </c>
      <c r="G1087" s="136" t="s">
        <v>8590</v>
      </c>
      <c r="H1087" s="136" t="s">
        <v>8083</v>
      </c>
      <c r="I1087" s="136" t="s">
        <v>8084</v>
      </c>
      <c r="J1087" s="43" t="s">
        <v>8085</v>
      </c>
      <c r="K1087" s="43"/>
      <c r="L1087" s="43"/>
      <c r="M1087" s="43"/>
      <c r="N1087" s="43" t="s">
        <v>8086</v>
      </c>
      <c r="O1087" s="43" t="s">
        <v>8591</v>
      </c>
      <c r="P1087" s="43" t="s">
        <v>8086</v>
      </c>
      <c r="Q1087" s="43">
        <v>1</v>
      </c>
      <c r="R1087" s="534">
        <v>8550</v>
      </c>
      <c r="S1087" s="534">
        <v>8550</v>
      </c>
      <c r="T1087" s="278">
        <v>1</v>
      </c>
      <c r="U1087" s="278">
        <v>1</v>
      </c>
      <c r="V1087" s="17">
        <v>14</v>
      </c>
      <c r="W1087" s="321" t="s">
        <v>829</v>
      </c>
      <c r="X1087" s="278">
        <v>55</v>
      </c>
      <c r="Y1087" s="278">
        <v>55</v>
      </c>
      <c r="Z1087" s="278">
        <v>6</v>
      </c>
      <c r="AA1087" s="278">
        <v>6</v>
      </c>
      <c r="AB1087" s="451">
        <v>21</v>
      </c>
      <c r="AC1087" s="281" t="s">
        <v>8592</v>
      </c>
      <c r="AD1087" s="318"/>
      <c r="AE1087" s="43">
        <v>0</v>
      </c>
      <c r="AF1087" s="43">
        <v>3</v>
      </c>
      <c r="AG1087" s="282">
        <v>0</v>
      </c>
      <c r="AH1087" s="282"/>
    </row>
    <row r="1088" spans="1:34" s="283" customFormat="1" ht="38.25" x14ac:dyDescent="0.2">
      <c r="A1088" s="156">
        <v>1085</v>
      </c>
      <c r="B1088" s="43" t="s">
        <v>1710</v>
      </c>
      <c r="C1088" s="43">
        <v>5</v>
      </c>
      <c r="D1088" s="43" t="s">
        <v>140</v>
      </c>
      <c r="E1088" s="43" t="s">
        <v>1441</v>
      </c>
      <c r="F1088" s="43" t="s">
        <v>8593</v>
      </c>
      <c r="G1088" s="43">
        <v>0</v>
      </c>
      <c r="H1088" s="136" t="s">
        <v>8594</v>
      </c>
      <c r="I1088" s="136" t="s">
        <v>8595</v>
      </c>
      <c r="J1088" s="43" t="s">
        <v>8596</v>
      </c>
      <c r="K1088" s="43"/>
      <c r="L1088" s="43"/>
      <c r="M1088" s="43"/>
      <c r="N1088" s="43" t="s">
        <v>8597</v>
      </c>
      <c r="O1088" s="43" t="s">
        <v>8598</v>
      </c>
      <c r="P1088" s="43" t="s">
        <v>8599</v>
      </c>
      <c r="Q1088" s="43">
        <v>1</v>
      </c>
      <c r="R1088" s="534">
        <v>4900</v>
      </c>
      <c r="S1088" s="534">
        <v>4900</v>
      </c>
      <c r="T1088" s="278">
        <v>1</v>
      </c>
      <c r="U1088" s="278">
        <v>1</v>
      </c>
      <c r="V1088" s="17">
        <v>14</v>
      </c>
      <c r="W1088" s="321" t="s">
        <v>844</v>
      </c>
      <c r="X1088" s="278">
        <v>115</v>
      </c>
      <c r="Y1088" s="278">
        <v>10</v>
      </c>
      <c r="Z1088" s="278">
        <v>6</v>
      </c>
      <c r="AA1088" s="278">
        <v>6</v>
      </c>
      <c r="AB1088" s="451">
        <v>21</v>
      </c>
      <c r="AC1088" s="281" t="s">
        <v>8600</v>
      </c>
      <c r="AD1088" s="318"/>
      <c r="AE1088" s="43">
        <v>5</v>
      </c>
      <c r="AF1088" s="43">
        <v>2</v>
      </c>
      <c r="AG1088" s="282">
        <v>0</v>
      </c>
      <c r="AH1088" s="282"/>
    </row>
    <row r="1089" spans="1:34" s="283" customFormat="1" ht="63.75" x14ac:dyDescent="0.2">
      <c r="A1089" s="156">
        <v>1086</v>
      </c>
      <c r="B1089" s="43" t="s">
        <v>1710</v>
      </c>
      <c r="C1089" s="43">
        <v>5</v>
      </c>
      <c r="D1089" s="43" t="s">
        <v>140</v>
      </c>
      <c r="E1089" s="43" t="s">
        <v>1441</v>
      </c>
      <c r="F1089" s="43" t="s">
        <v>8601</v>
      </c>
      <c r="G1089" s="136" t="s">
        <v>8602</v>
      </c>
      <c r="H1089" s="136" t="s">
        <v>8603</v>
      </c>
      <c r="I1089" s="136" t="s">
        <v>8604</v>
      </c>
      <c r="J1089" s="43" t="s">
        <v>5183</v>
      </c>
      <c r="K1089" s="43"/>
      <c r="L1089" s="43"/>
      <c r="M1089" s="43"/>
      <c r="N1089" s="43" t="s">
        <v>8605</v>
      </c>
      <c r="O1089" s="43" t="s">
        <v>8606</v>
      </c>
      <c r="P1089" s="43" t="s">
        <v>8605</v>
      </c>
      <c r="Q1089" s="43">
        <v>1</v>
      </c>
      <c r="R1089" s="534">
        <v>8000</v>
      </c>
      <c r="S1089" s="534">
        <v>8000</v>
      </c>
      <c r="T1089" s="278">
        <v>1</v>
      </c>
      <c r="U1089" s="278">
        <v>1</v>
      </c>
      <c r="V1089" s="17">
        <v>14</v>
      </c>
      <c r="W1089" s="321" t="s">
        <v>844</v>
      </c>
      <c r="X1089" s="278">
        <v>115</v>
      </c>
      <c r="Y1089" s="278">
        <v>19</v>
      </c>
      <c r="Z1089" s="278">
        <v>6</v>
      </c>
      <c r="AA1089" s="278">
        <v>6</v>
      </c>
      <c r="AB1089" s="451">
        <v>21</v>
      </c>
      <c r="AC1089" s="281" t="s">
        <v>8607</v>
      </c>
      <c r="AD1089" s="318"/>
      <c r="AE1089" s="43">
        <v>21</v>
      </c>
      <c r="AF1089" s="43">
        <v>0</v>
      </c>
      <c r="AG1089" s="282">
        <v>0</v>
      </c>
      <c r="AH1089" s="282"/>
    </row>
    <row r="1090" spans="1:34" s="283" customFormat="1" ht="63.75" x14ac:dyDescent="0.2">
      <c r="A1090" s="156">
        <v>1087</v>
      </c>
      <c r="B1090" s="43" t="s">
        <v>1710</v>
      </c>
      <c r="C1090" s="43">
        <v>5</v>
      </c>
      <c r="D1090" s="43" t="s">
        <v>138</v>
      </c>
      <c r="E1090" s="43" t="s">
        <v>8608</v>
      </c>
      <c r="F1090" s="43" t="s">
        <v>8609</v>
      </c>
      <c r="G1090" s="43" t="s">
        <v>8610</v>
      </c>
      <c r="H1090" s="136" t="s">
        <v>8611</v>
      </c>
      <c r="I1090" s="136" t="s">
        <v>8612</v>
      </c>
      <c r="J1090" s="43" t="s">
        <v>8613</v>
      </c>
      <c r="K1090" s="43"/>
      <c r="L1090" s="43"/>
      <c r="M1090" s="43"/>
      <c r="N1090" s="43" t="s">
        <v>8614</v>
      </c>
      <c r="O1090" s="43" t="s">
        <v>8615</v>
      </c>
      <c r="P1090" s="43" t="s">
        <v>8614</v>
      </c>
      <c r="Q1090" s="43"/>
      <c r="R1090" s="534">
        <v>62000</v>
      </c>
      <c r="S1090" s="534">
        <v>62000</v>
      </c>
      <c r="T1090" s="278">
        <v>1</v>
      </c>
      <c r="U1090" s="278">
        <v>1</v>
      </c>
      <c r="V1090" s="17">
        <v>14</v>
      </c>
      <c r="W1090" s="321" t="s">
        <v>836</v>
      </c>
      <c r="X1090" s="278">
        <v>115</v>
      </c>
      <c r="Y1090" s="278">
        <v>19</v>
      </c>
      <c r="Z1090" s="278">
        <v>34</v>
      </c>
      <c r="AA1090" s="278">
        <v>34</v>
      </c>
      <c r="AB1090" s="451">
        <v>21</v>
      </c>
      <c r="AC1090" s="281" t="s">
        <v>8616</v>
      </c>
      <c r="AD1090" s="318"/>
      <c r="AE1090" s="43">
        <v>0</v>
      </c>
      <c r="AF1090" s="43">
        <v>0</v>
      </c>
      <c r="AG1090" s="282">
        <v>4</v>
      </c>
      <c r="AH1090" s="282"/>
    </row>
    <row r="1091" spans="1:34" s="283" customFormat="1" ht="38.25" x14ac:dyDescent="0.2">
      <c r="A1091" s="156">
        <v>1088</v>
      </c>
      <c r="B1091" s="43" t="s">
        <v>1710</v>
      </c>
      <c r="C1091" s="43">
        <v>5</v>
      </c>
      <c r="D1091" s="43" t="s">
        <v>140</v>
      </c>
      <c r="E1091" s="43" t="s">
        <v>1441</v>
      </c>
      <c r="F1091" s="43" t="s">
        <v>8280</v>
      </c>
      <c r="G1091" s="136" t="s">
        <v>8617</v>
      </c>
      <c r="H1091" s="136" t="s">
        <v>8282</v>
      </c>
      <c r="I1091" s="136" t="s">
        <v>8283</v>
      </c>
      <c r="J1091" s="43" t="s">
        <v>8284</v>
      </c>
      <c r="K1091" s="43"/>
      <c r="L1091" s="43"/>
      <c r="M1091" s="43"/>
      <c r="N1091" s="43" t="s">
        <v>8618</v>
      </c>
      <c r="O1091" s="43" t="s">
        <v>8619</v>
      </c>
      <c r="P1091" s="43" t="s">
        <v>8620</v>
      </c>
      <c r="Q1091" s="43">
        <v>1</v>
      </c>
      <c r="R1091" s="534">
        <v>58299.76</v>
      </c>
      <c r="S1091" s="534">
        <v>58299.76</v>
      </c>
      <c r="T1091" s="278">
        <v>1</v>
      </c>
      <c r="U1091" s="278">
        <v>1</v>
      </c>
      <c r="V1091" s="17">
        <v>14</v>
      </c>
      <c r="W1091" s="321" t="s">
        <v>821</v>
      </c>
      <c r="X1091" s="278">
        <v>115</v>
      </c>
      <c r="Y1091" s="278">
        <v>93</v>
      </c>
      <c r="Z1091" s="278">
        <v>6</v>
      </c>
      <c r="AA1091" s="278">
        <v>6</v>
      </c>
      <c r="AB1091" s="451">
        <v>21</v>
      </c>
      <c r="AC1091" s="281" t="s">
        <v>8621</v>
      </c>
      <c r="AD1091" s="318"/>
      <c r="AE1091" s="43">
        <v>0</v>
      </c>
      <c r="AF1091" s="43">
        <v>9</v>
      </c>
      <c r="AG1091" s="282">
        <v>0</v>
      </c>
      <c r="AH1091" s="282"/>
    </row>
    <row r="1092" spans="1:34" s="283" customFormat="1" ht="38.25" x14ac:dyDescent="0.2">
      <c r="A1092" s="156">
        <v>1089</v>
      </c>
      <c r="B1092" s="43" t="s">
        <v>1710</v>
      </c>
      <c r="C1092" s="43">
        <v>5</v>
      </c>
      <c r="D1092" s="43" t="s">
        <v>140</v>
      </c>
      <c r="E1092" s="43" t="s">
        <v>1441</v>
      </c>
      <c r="F1092" s="43" t="s">
        <v>8622</v>
      </c>
      <c r="G1092" s="136" t="s">
        <v>8623</v>
      </c>
      <c r="H1092" s="136" t="s">
        <v>8624</v>
      </c>
      <c r="I1092" s="136" t="s">
        <v>8625</v>
      </c>
      <c r="J1092" s="43" t="s">
        <v>3328</v>
      </c>
      <c r="K1092" s="43"/>
      <c r="L1092" s="43"/>
      <c r="M1092" s="43"/>
      <c r="N1092" s="43" t="s">
        <v>8626</v>
      </c>
      <c r="O1092" s="43" t="s">
        <v>8627</v>
      </c>
      <c r="P1092" s="43" t="s">
        <v>8628</v>
      </c>
      <c r="Q1092" s="43">
        <v>1</v>
      </c>
      <c r="R1092" s="534">
        <v>5000</v>
      </c>
      <c r="S1092" s="534">
        <v>5000</v>
      </c>
      <c r="T1092" s="278">
        <v>1</v>
      </c>
      <c r="U1092" s="278">
        <v>1</v>
      </c>
      <c r="V1092" s="17">
        <v>14</v>
      </c>
      <c r="W1092" s="321" t="s">
        <v>840</v>
      </c>
      <c r="X1092" s="278">
        <v>64</v>
      </c>
      <c r="Y1092" s="278">
        <v>64</v>
      </c>
      <c r="Z1092" s="278">
        <v>6</v>
      </c>
      <c r="AA1092" s="278">
        <v>6</v>
      </c>
      <c r="AB1092" s="451">
        <v>21</v>
      </c>
      <c r="AC1092" s="281" t="s">
        <v>8629</v>
      </c>
      <c r="AD1092" s="318"/>
      <c r="AE1092" s="43">
        <v>0</v>
      </c>
      <c r="AF1092" s="43">
        <v>0</v>
      </c>
      <c r="AG1092" s="282">
        <v>1</v>
      </c>
      <c r="AH1092" s="282"/>
    </row>
    <row r="1093" spans="1:34" s="283" customFormat="1" ht="51" x14ac:dyDescent="0.2">
      <c r="A1093" s="156">
        <v>1090</v>
      </c>
      <c r="B1093" s="43" t="s">
        <v>1710</v>
      </c>
      <c r="C1093" s="43">
        <v>5</v>
      </c>
      <c r="D1093" s="43" t="s">
        <v>140</v>
      </c>
      <c r="E1093" s="43" t="s">
        <v>1441</v>
      </c>
      <c r="F1093" s="43" t="s">
        <v>8630</v>
      </c>
      <c r="G1093" s="136" t="s">
        <v>8631</v>
      </c>
      <c r="H1093" s="136" t="s">
        <v>8632</v>
      </c>
      <c r="I1093" s="136" t="s">
        <v>8633</v>
      </c>
      <c r="J1093" s="43" t="s">
        <v>8634</v>
      </c>
      <c r="K1093" s="43"/>
      <c r="L1093" s="43"/>
      <c r="M1093" s="43"/>
      <c r="N1093" s="43" t="s">
        <v>8635</v>
      </c>
      <c r="O1093" s="43" t="s">
        <v>8636</v>
      </c>
      <c r="P1093" s="43" t="s">
        <v>8637</v>
      </c>
      <c r="Q1093" s="43">
        <v>1</v>
      </c>
      <c r="R1093" s="534">
        <v>5000</v>
      </c>
      <c r="S1093" s="534">
        <v>5000</v>
      </c>
      <c r="T1093" s="278">
        <v>1</v>
      </c>
      <c r="U1093" s="278">
        <v>1</v>
      </c>
      <c r="V1093" s="17">
        <v>14</v>
      </c>
      <c r="W1093" s="321" t="s">
        <v>840</v>
      </c>
      <c r="X1093" s="278">
        <v>75</v>
      </c>
      <c r="Y1093" s="278">
        <v>75</v>
      </c>
      <c r="Z1093" s="278">
        <v>6</v>
      </c>
      <c r="AA1093" s="278">
        <v>6</v>
      </c>
      <c r="AB1093" s="451">
        <v>21</v>
      </c>
      <c r="AC1093" s="281" t="s">
        <v>8638</v>
      </c>
      <c r="AD1093" s="318"/>
      <c r="AE1093" s="43">
        <v>3</v>
      </c>
      <c r="AF1093" s="43">
        <v>0</v>
      </c>
      <c r="AG1093" s="282">
        <v>1</v>
      </c>
      <c r="AH1093" s="282"/>
    </row>
    <row r="1094" spans="1:34" s="283" customFormat="1" ht="89.25" x14ac:dyDescent="0.2">
      <c r="A1094" s="156">
        <v>1091</v>
      </c>
      <c r="B1094" s="43" t="s">
        <v>1710</v>
      </c>
      <c r="C1094" s="43">
        <v>5</v>
      </c>
      <c r="D1094" s="43" t="s">
        <v>140</v>
      </c>
      <c r="E1094" s="43" t="s">
        <v>1441</v>
      </c>
      <c r="F1094" s="43" t="s">
        <v>8639</v>
      </c>
      <c r="G1094" s="136" t="s">
        <v>8640</v>
      </c>
      <c r="H1094" s="136" t="s">
        <v>8641</v>
      </c>
      <c r="I1094" s="136" t="s">
        <v>8642</v>
      </c>
      <c r="J1094" s="43" t="s">
        <v>8643</v>
      </c>
      <c r="K1094" s="43"/>
      <c r="L1094" s="43"/>
      <c r="M1094" s="43"/>
      <c r="N1094" s="43" t="s">
        <v>8644</v>
      </c>
      <c r="O1094" s="43" t="s">
        <v>8645</v>
      </c>
      <c r="P1094" s="43" t="s">
        <v>8644</v>
      </c>
      <c r="Q1094" s="43">
        <v>1</v>
      </c>
      <c r="R1094" s="534">
        <v>22500</v>
      </c>
      <c r="S1094" s="534">
        <v>22500</v>
      </c>
      <c r="T1094" s="278">
        <v>1</v>
      </c>
      <c r="U1094" s="278">
        <v>1</v>
      </c>
      <c r="V1094" s="17">
        <v>14</v>
      </c>
      <c r="W1094" s="321" t="s">
        <v>821</v>
      </c>
      <c r="X1094" s="278">
        <v>10</v>
      </c>
      <c r="Y1094" s="278">
        <v>10</v>
      </c>
      <c r="Z1094" s="278">
        <v>6</v>
      </c>
      <c r="AA1094" s="278">
        <v>6</v>
      </c>
      <c r="AB1094" s="451">
        <v>21</v>
      </c>
      <c r="AC1094" s="281" t="s">
        <v>8646</v>
      </c>
      <c r="AD1094" s="318"/>
      <c r="AE1094" s="43">
        <v>10</v>
      </c>
      <c r="AF1094" s="43">
        <v>0</v>
      </c>
      <c r="AG1094" s="282">
        <v>1</v>
      </c>
      <c r="AH1094" s="282"/>
    </row>
    <row r="1095" spans="1:34" s="283" customFormat="1" ht="38.25" x14ac:dyDescent="0.2">
      <c r="A1095" s="156">
        <v>1092</v>
      </c>
      <c r="B1095" s="43" t="s">
        <v>1710</v>
      </c>
      <c r="C1095" s="43">
        <v>5</v>
      </c>
      <c r="D1095" s="43" t="s">
        <v>140</v>
      </c>
      <c r="E1095" s="43" t="s">
        <v>1441</v>
      </c>
      <c r="F1095" s="43" t="s">
        <v>8647</v>
      </c>
      <c r="G1095" s="136" t="s">
        <v>6332</v>
      </c>
      <c r="H1095" s="136" t="s">
        <v>8648</v>
      </c>
      <c r="I1095" s="136" t="s">
        <v>6333</v>
      </c>
      <c r="J1095" s="43" t="s">
        <v>1128</v>
      </c>
      <c r="K1095" s="43"/>
      <c r="L1095" s="43"/>
      <c r="M1095" s="43"/>
      <c r="N1095" s="43" t="s">
        <v>6338</v>
      </c>
      <c r="O1095" s="43" t="s">
        <v>8649</v>
      </c>
      <c r="P1095" s="43" t="s">
        <v>6340</v>
      </c>
      <c r="Q1095" s="43">
        <v>1</v>
      </c>
      <c r="R1095" s="534">
        <v>7000</v>
      </c>
      <c r="S1095" s="534">
        <v>7000</v>
      </c>
      <c r="T1095" s="278">
        <v>1</v>
      </c>
      <c r="U1095" s="278">
        <v>1</v>
      </c>
      <c r="V1095" s="17">
        <v>14</v>
      </c>
      <c r="W1095" s="321" t="s">
        <v>844</v>
      </c>
      <c r="X1095" s="278">
        <v>41</v>
      </c>
      <c r="Y1095" s="278">
        <v>41</v>
      </c>
      <c r="Z1095" s="278">
        <v>10</v>
      </c>
      <c r="AA1095" s="278">
        <v>10</v>
      </c>
      <c r="AB1095" s="451">
        <v>21</v>
      </c>
      <c r="AC1095" s="281" t="s">
        <v>8650</v>
      </c>
      <c r="AD1095" s="318"/>
      <c r="AE1095" s="43">
        <v>0</v>
      </c>
      <c r="AF1095" s="43">
        <v>9</v>
      </c>
      <c r="AG1095" s="282">
        <v>0</v>
      </c>
      <c r="AH1095" s="282"/>
    </row>
    <row r="1096" spans="1:34" s="283" customFormat="1" ht="38.25" x14ac:dyDescent="0.2">
      <c r="A1096" s="156">
        <v>1093</v>
      </c>
      <c r="B1096" s="43" t="s">
        <v>1710</v>
      </c>
      <c r="C1096" s="43">
        <v>5</v>
      </c>
      <c r="D1096" s="43" t="s">
        <v>140</v>
      </c>
      <c r="E1096" s="43" t="s">
        <v>1441</v>
      </c>
      <c r="F1096" s="43" t="s">
        <v>8651</v>
      </c>
      <c r="G1096" s="136" t="s">
        <v>8652</v>
      </c>
      <c r="H1096" s="136" t="s">
        <v>8653</v>
      </c>
      <c r="I1096" s="136" t="s">
        <v>8654</v>
      </c>
      <c r="J1096" s="43" t="s">
        <v>8655</v>
      </c>
      <c r="K1096" s="43"/>
      <c r="L1096" s="43"/>
      <c r="M1096" s="43"/>
      <c r="N1096" s="43" t="s">
        <v>8656</v>
      </c>
      <c r="O1096" s="43" t="s">
        <v>8657</v>
      </c>
      <c r="P1096" s="43" t="s">
        <v>8658</v>
      </c>
      <c r="Q1096" s="43">
        <v>1</v>
      </c>
      <c r="R1096" s="534">
        <v>8305</v>
      </c>
      <c r="S1096" s="534">
        <v>8305</v>
      </c>
      <c r="T1096" s="278">
        <v>1</v>
      </c>
      <c r="U1096" s="278">
        <v>1</v>
      </c>
      <c r="V1096" s="17">
        <v>14</v>
      </c>
      <c r="W1096" s="321" t="s">
        <v>840</v>
      </c>
      <c r="X1096" s="278">
        <v>64</v>
      </c>
      <c r="Y1096" s="278">
        <v>64</v>
      </c>
      <c r="Z1096" s="278">
        <v>31</v>
      </c>
      <c r="AA1096" s="278">
        <v>31</v>
      </c>
      <c r="AB1096" s="451">
        <v>21</v>
      </c>
      <c r="AC1096" s="281" t="s">
        <v>8659</v>
      </c>
      <c r="AD1096" s="318"/>
      <c r="AE1096" s="43">
        <v>8</v>
      </c>
      <c r="AF1096" s="43">
        <v>0</v>
      </c>
      <c r="AG1096" s="282">
        <v>3</v>
      </c>
      <c r="AH1096" s="43" t="s">
        <v>8660</v>
      </c>
    </row>
    <row r="1097" spans="1:34" s="283" customFormat="1" ht="51" x14ac:dyDescent="0.2">
      <c r="A1097" s="156">
        <v>1094</v>
      </c>
      <c r="B1097" s="43" t="s">
        <v>1710</v>
      </c>
      <c r="C1097" s="43">
        <v>5</v>
      </c>
      <c r="D1097" s="43" t="s">
        <v>140</v>
      </c>
      <c r="E1097" s="43" t="s">
        <v>1441</v>
      </c>
      <c r="F1097" s="43" t="s">
        <v>8661</v>
      </c>
      <c r="G1097" s="136" t="s">
        <v>8662</v>
      </c>
      <c r="H1097" s="136" t="s">
        <v>8663</v>
      </c>
      <c r="I1097" s="136" t="s">
        <v>8664</v>
      </c>
      <c r="J1097" s="43" t="s">
        <v>8665</v>
      </c>
      <c r="K1097" s="43"/>
      <c r="L1097" s="43"/>
      <c r="M1097" s="43"/>
      <c r="N1097" s="43" t="s">
        <v>8666</v>
      </c>
      <c r="O1097" s="43" t="s">
        <v>8667</v>
      </c>
      <c r="P1097" s="43" t="s">
        <v>8668</v>
      </c>
      <c r="Q1097" s="43">
        <v>1</v>
      </c>
      <c r="R1097" s="534">
        <v>5000</v>
      </c>
      <c r="S1097" s="534">
        <v>5000</v>
      </c>
      <c r="T1097" s="278">
        <v>1</v>
      </c>
      <c r="U1097" s="278">
        <v>1</v>
      </c>
      <c r="V1097" s="17">
        <v>14</v>
      </c>
      <c r="W1097" s="321" t="s">
        <v>821</v>
      </c>
      <c r="X1097" s="278">
        <v>55</v>
      </c>
      <c r="Y1097" s="278">
        <v>55</v>
      </c>
      <c r="Z1097" s="278">
        <v>6</v>
      </c>
      <c r="AA1097" s="278">
        <v>6</v>
      </c>
      <c r="AB1097" s="451">
        <v>21</v>
      </c>
      <c r="AC1097" s="281" t="s">
        <v>8669</v>
      </c>
      <c r="AD1097" s="318"/>
      <c r="AE1097" s="43">
        <v>13</v>
      </c>
      <c r="AF1097" s="43">
        <v>0</v>
      </c>
      <c r="AG1097" s="282">
        <v>0</v>
      </c>
      <c r="AH1097" s="282"/>
    </row>
    <row r="1098" spans="1:34" s="283" customFormat="1" ht="38.25" x14ac:dyDescent="0.2">
      <c r="A1098" s="156">
        <v>1095</v>
      </c>
      <c r="B1098" s="43" t="s">
        <v>1710</v>
      </c>
      <c r="C1098" s="43">
        <v>5</v>
      </c>
      <c r="D1098" s="43" t="s">
        <v>140</v>
      </c>
      <c r="E1098" s="43" t="s">
        <v>1441</v>
      </c>
      <c r="F1098" s="43" t="s">
        <v>8670</v>
      </c>
      <c r="G1098" s="136" t="s">
        <v>8671</v>
      </c>
      <c r="H1098" s="136" t="s">
        <v>8663</v>
      </c>
      <c r="I1098" s="136" t="s">
        <v>8672</v>
      </c>
      <c r="J1098" s="43" t="s">
        <v>8673</v>
      </c>
      <c r="K1098" s="43"/>
      <c r="L1098" s="43"/>
      <c r="M1098" s="43"/>
      <c r="N1098" s="43" t="s">
        <v>8666</v>
      </c>
      <c r="O1098" s="43" t="s">
        <v>8674</v>
      </c>
      <c r="P1098" s="43" t="s">
        <v>8666</v>
      </c>
      <c r="Q1098" s="43">
        <v>1</v>
      </c>
      <c r="R1098" s="534">
        <v>20281</v>
      </c>
      <c r="S1098" s="534">
        <v>20281</v>
      </c>
      <c r="T1098" s="278">
        <v>1</v>
      </c>
      <c r="U1098" s="278">
        <v>1</v>
      </c>
      <c r="V1098" s="17">
        <v>14</v>
      </c>
      <c r="W1098" s="321" t="s">
        <v>821</v>
      </c>
      <c r="X1098" s="278">
        <v>55</v>
      </c>
      <c r="Y1098" s="278">
        <v>55</v>
      </c>
      <c r="Z1098" s="278">
        <v>6</v>
      </c>
      <c r="AA1098" s="278">
        <v>6</v>
      </c>
      <c r="AB1098" s="451">
        <v>21</v>
      </c>
      <c r="AC1098" s="281" t="s">
        <v>8675</v>
      </c>
      <c r="AD1098" s="318"/>
      <c r="AE1098" s="43">
        <v>6</v>
      </c>
      <c r="AF1098" s="43">
        <v>0</v>
      </c>
      <c r="AG1098" s="282">
        <v>0</v>
      </c>
      <c r="AH1098" s="282"/>
    </row>
    <row r="1099" spans="1:34" s="283" customFormat="1" ht="51" x14ac:dyDescent="0.2">
      <c r="A1099" s="156">
        <v>1096</v>
      </c>
      <c r="B1099" s="43" t="s">
        <v>1710</v>
      </c>
      <c r="C1099" s="43">
        <v>5</v>
      </c>
      <c r="D1099" s="43" t="s">
        <v>140</v>
      </c>
      <c r="E1099" s="43" t="s">
        <v>1441</v>
      </c>
      <c r="F1099" s="43" t="s">
        <v>8639</v>
      </c>
      <c r="G1099" s="136" t="s">
        <v>8640</v>
      </c>
      <c r="H1099" s="136" t="s">
        <v>8641</v>
      </c>
      <c r="I1099" s="136" t="s">
        <v>8642</v>
      </c>
      <c r="J1099" s="43" t="s">
        <v>8643</v>
      </c>
      <c r="K1099" s="43"/>
      <c r="L1099" s="43"/>
      <c r="M1099" s="43"/>
      <c r="N1099" s="43" t="s">
        <v>8644</v>
      </c>
      <c r="O1099" s="43" t="s">
        <v>8676</v>
      </c>
      <c r="P1099" s="288" t="s">
        <v>8644</v>
      </c>
      <c r="Q1099" s="43">
        <v>1</v>
      </c>
      <c r="R1099" s="534">
        <v>25000</v>
      </c>
      <c r="S1099" s="534">
        <v>25000</v>
      </c>
      <c r="T1099" s="278">
        <v>1</v>
      </c>
      <c r="U1099" s="278">
        <v>1</v>
      </c>
      <c r="V1099" s="17">
        <v>14</v>
      </c>
      <c r="W1099" s="321" t="s">
        <v>844</v>
      </c>
      <c r="X1099" s="278">
        <v>10</v>
      </c>
      <c r="Y1099" s="278">
        <v>10</v>
      </c>
      <c r="Z1099" s="278">
        <v>6</v>
      </c>
      <c r="AA1099" s="278">
        <v>6</v>
      </c>
      <c r="AB1099" s="451">
        <v>21</v>
      </c>
      <c r="AC1099" s="281" t="s">
        <v>8677</v>
      </c>
      <c r="AD1099" s="318"/>
      <c r="AE1099" s="43">
        <v>2</v>
      </c>
      <c r="AF1099" s="43">
        <v>0</v>
      </c>
      <c r="AG1099" s="282">
        <v>0</v>
      </c>
      <c r="AH1099" s="282"/>
    </row>
    <row r="1100" spans="1:34" s="283" customFormat="1" ht="89.25" x14ac:dyDescent="0.2">
      <c r="A1100" s="156">
        <v>1097</v>
      </c>
      <c r="B1100" s="43" t="s">
        <v>1710</v>
      </c>
      <c r="C1100" s="43">
        <v>5</v>
      </c>
      <c r="D1100" s="43" t="s">
        <v>140</v>
      </c>
      <c r="E1100" s="43" t="s">
        <v>1441</v>
      </c>
      <c r="F1100" s="43" t="s">
        <v>8678</v>
      </c>
      <c r="G1100" s="136" t="s">
        <v>8679</v>
      </c>
      <c r="H1100" s="136" t="s">
        <v>8680</v>
      </c>
      <c r="I1100" s="136" t="s">
        <v>8681</v>
      </c>
      <c r="J1100" s="43" t="s">
        <v>8682</v>
      </c>
      <c r="K1100" s="43"/>
      <c r="L1100" s="43"/>
      <c r="M1100" s="43"/>
      <c r="N1100" s="43" t="s">
        <v>8683</v>
      </c>
      <c r="O1100" s="43" t="s">
        <v>8684</v>
      </c>
      <c r="P1100" s="43" t="s">
        <v>8683</v>
      </c>
      <c r="Q1100" s="43">
        <v>1</v>
      </c>
      <c r="R1100" s="534">
        <v>7700</v>
      </c>
      <c r="S1100" s="534">
        <v>7700</v>
      </c>
      <c r="T1100" s="278">
        <v>1</v>
      </c>
      <c r="U1100" s="278">
        <v>1</v>
      </c>
      <c r="V1100" s="17">
        <v>14</v>
      </c>
      <c r="W1100" s="321" t="s">
        <v>821</v>
      </c>
      <c r="X1100" s="278">
        <v>101</v>
      </c>
      <c r="Y1100" s="278">
        <v>101</v>
      </c>
      <c r="Z1100" s="278">
        <v>6</v>
      </c>
      <c r="AA1100" s="278">
        <v>6</v>
      </c>
      <c r="AB1100" s="451">
        <v>21</v>
      </c>
      <c r="AC1100" s="281" t="s">
        <v>8685</v>
      </c>
      <c r="AD1100" s="318"/>
      <c r="AE1100" s="43">
        <v>0</v>
      </c>
      <c r="AF1100" s="43">
        <v>0</v>
      </c>
      <c r="AG1100" s="282">
        <v>6</v>
      </c>
      <c r="AH1100" s="282"/>
    </row>
    <row r="1101" spans="1:34" s="283" customFormat="1" ht="38.25" x14ac:dyDescent="0.2">
      <c r="A1101" s="156">
        <v>1098</v>
      </c>
      <c r="B1101" s="43" t="s">
        <v>1710</v>
      </c>
      <c r="C1101" s="43">
        <v>5</v>
      </c>
      <c r="D1101" s="43" t="s">
        <v>140</v>
      </c>
      <c r="E1101" s="43" t="s">
        <v>1441</v>
      </c>
      <c r="F1101" s="43" t="s">
        <v>8678</v>
      </c>
      <c r="G1101" s="136" t="s">
        <v>8686</v>
      </c>
      <c r="H1101" s="136" t="s">
        <v>8680</v>
      </c>
      <c r="I1101" s="136" t="s">
        <v>8687</v>
      </c>
      <c r="J1101" s="43" t="s">
        <v>8688</v>
      </c>
      <c r="K1101" s="43"/>
      <c r="L1101" s="43"/>
      <c r="M1101" s="43"/>
      <c r="N1101" s="43" t="s">
        <v>8683</v>
      </c>
      <c r="O1101" s="43" t="s">
        <v>8689</v>
      </c>
      <c r="P1101" s="43" t="s">
        <v>8683</v>
      </c>
      <c r="Q1101" s="43">
        <v>1</v>
      </c>
      <c r="R1101" s="534">
        <v>15000</v>
      </c>
      <c r="S1101" s="534">
        <v>15000</v>
      </c>
      <c r="T1101" s="278">
        <v>1</v>
      </c>
      <c r="U1101" s="278">
        <v>1</v>
      </c>
      <c r="V1101" s="17">
        <v>14</v>
      </c>
      <c r="W1101" s="321" t="s">
        <v>844</v>
      </c>
      <c r="X1101" s="278">
        <v>115</v>
      </c>
      <c r="Y1101" s="278">
        <v>41</v>
      </c>
      <c r="Z1101" s="278">
        <v>6</v>
      </c>
      <c r="AA1101" s="278">
        <v>6</v>
      </c>
      <c r="AB1101" s="451">
        <v>21</v>
      </c>
      <c r="AC1101" s="281" t="s">
        <v>8690</v>
      </c>
      <c r="AD1101" s="318"/>
      <c r="AE1101" s="43">
        <v>2</v>
      </c>
      <c r="AF1101" s="43">
        <v>0</v>
      </c>
      <c r="AG1101" s="282">
        <v>3</v>
      </c>
      <c r="AH1101" s="43" t="s">
        <v>8691</v>
      </c>
    </row>
    <row r="1102" spans="1:34" s="283" customFormat="1" ht="38.25" x14ac:dyDescent="0.2">
      <c r="A1102" s="156">
        <v>1099</v>
      </c>
      <c r="B1102" s="43" t="s">
        <v>1710</v>
      </c>
      <c r="C1102" s="43">
        <v>5</v>
      </c>
      <c r="D1102" s="43" t="s">
        <v>140</v>
      </c>
      <c r="E1102" s="43" t="s">
        <v>1441</v>
      </c>
      <c r="F1102" s="43" t="s">
        <v>8692</v>
      </c>
      <c r="G1102" s="136" t="s">
        <v>8693</v>
      </c>
      <c r="H1102" s="136" t="s">
        <v>8694</v>
      </c>
      <c r="I1102" s="136" t="s">
        <v>8695</v>
      </c>
      <c r="J1102" s="43" t="s">
        <v>4287</v>
      </c>
      <c r="K1102" s="43"/>
      <c r="L1102" s="43"/>
      <c r="M1102" s="43"/>
      <c r="N1102" s="43" t="s">
        <v>8696</v>
      </c>
      <c r="O1102" s="43" t="s">
        <v>8697</v>
      </c>
      <c r="P1102" s="43" t="s">
        <v>8698</v>
      </c>
      <c r="Q1102" s="43">
        <v>1</v>
      </c>
      <c r="R1102" s="534">
        <v>5000</v>
      </c>
      <c r="S1102" s="534">
        <v>5000</v>
      </c>
      <c r="T1102" s="278">
        <v>1</v>
      </c>
      <c r="U1102" s="278">
        <v>1</v>
      </c>
      <c r="V1102" s="17">
        <v>14</v>
      </c>
      <c r="W1102" s="321" t="s">
        <v>840</v>
      </c>
      <c r="X1102" s="278">
        <v>64</v>
      </c>
      <c r="Y1102" s="278">
        <v>64</v>
      </c>
      <c r="Z1102" s="278">
        <v>6</v>
      </c>
      <c r="AA1102" s="278">
        <v>6</v>
      </c>
      <c r="AB1102" s="451">
        <v>21</v>
      </c>
      <c r="AC1102" s="281" t="s">
        <v>8699</v>
      </c>
      <c r="AD1102" s="318"/>
      <c r="AE1102" s="43">
        <v>0</v>
      </c>
      <c r="AF1102" s="43">
        <v>0</v>
      </c>
      <c r="AG1102" s="282">
        <v>1</v>
      </c>
      <c r="AH1102" s="282"/>
    </row>
    <row r="1103" spans="1:34" s="283" customFormat="1" ht="38.25" x14ac:dyDescent="0.2">
      <c r="A1103" s="156">
        <v>1100</v>
      </c>
      <c r="B1103" s="43" t="s">
        <v>1710</v>
      </c>
      <c r="C1103" s="43">
        <v>5</v>
      </c>
      <c r="D1103" s="43" t="s">
        <v>140</v>
      </c>
      <c r="E1103" s="43" t="s">
        <v>1441</v>
      </c>
      <c r="F1103" s="43" t="s">
        <v>6239</v>
      </c>
      <c r="G1103" s="43">
        <v>21009503</v>
      </c>
      <c r="H1103" s="136" t="s">
        <v>6240</v>
      </c>
      <c r="I1103" s="136" t="s">
        <v>8120</v>
      </c>
      <c r="J1103" s="43" t="s">
        <v>8121</v>
      </c>
      <c r="K1103" s="43"/>
      <c r="L1103" s="43"/>
      <c r="M1103" s="43"/>
      <c r="N1103" s="43" t="s">
        <v>8122</v>
      </c>
      <c r="O1103" s="43" t="s">
        <v>8700</v>
      </c>
      <c r="P1103" s="43" t="s">
        <v>8122</v>
      </c>
      <c r="Q1103" s="43">
        <v>1</v>
      </c>
      <c r="R1103" s="534">
        <v>10000</v>
      </c>
      <c r="S1103" s="534">
        <v>10000</v>
      </c>
      <c r="T1103" s="278">
        <v>1</v>
      </c>
      <c r="U1103" s="278">
        <v>1</v>
      </c>
      <c r="V1103" s="17">
        <v>14</v>
      </c>
      <c r="W1103" s="321" t="s">
        <v>844</v>
      </c>
      <c r="X1103" s="278">
        <v>115</v>
      </c>
      <c r="Y1103" s="278">
        <v>48</v>
      </c>
      <c r="Z1103" s="278">
        <v>10</v>
      </c>
      <c r="AA1103" s="278">
        <v>10</v>
      </c>
      <c r="AB1103" s="451">
        <v>21</v>
      </c>
      <c r="AC1103" s="281" t="s">
        <v>8701</v>
      </c>
      <c r="AD1103" s="318"/>
      <c r="AE1103" s="43">
        <v>3</v>
      </c>
      <c r="AF1103" s="43">
        <v>0</v>
      </c>
      <c r="AG1103" s="282">
        <v>0</v>
      </c>
      <c r="AH1103" s="282"/>
    </row>
    <row r="1104" spans="1:34" s="283" customFormat="1" ht="38.25" x14ac:dyDescent="0.2">
      <c r="A1104" s="156">
        <v>1101</v>
      </c>
      <c r="B1104" s="43" t="s">
        <v>1710</v>
      </c>
      <c r="C1104" s="43">
        <v>5</v>
      </c>
      <c r="D1104" s="43" t="s">
        <v>140</v>
      </c>
      <c r="E1104" s="43" t="s">
        <v>1441</v>
      </c>
      <c r="F1104" s="43" t="s">
        <v>8702</v>
      </c>
      <c r="G1104" s="136" t="s">
        <v>8703</v>
      </c>
      <c r="H1104" s="136" t="s">
        <v>8704</v>
      </c>
      <c r="I1104" s="136" t="s">
        <v>8705</v>
      </c>
      <c r="J1104" s="43" t="s">
        <v>8706</v>
      </c>
      <c r="K1104" s="43"/>
      <c r="L1104" s="43"/>
      <c r="M1104" s="43"/>
      <c r="N1104" s="43" t="s">
        <v>8707</v>
      </c>
      <c r="O1104" s="43" t="s">
        <v>8708</v>
      </c>
      <c r="P1104" s="43" t="s">
        <v>8707</v>
      </c>
      <c r="Q1104" s="43">
        <v>1</v>
      </c>
      <c r="R1104" s="534">
        <v>5000</v>
      </c>
      <c r="S1104" s="534">
        <v>5000</v>
      </c>
      <c r="T1104" s="278">
        <v>1</v>
      </c>
      <c r="U1104" s="278">
        <v>1</v>
      </c>
      <c r="V1104" s="17">
        <v>14</v>
      </c>
      <c r="W1104" s="321" t="s">
        <v>821</v>
      </c>
      <c r="X1104" s="278">
        <v>64</v>
      </c>
      <c r="Y1104" s="278">
        <v>64</v>
      </c>
      <c r="Z1104" s="278">
        <v>29</v>
      </c>
      <c r="AA1104" s="278">
        <v>29</v>
      </c>
      <c r="AB1104" s="451">
        <v>21</v>
      </c>
      <c r="AC1104" s="281" t="s">
        <v>8709</v>
      </c>
      <c r="AD1104" s="318"/>
      <c r="AE1104" s="43">
        <v>0</v>
      </c>
      <c r="AF1104" s="43">
        <v>0</v>
      </c>
      <c r="AG1104" s="282">
        <v>1</v>
      </c>
      <c r="AH1104" s="282"/>
    </row>
    <row r="1105" spans="1:34" s="283" customFormat="1" ht="38.25" x14ac:dyDescent="0.2">
      <c r="A1105" s="156">
        <v>1102</v>
      </c>
      <c r="B1105" s="43" t="s">
        <v>1710</v>
      </c>
      <c r="C1105" s="43">
        <v>5</v>
      </c>
      <c r="D1105" s="43" t="s">
        <v>140</v>
      </c>
      <c r="E1105" s="43" t="s">
        <v>1441</v>
      </c>
      <c r="F1105" s="43" t="s">
        <v>8710</v>
      </c>
      <c r="G1105" s="136" t="s">
        <v>8711</v>
      </c>
      <c r="H1105" s="136" t="s">
        <v>8712</v>
      </c>
      <c r="I1105" s="136" t="s">
        <v>8713</v>
      </c>
      <c r="J1105" s="43" t="s">
        <v>8706</v>
      </c>
      <c r="K1105" s="43"/>
      <c r="L1105" s="43"/>
      <c r="M1105" s="43"/>
      <c r="N1105" s="43" t="s">
        <v>8707</v>
      </c>
      <c r="O1105" s="43" t="s">
        <v>8708</v>
      </c>
      <c r="P1105" s="43" t="s">
        <v>8707</v>
      </c>
      <c r="Q1105" s="43">
        <v>1</v>
      </c>
      <c r="R1105" s="534">
        <v>5000</v>
      </c>
      <c r="S1105" s="534">
        <v>5000</v>
      </c>
      <c r="T1105" s="278">
        <v>1</v>
      </c>
      <c r="U1105" s="278">
        <v>1</v>
      </c>
      <c r="V1105" s="17">
        <v>14</v>
      </c>
      <c r="W1105" s="321" t="s">
        <v>821</v>
      </c>
      <c r="X1105" s="278">
        <v>64</v>
      </c>
      <c r="Y1105" s="278">
        <v>64</v>
      </c>
      <c r="Z1105" s="278">
        <v>29</v>
      </c>
      <c r="AA1105" s="278">
        <v>29</v>
      </c>
      <c r="AB1105" s="451">
        <v>21</v>
      </c>
      <c r="AC1105" s="281" t="s">
        <v>8709</v>
      </c>
      <c r="AD1105" s="318"/>
      <c r="AE1105" s="43">
        <v>0</v>
      </c>
      <c r="AF1105" s="43">
        <v>0</v>
      </c>
      <c r="AG1105" s="282">
        <v>1</v>
      </c>
      <c r="AH1105" s="282"/>
    </row>
    <row r="1106" spans="1:34" s="283" customFormat="1" ht="38.25" x14ac:dyDescent="0.2">
      <c r="A1106" s="156">
        <v>1103</v>
      </c>
      <c r="B1106" s="43" t="s">
        <v>1710</v>
      </c>
      <c r="C1106" s="43">
        <v>5</v>
      </c>
      <c r="D1106" s="43" t="s">
        <v>140</v>
      </c>
      <c r="E1106" s="43" t="s">
        <v>1441</v>
      </c>
      <c r="F1106" s="43" t="s">
        <v>8651</v>
      </c>
      <c r="G1106" s="136" t="s">
        <v>8652</v>
      </c>
      <c r="H1106" s="136" t="s">
        <v>8653</v>
      </c>
      <c r="I1106" s="136" t="s">
        <v>8654</v>
      </c>
      <c r="J1106" s="43" t="s">
        <v>8655</v>
      </c>
      <c r="K1106" s="43"/>
      <c r="L1106" s="43"/>
      <c r="M1106" s="43"/>
      <c r="N1106" s="43" t="s">
        <v>8656</v>
      </c>
      <c r="O1106" s="43" t="s">
        <v>8714</v>
      </c>
      <c r="P1106" s="43" t="s">
        <v>8658</v>
      </c>
      <c r="Q1106" s="43">
        <v>1</v>
      </c>
      <c r="R1106" s="534">
        <v>16630</v>
      </c>
      <c r="S1106" s="534">
        <v>16630</v>
      </c>
      <c r="T1106" s="278">
        <v>1</v>
      </c>
      <c r="U1106" s="278">
        <v>1</v>
      </c>
      <c r="V1106" s="17">
        <v>14</v>
      </c>
      <c r="W1106" s="321" t="s">
        <v>840</v>
      </c>
      <c r="X1106" s="278">
        <v>64</v>
      </c>
      <c r="Y1106" s="278">
        <v>64</v>
      </c>
      <c r="Z1106" s="278">
        <v>29</v>
      </c>
      <c r="AA1106" s="278">
        <v>29</v>
      </c>
      <c r="AB1106" s="451">
        <v>21</v>
      </c>
      <c r="AC1106" s="281" t="s">
        <v>8715</v>
      </c>
      <c r="AD1106" s="318"/>
      <c r="AE1106" s="43">
        <v>0</v>
      </c>
      <c r="AF1106" s="43">
        <v>0</v>
      </c>
      <c r="AG1106" s="282">
        <v>0</v>
      </c>
      <c r="AH1106" s="43" t="s">
        <v>8716</v>
      </c>
    </row>
    <row r="1107" spans="1:34" s="283" customFormat="1" ht="38.25" x14ac:dyDescent="0.2">
      <c r="A1107" s="156">
        <v>1104</v>
      </c>
      <c r="B1107" s="43" t="s">
        <v>1710</v>
      </c>
      <c r="C1107" s="43">
        <v>5</v>
      </c>
      <c r="D1107" s="43" t="s">
        <v>140</v>
      </c>
      <c r="E1107" s="43" t="s">
        <v>1441</v>
      </c>
      <c r="F1107" s="43" t="s">
        <v>8717</v>
      </c>
      <c r="G1107" s="136" t="s">
        <v>5319</v>
      </c>
      <c r="H1107" s="136" t="s">
        <v>5320</v>
      </c>
      <c r="I1107" s="136" t="s">
        <v>5321</v>
      </c>
      <c r="J1107" s="43" t="s">
        <v>8718</v>
      </c>
      <c r="K1107" s="43"/>
      <c r="L1107" s="43"/>
      <c r="M1107" s="43"/>
      <c r="N1107" s="43" t="s">
        <v>8719</v>
      </c>
      <c r="O1107" s="43" t="s">
        <v>8720</v>
      </c>
      <c r="P1107" s="43" t="s">
        <v>8721</v>
      </c>
      <c r="Q1107" s="43">
        <v>1</v>
      </c>
      <c r="R1107" s="534">
        <v>30000</v>
      </c>
      <c r="S1107" s="534">
        <v>30000</v>
      </c>
      <c r="T1107" s="278">
        <v>1</v>
      </c>
      <c r="U1107" s="278">
        <v>1</v>
      </c>
      <c r="V1107" s="17">
        <v>14</v>
      </c>
      <c r="W1107" s="321" t="s">
        <v>844</v>
      </c>
      <c r="X1107" s="278">
        <v>115</v>
      </c>
      <c r="Y1107" s="278">
        <v>19</v>
      </c>
      <c r="Z1107" s="278">
        <v>10</v>
      </c>
      <c r="AA1107" s="278">
        <v>10</v>
      </c>
      <c r="AB1107" s="451">
        <v>11</v>
      </c>
      <c r="AC1107" s="281" t="s">
        <v>5989</v>
      </c>
      <c r="AD1107" s="318"/>
      <c r="AE1107" s="43">
        <v>6</v>
      </c>
      <c r="AF1107" s="43">
        <v>3</v>
      </c>
      <c r="AG1107" s="282">
        <v>1</v>
      </c>
      <c r="AH1107" s="282"/>
    </row>
    <row r="1108" spans="1:34" s="283" customFormat="1" ht="63.75" x14ac:dyDescent="0.2">
      <c r="A1108" s="156">
        <v>1105</v>
      </c>
      <c r="B1108" s="43" t="s">
        <v>1710</v>
      </c>
      <c r="C1108" s="43">
        <v>5</v>
      </c>
      <c r="D1108" s="43" t="s">
        <v>140</v>
      </c>
      <c r="E1108" s="43" t="s">
        <v>1441</v>
      </c>
      <c r="F1108" s="43" t="s">
        <v>8027</v>
      </c>
      <c r="G1108" s="43">
        <v>141767</v>
      </c>
      <c r="H1108" s="136" t="s">
        <v>4932</v>
      </c>
      <c r="I1108" s="136" t="s">
        <v>4933</v>
      </c>
      <c r="J1108" s="43" t="s">
        <v>4934</v>
      </c>
      <c r="K1108" s="43"/>
      <c r="L1108" s="43"/>
      <c r="M1108" s="43"/>
      <c r="N1108" s="43" t="s">
        <v>4940</v>
      </c>
      <c r="O1108" s="43" t="s">
        <v>8722</v>
      </c>
      <c r="P1108" s="43" t="s">
        <v>4940</v>
      </c>
      <c r="Q1108" s="43">
        <v>1</v>
      </c>
      <c r="R1108" s="534">
        <v>9000</v>
      </c>
      <c r="S1108" s="534">
        <v>9000</v>
      </c>
      <c r="T1108" s="278">
        <v>1</v>
      </c>
      <c r="U1108" s="278">
        <v>1</v>
      </c>
      <c r="V1108" s="278">
        <v>14</v>
      </c>
      <c r="W1108" s="321" t="s">
        <v>840</v>
      </c>
      <c r="X1108" s="278">
        <v>66</v>
      </c>
      <c r="Y1108" s="278">
        <v>66</v>
      </c>
      <c r="Z1108" s="278">
        <v>29</v>
      </c>
      <c r="AA1108" s="278">
        <v>29</v>
      </c>
      <c r="AB1108" s="451">
        <v>21</v>
      </c>
      <c r="AC1108" s="281" t="s">
        <v>8723</v>
      </c>
      <c r="AD1108" s="318"/>
      <c r="AE1108" s="43">
        <v>5</v>
      </c>
      <c r="AF1108" s="43">
        <v>0</v>
      </c>
      <c r="AG1108" s="282">
        <v>0</v>
      </c>
      <c r="AH1108" s="282"/>
    </row>
    <row r="1109" spans="1:34" s="283" customFormat="1" ht="51" x14ac:dyDescent="0.2">
      <c r="A1109" s="156">
        <v>1106</v>
      </c>
      <c r="B1109" s="43" t="s">
        <v>1710</v>
      </c>
      <c r="C1109" s="43">
        <v>5</v>
      </c>
      <c r="D1109" s="43" t="s">
        <v>140</v>
      </c>
      <c r="E1109" s="43" t="s">
        <v>1441</v>
      </c>
      <c r="F1109" s="43" t="s">
        <v>8724</v>
      </c>
      <c r="G1109" s="136" t="s">
        <v>8725</v>
      </c>
      <c r="H1109" s="136" t="s">
        <v>8726</v>
      </c>
      <c r="I1109" s="136" t="s">
        <v>8727</v>
      </c>
      <c r="J1109" s="43" t="s">
        <v>8728</v>
      </c>
      <c r="K1109" s="43"/>
      <c r="L1109" s="43"/>
      <c r="M1109" s="43"/>
      <c r="N1109" s="43" t="s">
        <v>8729</v>
      </c>
      <c r="O1109" s="43" t="s">
        <v>8730</v>
      </c>
      <c r="P1109" s="43" t="s">
        <v>8731</v>
      </c>
      <c r="Q1109" s="43">
        <v>1</v>
      </c>
      <c r="R1109" s="534">
        <v>25000</v>
      </c>
      <c r="S1109" s="534">
        <v>25000</v>
      </c>
      <c r="T1109" s="278">
        <v>1</v>
      </c>
      <c r="U1109" s="278">
        <v>1</v>
      </c>
      <c r="V1109" s="278">
        <v>14</v>
      </c>
      <c r="W1109" s="321" t="s">
        <v>827</v>
      </c>
      <c r="X1109" s="278">
        <v>38</v>
      </c>
      <c r="Y1109" s="278">
        <v>38</v>
      </c>
      <c r="Z1109" s="278">
        <v>34</v>
      </c>
      <c r="AA1109" s="278">
        <v>34</v>
      </c>
      <c r="AB1109" s="451">
        <v>21</v>
      </c>
      <c r="AC1109" s="281" t="s">
        <v>8732</v>
      </c>
      <c r="AD1109" s="318"/>
      <c r="AE1109" s="43">
        <v>2</v>
      </c>
      <c r="AF1109" s="43">
        <v>0</v>
      </c>
      <c r="AG1109" s="282">
        <v>2</v>
      </c>
      <c r="AH1109" s="282"/>
    </row>
    <row r="1110" spans="1:34" s="283" customFormat="1" ht="38.25" x14ac:dyDescent="0.2">
      <c r="A1110" s="156">
        <v>1107</v>
      </c>
      <c r="B1110" s="43" t="s">
        <v>1710</v>
      </c>
      <c r="C1110" s="43">
        <v>5</v>
      </c>
      <c r="D1110" s="43" t="s">
        <v>140</v>
      </c>
      <c r="E1110" s="43" t="s">
        <v>8733</v>
      </c>
      <c r="F1110" s="43" t="s">
        <v>8734</v>
      </c>
      <c r="G1110" s="136" t="s">
        <v>8735</v>
      </c>
      <c r="H1110" s="136" t="s">
        <v>8736</v>
      </c>
      <c r="I1110" s="136" t="s">
        <v>8737</v>
      </c>
      <c r="J1110" s="43" t="s">
        <v>8738</v>
      </c>
      <c r="K1110" s="43"/>
      <c r="L1110" s="43"/>
      <c r="M1110" s="43"/>
      <c r="N1110" s="43" t="s">
        <v>8739</v>
      </c>
      <c r="O1110" s="43" t="s">
        <v>8740</v>
      </c>
      <c r="P1110" s="43" t="s">
        <v>8739</v>
      </c>
      <c r="Q1110" s="43">
        <v>1</v>
      </c>
      <c r="R1110" s="534">
        <v>20000</v>
      </c>
      <c r="S1110" s="534">
        <v>20000</v>
      </c>
      <c r="T1110" s="278">
        <v>1</v>
      </c>
      <c r="U1110" s="278">
        <v>1</v>
      </c>
      <c r="V1110" s="278">
        <v>14</v>
      </c>
      <c r="W1110" s="321" t="s">
        <v>823</v>
      </c>
      <c r="X1110" s="278">
        <v>58</v>
      </c>
      <c r="Y1110" s="278">
        <v>58</v>
      </c>
      <c r="Z1110" s="278">
        <v>29</v>
      </c>
      <c r="AA1110" s="278">
        <v>29</v>
      </c>
      <c r="AB1110" s="451">
        <v>21</v>
      </c>
      <c r="AC1110" s="281" t="s">
        <v>8741</v>
      </c>
      <c r="AD1110" s="318"/>
      <c r="AE1110" s="43">
        <v>0</v>
      </c>
      <c r="AF1110" s="43">
        <v>4</v>
      </c>
      <c r="AG1110" s="282">
        <v>1</v>
      </c>
      <c r="AH1110" s="282"/>
    </row>
    <row r="1111" spans="1:34" s="283" customFormat="1" ht="38.25" x14ac:dyDescent="0.2">
      <c r="A1111" s="156">
        <v>1108</v>
      </c>
      <c r="B1111" s="43" t="s">
        <v>1710</v>
      </c>
      <c r="C1111" s="43">
        <v>5</v>
      </c>
      <c r="D1111" s="43" t="s">
        <v>140</v>
      </c>
      <c r="E1111" s="43" t="s">
        <v>8733</v>
      </c>
      <c r="F1111" s="43" t="s">
        <v>8734</v>
      </c>
      <c r="G1111" s="136" t="s">
        <v>8735</v>
      </c>
      <c r="H1111" s="136" t="s">
        <v>8736</v>
      </c>
      <c r="I1111" s="136" t="s">
        <v>8737</v>
      </c>
      <c r="J1111" s="43" t="s">
        <v>8738</v>
      </c>
      <c r="K1111" s="43"/>
      <c r="L1111" s="43"/>
      <c r="M1111" s="43"/>
      <c r="N1111" s="43" t="s">
        <v>8739</v>
      </c>
      <c r="O1111" s="43" t="s">
        <v>8742</v>
      </c>
      <c r="P1111" s="43" t="s">
        <v>8739</v>
      </c>
      <c r="Q1111" s="43">
        <v>1</v>
      </c>
      <c r="R1111" s="534">
        <v>20000</v>
      </c>
      <c r="S1111" s="534">
        <v>20000</v>
      </c>
      <c r="T1111" s="278">
        <v>1</v>
      </c>
      <c r="U1111" s="278">
        <v>1</v>
      </c>
      <c r="V1111" s="278">
        <v>14</v>
      </c>
      <c r="W1111" s="321" t="s">
        <v>823</v>
      </c>
      <c r="X1111" s="278">
        <v>115</v>
      </c>
      <c r="Y1111" s="278">
        <v>58</v>
      </c>
      <c r="Z1111" s="278">
        <v>23</v>
      </c>
      <c r="AA1111" s="278">
        <v>23</v>
      </c>
      <c r="AB1111" s="451">
        <v>21</v>
      </c>
      <c r="AC1111" s="281" t="s">
        <v>8743</v>
      </c>
      <c r="AD1111" s="318"/>
      <c r="AE1111" s="43">
        <v>0</v>
      </c>
      <c r="AF1111" s="43">
        <v>4</v>
      </c>
      <c r="AG1111" s="282">
        <v>0</v>
      </c>
      <c r="AH1111" s="282"/>
    </row>
    <row r="1112" spans="1:34" s="283" customFormat="1" ht="38.25" x14ac:dyDescent="0.2">
      <c r="A1112" s="156">
        <v>1109</v>
      </c>
      <c r="B1112" s="43" t="s">
        <v>1710</v>
      </c>
      <c r="C1112" s="43">
        <v>5</v>
      </c>
      <c r="D1112" s="43" t="s">
        <v>140</v>
      </c>
      <c r="E1112" s="43" t="s">
        <v>1441</v>
      </c>
      <c r="F1112" s="43" t="s">
        <v>8744</v>
      </c>
      <c r="G1112" s="136" t="s">
        <v>8745</v>
      </c>
      <c r="H1112" s="136" t="s">
        <v>8746</v>
      </c>
      <c r="I1112" s="136" t="s">
        <v>8747</v>
      </c>
      <c r="J1112" s="43" t="s">
        <v>8748</v>
      </c>
      <c r="K1112" s="43"/>
      <c r="L1112" s="43"/>
      <c r="M1112" s="43"/>
      <c r="N1112" s="43" t="s">
        <v>8749</v>
      </c>
      <c r="O1112" s="43" t="s">
        <v>8700</v>
      </c>
      <c r="P1112" s="43" t="s">
        <v>8749</v>
      </c>
      <c r="Q1112" s="43">
        <v>1</v>
      </c>
      <c r="R1112" s="534">
        <v>9000</v>
      </c>
      <c r="S1112" s="534">
        <v>9000</v>
      </c>
      <c r="T1112" s="278">
        <v>1</v>
      </c>
      <c r="U1112" s="278">
        <v>1</v>
      </c>
      <c r="V1112" s="278">
        <v>14</v>
      </c>
      <c r="W1112" s="321" t="s">
        <v>821</v>
      </c>
      <c r="X1112" s="278">
        <v>41</v>
      </c>
      <c r="Y1112" s="278">
        <v>41</v>
      </c>
      <c r="Z1112" s="278">
        <v>10</v>
      </c>
      <c r="AA1112" s="278">
        <v>10</v>
      </c>
      <c r="AB1112" s="451">
        <v>21</v>
      </c>
      <c r="AC1112" s="281" t="s">
        <v>8750</v>
      </c>
      <c r="AD1112" s="318"/>
      <c r="AE1112" s="43">
        <v>0</v>
      </c>
      <c r="AF1112" s="43">
        <v>0</v>
      </c>
      <c r="AG1112" s="282">
        <v>0</v>
      </c>
      <c r="AH1112" s="282"/>
    </row>
    <row r="1113" spans="1:34" s="283" customFormat="1" ht="38.25" x14ac:dyDescent="0.2">
      <c r="A1113" s="156">
        <v>1110</v>
      </c>
      <c r="B1113" s="43" t="s">
        <v>1710</v>
      </c>
      <c r="C1113" s="43">
        <v>5</v>
      </c>
      <c r="D1113" s="43" t="s">
        <v>140</v>
      </c>
      <c r="E1113" s="43" t="s">
        <v>8751</v>
      </c>
      <c r="F1113" s="43" t="s">
        <v>8752</v>
      </c>
      <c r="G1113" s="136" t="s">
        <v>8753</v>
      </c>
      <c r="H1113" s="440">
        <v>88144746516</v>
      </c>
      <c r="I1113" s="443" t="s">
        <v>9233</v>
      </c>
      <c r="J1113" s="432" t="s">
        <v>8199</v>
      </c>
      <c r="K1113" s="431" t="s">
        <v>8754</v>
      </c>
      <c r="L1113" s="433" t="s">
        <v>8755</v>
      </c>
      <c r="M1113" s="43"/>
      <c r="N1113" s="43" t="s">
        <v>8756</v>
      </c>
      <c r="O1113" s="434" t="s">
        <v>8757</v>
      </c>
      <c r="P1113" s="43" t="s">
        <v>8758</v>
      </c>
      <c r="Q1113" s="43">
        <v>1</v>
      </c>
      <c r="R1113" s="534">
        <v>6000</v>
      </c>
      <c r="S1113" s="534">
        <v>6000</v>
      </c>
      <c r="T1113" s="278">
        <v>1</v>
      </c>
      <c r="U1113" s="278">
        <v>1</v>
      </c>
      <c r="V1113" s="278">
        <v>14</v>
      </c>
      <c r="W1113" s="321" t="s">
        <v>840</v>
      </c>
      <c r="X1113" s="278">
        <v>64</v>
      </c>
      <c r="Y1113" s="278">
        <v>64</v>
      </c>
      <c r="Z1113" s="278">
        <v>29</v>
      </c>
      <c r="AA1113" s="278">
        <v>29</v>
      </c>
      <c r="AB1113" s="451">
        <v>21</v>
      </c>
      <c r="AC1113" s="281" t="s">
        <v>8759</v>
      </c>
      <c r="AD1113" s="318"/>
      <c r="AE1113" s="43">
        <v>0</v>
      </c>
      <c r="AF1113" s="43">
        <v>0</v>
      </c>
      <c r="AG1113" s="282">
        <v>1</v>
      </c>
      <c r="AH1113" s="282"/>
    </row>
    <row r="1114" spans="1:34" s="283" customFormat="1" ht="38.25" x14ac:dyDescent="0.2">
      <c r="A1114" s="156">
        <v>1111</v>
      </c>
      <c r="B1114" s="43" t="s">
        <v>1710</v>
      </c>
      <c r="C1114" s="43">
        <v>5</v>
      </c>
      <c r="D1114" s="43" t="s">
        <v>140</v>
      </c>
      <c r="E1114" s="43" t="s">
        <v>8751</v>
      </c>
      <c r="F1114" s="43" t="s">
        <v>8760</v>
      </c>
      <c r="G1114" s="136" t="s">
        <v>8761</v>
      </c>
      <c r="H1114" s="440">
        <v>15703349374</v>
      </c>
      <c r="I1114" s="443" t="s">
        <v>9234</v>
      </c>
      <c r="J1114" s="432" t="s">
        <v>8762</v>
      </c>
      <c r="K1114" s="431" t="s">
        <v>8763</v>
      </c>
      <c r="L1114" s="43"/>
      <c r="M1114" s="43"/>
      <c r="N1114" s="43" t="s">
        <v>8764</v>
      </c>
      <c r="O1114" s="434" t="s">
        <v>8169</v>
      </c>
      <c r="P1114" s="43" t="s">
        <v>8765</v>
      </c>
      <c r="Q1114" s="43">
        <v>1</v>
      </c>
      <c r="R1114" s="534">
        <v>6000</v>
      </c>
      <c r="S1114" s="534">
        <v>6000</v>
      </c>
      <c r="T1114" s="278">
        <v>1</v>
      </c>
      <c r="U1114" s="278">
        <v>1</v>
      </c>
      <c r="V1114" s="278">
        <v>14</v>
      </c>
      <c r="W1114" s="321" t="s">
        <v>840</v>
      </c>
      <c r="X1114" s="278">
        <v>64</v>
      </c>
      <c r="Y1114" s="278">
        <v>64</v>
      </c>
      <c r="Z1114" s="278">
        <v>29</v>
      </c>
      <c r="AA1114" s="278">
        <v>29</v>
      </c>
      <c r="AB1114" s="451">
        <v>21</v>
      </c>
      <c r="AC1114" s="281" t="s">
        <v>8766</v>
      </c>
      <c r="AD1114" s="318"/>
      <c r="AE1114" s="43">
        <v>0</v>
      </c>
      <c r="AF1114" s="43">
        <v>0</v>
      </c>
      <c r="AG1114" s="282">
        <v>1</v>
      </c>
      <c r="AH1114" s="282"/>
    </row>
    <row r="1115" spans="1:34" s="283" customFormat="1" ht="54.75" customHeight="1" x14ac:dyDescent="0.25">
      <c r="A1115" s="156">
        <v>1112</v>
      </c>
      <c r="B1115" s="43" t="s">
        <v>1710</v>
      </c>
      <c r="C1115" s="43">
        <v>5</v>
      </c>
      <c r="D1115" s="43" t="s">
        <v>140</v>
      </c>
      <c r="E1115" s="43" t="s">
        <v>8751</v>
      </c>
      <c r="F1115" s="43" t="s">
        <v>8767</v>
      </c>
      <c r="G1115" s="136" t="s">
        <v>8768</v>
      </c>
      <c r="H1115" s="440">
        <v>59154857324</v>
      </c>
      <c r="I1115" s="443" t="s">
        <v>9235</v>
      </c>
      <c r="J1115" s="432" t="s">
        <v>8769</v>
      </c>
      <c r="K1115" s="431" t="s">
        <v>8770</v>
      </c>
      <c r="L1115" s="435" t="s">
        <v>8771</v>
      </c>
      <c r="M1115" s="43"/>
      <c r="N1115" s="43" t="s">
        <v>8772</v>
      </c>
      <c r="O1115" s="432" t="s">
        <v>8773</v>
      </c>
      <c r="P1115" s="43" t="s">
        <v>8765</v>
      </c>
      <c r="Q1115" s="43">
        <v>1</v>
      </c>
      <c r="R1115" s="534">
        <v>6000</v>
      </c>
      <c r="S1115" s="534">
        <v>6000</v>
      </c>
      <c r="T1115" s="278">
        <v>1</v>
      </c>
      <c r="U1115" s="278">
        <v>1</v>
      </c>
      <c r="V1115" s="278">
        <v>14</v>
      </c>
      <c r="W1115" s="321" t="s">
        <v>840</v>
      </c>
      <c r="X1115" s="278">
        <v>64</v>
      </c>
      <c r="Y1115" s="278">
        <v>64</v>
      </c>
      <c r="Z1115" s="278">
        <v>29</v>
      </c>
      <c r="AA1115" s="278">
        <v>29</v>
      </c>
      <c r="AB1115" s="451">
        <v>21</v>
      </c>
      <c r="AC1115" s="281" t="s">
        <v>8774</v>
      </c>
      <c r="AD1115" s="318"/>
      <c r="AE1115" s="43">
        <v>0</v>
      </c>
      <c r="AF1115" s="43">
        <v>0</v>
      </c>
      <c r="AG1115" s="282">
        <v>1</v>
      </c>
      <c r="AH1115" s="282"/>
    </row>
    <row r="1116" spans="1:34" s="283" customFormat="1" ht="38.25" x14ac:dyDescent="0.2">
      <c r="A1116" s="156">
        <v>1113</v>
      </c>
      <c r="B1116" s="43" t="s">
        <v>1710</v>
      </c>
      <c r="C1116" s="43">
        <v>5</v>
      </c>
      <c r="D1116" s="43" t="s">
        <v>140</v>
      </c>
      <c r="E1116" s="43" t="s">
        <v>8751</v>
      </c>
      <c r="F1116" s="43" t="s">
        <v>8775</v>
      </c>
      <c r="G1116" s="136" t="s">
        <v>8776</v>
      </c>
      <c r="H1116" s="440">
        <v>62832429928</v>
      </c>
      <c r="I1116" s="436" t="s">
        <v>8777</v>
      </c>
      <c r="J1116" s="432" t="s">
        <v>8778</v>
      </c>
      <c r="K1116" s="428" t="s">
        <v>8779</v>
      </c>
      <c r="L1116" s="43"/>
      <c r="M1116" s="43"/>
      <c r="N1116" s="437" t="s">
        <v>8780</v>
      </c>
      <c r="O1116" s="432" t="s">
        <v>8169</v>
      </c>
      <c r="P1116" s="43" t="s">
        <v>8781</v>
      </c>
      <c r="Q1116" s="43">
        <v>1</v>
      </c>
      <c r="R1116" s="534">
        <v>6000</v>
      </c>
      <c r="S1116" s="534">
        <v>6000</v>
      </c>
      <c r="T1116" s="278">
        <v>1</v>
      </c>
      <c r="U1116" s="278">
        <v>1</v>
      </c>
      <c r="V1116" s="278">
        <v>14</v>
      </c>
      <c r="W1116" s="321" t="s">
        <v>840</v>
      </c>
      <c r="X1116" s="278">
        <v>64</v>
      </c>
      <c r="Y1116" s="278">
        <v>64</v>
      </c>
      <c r="Z1116" s="278">
        <v>29</v>
      </c>
      <c r="AA1116" s="278">
        <v>29</v>
      </c>
      <c r="AB1116" s="451">
        <v>21</v>
      </c>
      <c r="AC1116" s="281" t="s">
        <v>8782</v>
      </c>
      <c r="AD1116" s="318"/>
      <c r="AE1116" s="43">
        <v>0</v>
      </c>
      <c r="AF1116" s="43">
        <v>0</v>
      </c>
      <c r="AG1116" s="282">
        <v>1</v>
      </c>
      <c r="AH1116" s="282"/>
    </row>
    <row r="1117" spans="1:34" s="283" customFormat="1" ht="38.25" x14ac:dyDescent="0.2">
      <c r="A1117" s="156">
        <v>1114</v>
      </c>
      <c r="B1117" s="43" t="s">
        <v>1710</v>
      </c>
      <c r="C1117" s="43">
        <v>5</v>
      </c>
      <c r="D1117" s="43" t="s">
        <v>140</v>
      </c>
      <c r="E1117" s="43" t="s">
        <v>8751</v>
      </c>
      <c r="F1117" s="43" t="s">
        <v>8783</v>
      </c>
      <c r="G1117" s="136" t="s">
        <v>8784</v>
      </c>
      <c r="H1117" s="440">
        <v>18329319312</v>
      </c>
      <c r="I1117" s="436" t="s">
        <v>8785</v>
      </c>
      <c r="J1117" s="432" t="s">
        <v>8786</v>
      </c>
      <c r="K1117" s="428" t="s">
        <v>8787</v>
      </c>
      <c r="L1117" s="155" t="s">
        <v>8788</v>
      </c>
      <c r="M1117" s="43"/>
      <c r="N1117" s="43" t="s">
        <v>8789</v>
      </c>
      <c r="O1117" s="432" t="s">
        <v>8790</v>
      </c>
      <c r="P1117" s="43" t="s">
        <v>8791</v>
      </c>
      <c r="Q1117" s="43">
        <v>1</v>
      </c>
      <c r="R1117" s="534">
        <v>6000</v>
      </c>
      <c r="S1117" s="534">
        <v>6000</v>
      </c>
      <c r="T1117" s="278">
        <v>1</v>
      </c>
      <c r="U1117" s="278">
        <v>1</v>
      </c>
      <c r="V1117" s="278">
        <v>14</v>
      </c>
      <c r="W1117" s="321" t="s">
        <v>840</v>
      </c>
      <c r="X1117" s="278">
        <v>64</v>
      </c>
      <c r="Y1117" s="278">
        <v>64</v>
      </c>
      <c r="Z1117" s="278">
        <v>29</v>
      </c>
      <c r="AA1117" s="278">
        <v>29</v>
      </c>
      <c r="AB1117" s="451">
        <v>21</v>
      </c>
      <c r="AC1117" s="281" t="s">
        <v>8792</v>
      </c>
      <c r="AD1117" s="318"/>
      <c r="AE1117" s="43">
        <v>2</v>
      </c>
      <c r="AF1117" s="43">
        <v>0</v>
      </c>
      <c r="AG1117" s="282">
        <v>1</v>
      </c>
      <c r="AH1117" s="282"/>
    </row>
    <row r="1118" spans="1:34" s="283" customFormat="1" ht="38.25" x14ac:dyDescent="0.2">
      <c r="A1118" s="156">
        <v>1115</v>
      </c>
      <c r="B1118" s="43" t="s">
        <v>1710</v>
      </c>
      <c r="C1118" s="43">
        <v>5</v>
      </c>
      <c r="D1118" s="43" t="s">
        <v>140</v>
      </c>
      <c r="E1118" s="43" t="s">
        <v>8751</v>
      </c>
      <c r="F1118" s="43" t="s">
        <v>8793</v>
      </c>
      <c r="G1118" s="136" t="s">
        <v>8794</v>
      </c>
      <c r="H1118" s="440">
        <v>76529039141</v>
      </c>
      <c r="I1118" s="436" t="s">
        <v>8795</v>
      </c>
      <c r="J1118" s="432" t="s">
        <v>8796</v>
      </c>
      <c r="K1118" s="431" t="s">
        <v>8787</v>
      </c>
      <c r="L1118" s="155" t="s">
        <v>8788</v>
      </c>
      <c r="M1118" s="43"/>
      <c r="N1118" s="43" t="s">
        <v>8797</v>
      </c>
      <c r="O1118" s="432" t="s">
        <v>8798</v>
      </c>
      <c r="P1118" s="43" t="s">
        <v>8791</v>
      </c>
      <c r="Q1118" s="43">
        <v>1</v>
      </c>
      <c r="R1118" s="534">
        <v>6000</v>
      </c>
      <c r="S1118" s="534">
        <v>6000</v>
      </c>
      <c r="T1118" s="278">
        <v>1</v>
      </c>
      <c r="U1118" s="278">
        <v>1</v>
      </c>
      <c r="V1118" s="278">
        <v>14</v>
      </c>
      <c r="W1118" s="321" t="s">
        <v>840</v>
      </c>
      <c r="X1118" s="278">
        <v>64</v>
      </c>
      <c r="Y1118" s="278">
        <v>64</v>
      </c>
      <c r="Z1118" s="278">
        <v>29</v>
      </c>
      <c r="AA1118" s="278">
        <v>29</v>
      </c>
      <c r="AB1118" s="451">
        <v>21</v>
      </c>
      <c r="AC1118" s="281" t="s">
        <v>8799</v>
      </c>
      <c r="AD1118" s="318"/>
      <c r="AE1118" s="43">
        <v>0</v>
      </c>
      <c r="AF1118" s="43">
        <v>0</v>
      </c>
      <c r="AG1118" s="282">
        <v>1</v>
      </c>
      <c r="AH1118" s="282"/>
    </row>
    <row r="1119" spans="1:34" s="283" customFormat="1" ht="39" x14ac:dyDescent="0.25">
      <c r="A1119" s="156">
        <v>1116</v>
      </c>
      <c r="B1119" s="43" t="s">
        <v>1710</v>
      </c>
      <c r="C1119" s="43">
        <v>5</v>
      </c>
      <c r="D1119" s="43" t="s">
        <v>140</v>
      </c>
      <c r="E1119" s="43" t="s">
        <v>8751</v>
      </c>
      <c r="F1119" s="43" t="s">
        <v>8800</v>
      </c>
      <c r="G1119" s="136" t="s">
        <v>8801</v>
      </c>
      <c r="H1119" s="440">
        <v>11986105494</v>
      </c>
      <c r="I1119" s="436" t="s">
        <v>8802</v>
      </c>
      <c r="J1119" s="432" t="s">
        <v>8803</v>
      </c>
      <c r="K1119" s="431" t="s">
        <v>8787</v>
      </c>
      <c r="L1119" s="435" t="s">
        <v>8804</v>
      </c>
      <c r="M1119" s="43"/>
      <c r="N1119" s="43" t="s">
        <v>8805</v>
      </c>
      <c r="O1119" s="432" t="s">
        <v>8798</v>
      </c>
      <c r="P1119" s="43" t="s">
        <v>8791</v>
      </c>
      <c r="Q1119" s="43">
        <v>1</v>
      </c>
      <c r="R1119" s="534">
        <v>6000</v>
      </c>
      <c r="S1119" s="534">
        <v>6000</v>
      </c>
      <c r="T1119" s="278">
        <v>1</v>
      </c>
      <c r="U1119" s="278">
        <v>1</v>
      </c>
      <c r="V1119" s="278">
        <v>14</v>
      </c>
      <c r="W1119" s="321" t="s">
        <v>840</v>
      </c>
      <c r="X1119" s="278">
        <v>64</v>
      </c>
      <c r="Y1119" s="278">
        <v>64</v>
      </c>
      <c r="Z1119" s="278">
        <v>29</v>
      </c>
      <c r="AA1119" s="278">
        <v>29</v>
      </c>
      <c r="AB1119" s="451">
        <v>21</v>
      </c>
      <c r="AC1119" s="281" t="s">
        <v>8759</v>
      </c>
      <c r="AD1119" s="318"/>
      <c r="AE1119" s="43">
        <v>0</v>
      </c>
      <c r="AF1119" s="43">
        <v>0</v>
      </c>
      <c r="AG1119" s="282">
        <v>1</v>
      </c>
      <c r="AH1119" s="282"/>
    </row>
    <row r="1120" spans="1:34" s="283" customFormat="1" ht="38.25" x14ac:dyDescent="0.2">
      <c r="A1120" s="156">
        <v>1117</v>
      </c>
      <c r="B1120" s="43" t="s">
        <v>1710</v>
      </c>
      <c r="C1120" s="43">
        <v>5</v>
      </c>
      <c r="D1120" s="43" t="s">
        <v>140</v>
      </c>
      <c r="E1120" s="43" t="s">
        <v>8751</v>
      </c>
      <c r="F1120" s="43" t="s">
        <v>8806</v>
      </c>
      <c r="G1120" s="136" t="s">
        <v>8807</v>
      </c>
      <c r="H1120" s="440">
        <v>69726219507</v>
      </c>
      <c r="I1120" s="436" t="s">
        <v>8808</v>
      </c>
      <c r="J1120" s="432" t="s">
        <v>8809</v>
      </c>
      <c r="K1120" s="431" t="s">
        <v>8787</v>
      </c>
      <c r="L1120" s="155" t="s">
        <v>8788</v>
      </c>
      <c r="M1120" s="43"/>
      <c r="N1120" s="43" t="s">
        <v>8810</v>
      </c>
      <c r="O1120" s="432" t="s">
        <v>8798</v>
      </c>
      <c r="P1120" s="43" t="s">
        <v>8791</v>
      </c>
      <c r="Q1120" s="43">
        <v>1</v>
      </c>
      <c r="R1120" s="534">
        <v>6000</v>
      </c>
      <c r="S1120" s="534">
        <v>6000</v>
      </c>
      <c r="T1120" s="278">
        <v>1</v>
      </c>
      <c r="U1120" s="278">
        <v>1</v>
      </c>
      <c r="V1120" s="278">
        <v>14</v>
      </c>
      <c r="W1120" s="321" t="s">
        <v>840</v>
      </c>
      <c r="X1120" s="278">
        <v>64</v>
      </c>
      <c r="Y1120" s="278">
        <v>64</v>
      </c>
      <c r="Z1120" s="278">
        <v>29</v>
      </c>
      <c r="AA1120" s="278">
        <v>29</v>
      </c>
      <c r="AB1120" s="451">
        <v>21</v>
      </c>
      <c r="AC1120" s="281" t="s">
        <v>8811</v>
      </c>
      <c r="AD1120" s="318"/>
      <c r="AE1120" s="43">
        <v>0</v>
      </c>
      <c r="AF1120" s="43">
        <v>0</v>
      </c>
      <c r="AG1120" s="282">
        <v>1</v>
      </c>
      <c r="AH1120" s="282"/>
    </row>
    <row r="1121" spans="1:34" s="283" customFormat="1" ht="38.25" x14ac:dyDescent="0.2">
      <c r="A1121" s="156">
        <v>1118</v>
      </c>
      <c r="B1121" s="43" t="s">
        <v>1710</v>
      </c>
      <c r="C1121" s="43">
        <v>5</v>
      </c>
      <c r="D1121" s="43" t="s">
        <v>140</v>
      </c>
      <c r="E1121" s="43" t="s">
        <v>8751</v>
      </c>
      <c r="F1121" s="43" t="s">
        <v>8812</v>
      </c>
      <c r="G1121" s="136" t="s">
        <v>1888</v>
      </c>
      <c r="H1121" s="440">
        <v>71157904537</v>
      </c>
      <c r="I1121" s="436" t="s">
        <v>1890</v>
      </c>
      <c r="J1121" s="432" t="s">
        <v>4968</v>
      </c>
      <c r="K1121" s="281" t="s">
        <v>8813</v>
      </c>
      <c r="L1121" s="155" t="s">
        <v>1893</v>
      </c>
      <c r="M1121" s="43"/>
      <c r="N1121" s="43" t="s">
        <v>4971</v>
      </c>
      <c r="O1121" s="432" t="s">
        <v>8814</v>
      </c>
      <c r="P1121" s="43" t="s">
        <v>4971</v>
      </c>
      <c r="Q1121" s="43">
        <v>1</v>
      </c>
      <c r="R1121" s="534">
        <v>20000</v>
      </c>
      <c r="S1121" s="534">
        <v>20000</v>
      </c>
      <c r="T1121" s="278">
        <v>1</v>
      </c>
      <c r="U1121" s="278">
        <v>1</v>
      </c>
      <c r="V1121" s="278">
        <v>14</v>
      </c>
      <c r="W1121" s="321" t="s">
        <v>821</v>
      </c>
      <c r="X1121" s="278">
        <v>15</v>
      </c>
      <c r="Y1121" s="278">
        <v>15</v>
      </c>
      <c r="Z1121" s="278">
        <v>28</v>
      </c>
      <c r="AA1121" s="278">
        <v>28</v>
      </c>
      <c r="AB1121" s="451">
        <v>21</v>
      </c>
      <c r="AC1121" s="281" t="s">
        <v>8815</v>
      </c>
      <c r="AD1121" s="318"/>
      <c r="AE1121" s="43">
        <v>25</v>
      </c>
      <c r="AF1121" s="43">
        <v>0</v>
      </c>
      <c r="AG1121" s="282">
        <v>1</v>
      </c>
      <c r="AH1121" s="282"/>
    </row>
    <row r="1122" spans="1:34" s="283" customFormat="1" ht="38.25" x14ac:dyDescent="0.2">
      <c r="A1122" s="156">
        <v>1119</v>
      </c>
      <c r="B1122" s="43" t="s">
        <v>1710</v>
      </c>
      <c r="C1122" s="43">
        <v>5</v>
      </c>
      <c r="D1122" s="43" t="s">
        <v>140</v>
      </c>
      <c r="E1122" s="43" t="s">
        <v>8751</v>
      </c>
      <c r="F1122" s="43" t="s">
        <v>8816</v>
      </c>
      <c r="G1122" s="136" t="s">
        <v>8817</v>
      </c>
      <c r="H1122" s="440">
        <v>21070245290</v>
      </c>
      <c r="I1122" s="436" t="s">
        <v>8818</v>
      </c>
      <c r="J1122" s="432" t="s">
        <v>8819</v>
      </c>
      <c r="K1122" s="428" t="s">
        <v>8820</v>
      </c>
      <c r="L1122" s="155" t="s">
        <v>8821</v>
      </c>
      <c r="M1122" s="43"/>
      <c r="N1122" s="43" t="s">
        <v>8822</v>
      </c>
      <c r="O1122" s="432" t="s">
        <v>4358</v>
      </c>
      <c r="P1122" s="43" t="s">
        <v>8822</v>
      </c>
      <c r="Q1122" s="43">
        <v>1</v>
      </c>
      <c r="R1122" s="534">
        <v>5000</v>
      </c>
      <c r="S1122" s="534">
        <v>5000</v>
      </c>
      <c r="T1122" s="278">
        <v>1</v>
      </c>
      <c r="U1122" s="278">
        <v>1</v>
      </c>
      <c r="V1122" s="278">
        <v>14</v>
      </c>
      <c r="W1122" s="321" t="s">
        <v>840</v>
      </c>
      <c r="X1122" s="278">
        <v>64</v>
      </c>
      <c r="Y1122" s="278">
        <v>64</v>
      </c>
      <c r="Z1122" s="278">
        <v>29</v>
      </c>
      <c r="AA1122" s="278">
        <v>29</v>
      </c>
      <c r="AB1122" s="451">
        <v>21</v>
      </c>
      <c r="AC1122" s="281" t="s">
        <v>8823</v>
      </c>
      <c r="AD1122" s="318"/>
      <c r="AE1122" s="43">
        <v>0</v>
      </c>
      <c r="AF1122" s="43">
        <v>0</v>
      </c>
      <c r="AG1122" s="282">
        <v>1</v>
      </c>
      <c r="AH1122" s="282"/>
    </row>
    <row r="1123" spans="1:34" s="283" customFormat="1" ht="63.75" x14ac:dyDescent="0.2">
      <c r="A1123" s="156">
        <v>1120</v>
      </c>
      <c r="B1123" s="43" t="s">
        <v>1710</v>
      </c>
      <c r="C1123" s="43">
        <v>5</v>
      </c>
      <c r="D1123" s="43" t="s">
        <v>140</v>
      </c>
      <c r="E1123" s="43" t="s">
        <v>1441</v>
      </c>
      <c r="F1123" s="43" t="s">
        <v>8824</v>
      </c>
      <c r="G1123" s="136" t="s">
        <v>8825</v>
      </c>
      <c r="H1123" s="440">
        <v>63215158305</v>
      </c>
      <c r="I1123" s="436" t="s">
        <v>8826</v>
      </c>
      <c r="J1123" s="428" t="s">
        <v>5304</v>
      </c>
      <c r="K1123" s="428" t="s">
        <v>8827</v>
      </c>
      <c r="L1123" s="155" t="s">
        <v>8828</v>
      </c>
      <c r="M1123" s="43"/>
      <c r="N1123" s="43" t="s">
        <v>8829</v>
      </c>
      <c r="O1123" s="432" t="s">
        <v>8830</v>
      </c>
      <c r="P1123" s="43" t="s">
        <v>8831</v>
      </c>
      <c r="Q1123" s="43">
        <v>1</v>
      </c>
      <c r="R1123" s="534">
        <v>5000</v>
      </c>
      <c r="S1123" s="534">
        <v>5000</v>
      </c>
      <c r="T1123" s="278">
        <v>1</v>
      </c>
      <c r="U1123" s="278">
        <v>1</v>
      </c>
      <c r="V1123" s="278">
        <v>14</v>
      </c>
      <c r="W1123" s="321" t="s">
        <v>840</v>
      </c>
      <c r="X1123" s="278">
        <v>64</v>
      </c>
      <c r="Y1123" s="278">
        <v>64</v>
      </c>
      <c r="Z1123" s="278">
        <v>29</v>
      </c>
      <c r="AA1123" s="278">
        <v>29</v>
      </c>
      <c r="AB1123" s="451">
        <v>21</v>
      </c>
      <c r="AC1123" s="281" t="s">
        <v>8832</v>
      </c>
      <c r="AD1123" s="318"/>
      <c r="AE1123" s="43">
        <v>0</v>
      </c>
      <c r="AF1123" s="43">
        <v>0</v>
      </c>
      <c r="AG1123" s="282">
        <v>1</v>
      </c>
      <c r="AH1123" s="282"/>
    </row>
    <row r="1124" spans="1:34" s="283" customFormat="1" ht="38.25" x14ac:dyDescent="0.2">
      <c r="A1124" s="156">
        <v>1121</v>
      </c>
      <c r="B1124" s="43" t="s">
        <v>1710</v>
      </c>
      <c r="C1124" s="43">
        <v>5</v>
      </c>
      <c r="D1124" s="43" t="s">
        <v>140</v>
      </c>
      <c r="E1124" s="43" t="s">
        <v>1441</v>
      </c>
      <c r="F1124" s="43" t="s">
        <v>8833</v>
      </c>
      <c r="G1124" s="136" t="s">
        <v>8834</v>
      </c>
      <c r="H1124" s="436" t="s">
        <v>8835</v>
      </c>
      <c r="I1124" s="436" t="s">
        <v>8836</v>
      </c>
      <c r="J1124" s="428" t="s">
        <v>8837</v>
      </c>
      <c r="K1124" s="428" t="s">
        <v>8838</v>
      </c>
      <c r="L1124" s="155" t="s">
        <v>8839</v>
      </c>
      <c r="M1124" s="43"/>
      <c r="N1124" s="43" t="s">
        <v>8840</v>
      </c>
      <c r="O1124" s="432" t="s">
        <v>8841</v>
      </c>
      <c r="P1124" s="43" t="s">
        <v>8840</v>
      </c>
      <c r="Q1124" s="43">
        <v>1</v>
      </c>
      <c r="R1124" s="534">
        <v>5000</v>
      </c>
      <c r="S1124" s="534">
        <v>5000</v>
      </c>
      <c r="T1124" s="278">
        <v>1</v>
      </c>
      <c r="U1124" s="278">
        <v>1</v>
      </c>
      <c r="V1124" s="278">
        <v>14</v>
      </c>
      <c r="W1124" s="321" t="s">
        <v>840</v>
      </c>
      <c r="X1124" s="278">
        <v>64</v>
      </c>
      <c r="Y1124" s="278">
        <v>64</v>
      </c>
      <c r="Z1124" s="278">
        <v>29</v>
      </c>
      <c r="AA1124" s="278">
        <v>29</v>
      </c>
      <c r="AB1124" s="451">
        <v>21</v>
      </c>
      <c r="AC1124" s="281" t="s">
        <v>8842</v>
      </c>
      <c r="AD1124" s="318"/>
      <c r="AE1124" s="43">
        <v>0</v>
      </c>
      <c r="AF1124" s="43">
        <v>0</v>
      </c>
      <c r="AG1124" s="282">
        <v>1</v>
      </c>
      <c r="AH1124" s="282" t="s">
        <v>8843</v>
      </c>
    </row>
    <row r="1125" spans="1:34" s="283" customFormat="1" ht="51" x14ac:dyDescent="0.2">
      <c r="A1125" s="156">
        <v>1122</v>
      </c>
      <c r="B1125" s="43" t="s">
        <v>1710</v>
      </c>
      <c r="C1125" s="43">
        <v>5</v>
      </c>
      <c r="D1125" s="43" t="s">
        <v>140</v>
      </c>
      <c r="E1125" s="43" t="s">
        <v>1441</v>
      </c>
      <c r="F1125" s="43" t="s">
        <v>8844</v>
      </c>
      <c r="G1125" s="136" t="s">
        <v>8845</v>
      </c>
      <c r="H1125" s="436" t="s">
        <v>8846</v>
      </c>
      <c r="I1125" s="436" t="s">
        <v>8847</v>
      </c>
      <c r="J1125" s="428" t="s">
        <v>8837</v>
      </c>
      <c r="K1125" s="428" t="s">
        <v>8838</v>
      </c>
      <c r="L1125" s="155" t="s">
        <v>8839</v>
      </c>
      <c r="M1125" s="43"/>
      <c r="N1125" s="43" t="s">
        <v>8840</v>
      </c>
      <c r="O1125" s="432" t="s">
        <v>8841</v>
      </c>
      <c r="P1125" s="43" t="s">
        <v>8840</v>
      </c>
      <c r="Q1125" s="43">
        <v>1</v>
      </c>
      <c r="R1125" s="534">
        <v>5000</v>
      </c>
      <c r="S1125" s="534">
        <v>5000</v>
      </c>
      <c r="T1125" s="278">
        <v>1</v>
      </c>
      <c r="U1125" s="278">
        <v>1</v>
      </c>
      <c r="V1125" s="278">
        <v>14</v>
      </c>
      <c r="W1125" s="321" t="s">
        <v>840</v>
      </c>
      <c r="X1125" s="278">
        <v>64</v>
      </c>
      <c r="Y1125" s="278">
        <v>64</v>
      </c>
      <c r="Z1125" s="278">
        <v>29</v>
      </c>
      <c r="AA1125" s="278">
        <v>29</v>
      </c>
      <c r="AB1125" s="451">
        <v>21</v>
      </c>
      <c r="AC1125" s="281" t="s">
        <v>8848</v>
      </c>
      <c r="AD1125" s="318"/>
      <c r="AE1125" s="43">
        <v>0</v>
      </c>
      <c r="AF1125" s="43">
        <v>0</v>
      </c>
      <c r="AG1125" s="282">
        <v>1</v>
      </c>
      <c r="AH1125" s="282" t="s">
        <v>8843</v>
      </c>
    </row>
    <row r="1126" spans="1:34" s="283" customFormat="1" ht="38.25" x14ac:dyDescent="0.2">
      <c r="A1126" s="156">
        <v>1123</v>
      </c>
      <c r="B1126" s="43" t="s">
        <v>1710</v>
      </c>
      <c r="C1126" s="43">
        <v>5</v>
      </c>
      <c r="D1126" s="43" t="s">
        <v>140</v>
      </c>
      <c r="E1126" s="43" t="s">
        <v>1441</v>
      </c>
      <c r="F1126" s="43" t="s">
        <v>8849</v>
      </c>
      <c r="G1126" s="136" t="s">
        <v>8735</v>
      </c>
      <c r="H1126" s="436" t="s">
        <v>8736</v>
      </c>
      <c r="I1126" s="436" t="s">
        <v>8737</v>
      </c>
      <c r="J1126" s="428" t="s">
        <v>8850</v>
      </c>
      <c r="K1126" s="428" t="s">
        <v>8851</v>
      </c>
      <c r="L1126" s="155" t="s">
        <v>8852</v>
      </c>
      <c r="M1126" s="43"/>
      <c r="N1126" s="43" t="s">
        <v>8739</v>
      </c>
      <c r="O1126" s="432" t="s">
        <v>8853</v>
      </c>
      <c r="P1126" s="43" t="s">
        <v>8739</v>
      </c>
      <c r="Q1126" s="43">
        <v>1</v>
      </c>
      <c r="R1126" s="534">
        <v>50000</v>
      </c>
      <c r="S1126" s="534">
        <v>50000</v>
      </c>
      <c r="T1126" s="278">
        <v>1</v>
      </c>
      <c r="U1126" s="278">
        <v>1</v>
      </c>
      <c r="V1126" s="278">
        <v>14</v>
      </c>
      <c r="W1126" s="321" t="s">
        <v>823</v>
      </c>
      <c r="X1126" s="278">
        <v>58</v>
      </c>
      <c r="Y1126" s="278">
        <v>58</v>
      </c>
      <c r="Z1126" s="278">
        <v>29</v>
      </c>
      <c r="AA1126" s="278">
        <v>29</v>
      </c>
      <c r="AB1126" s="451">
        <v>21</v>
      </c>
      <c r="AC1126" s="281" t="s">
        <v>8854</v>
      </c>
      <c r="AD1126" s="318"/>
      <c r="AE1126" s="43">
        <v>0</v>
      </c>
      <c r="AF1126" s="43">
        <v>0</v>
      </c>
      <c r="AG1126" s="282">
        <v>0</v>
      </c>
      <c r="AH1126" s="282"/>
    </row>
    <row r="1127" spans="1:34" s="283" customFormat="1" ht="38.25" x14ac:dyDescent="0.2">
      <c r="A1127" s="156">
        <v>1124</v>
      </c>
      <c r="B1127" s="43" t="s">
        <v>1710</v>
      </c>
      <c r="C1127" s="43">
        <v>5</v>
      </c>
      <c r="D1127" s="43" t="s">
        <v>140</v>
      </c>
      <c r="E1127" s="43" t="s">
        <v>1441</v>
      </c>
      <c r="F1127" s="43" t="s">
        <v>8855</v>
      </c>
      <c r="G1127" s="136" t="s">
        <v>8856</v>
      </c>
      <c r="H1127" s="436" t="s">
        <v>8857</v>
      </c>
      <c r="I1127" s="436" t="s">
        <v>8858</v>
      </c>
      <c r="J1127" s="43" t="s">
        <v>8859</v>
      </c>
      <c r="K1127" s="428" t="s">
        <v>8860</v>
      </c>
      <c r="L1127" s="155" t="s">
        <v>8861</v>
      </c>
      <c r="M1127" s="43"/>
      <c r="N1127" s="43" t="s">
        <v>8862</v>
      </c>
      <c r="O1127" s="431" t="s">
        <v>8863</v>
      </c>
      <c r="P1127" s="43" t="s">
        <v>8862</v>
      </c>
      <c r="Q1127" s="43">
        <v>1</v>
      </c>
      <c r="R1127" s="534">
        <v>8000</v>
      </c>
      <c r="S1127" s="534">
        <v>8000</v>
      </c>
      <c r="T1127" s="278">
        <v>1</v>
      </c>
      <c r="U1127" s="278">
        <v>1</v>
      </c>
      <c r="V1127" s="278">
        <v>14</v>
      </c>
      <c r="W1127" s="321" t="s">
        <v>821</v>
      </c>
      <c r="X1127" s="278">
        <v>75</v>
      </c>
      <c r="Y1127" s="278">
        <v>75</v>
      </c>
      <c r="Z1127" s="278">
        <v>29</v>
      </c>
      <c r="AA1127" s="278">
        <v>29</v>
      </c>
      <c r="AB1127" s="451">
        <v>21</v>
      </c>
      <c r="AC1127" s="281" t="s">
        <v>8864</v>
      </c>
      <c r="AD1127" s="318"/>
      <c r="AE1127" s="43">
        <v>0</v>
      </c>
      <c r="AF1127" s="43">
        <v>0</v>
      </c>
      <c r="AG1127" s="282">
        <v>0</v>
      </c>
      <c r="AH1127" s="282" t="s">
        <v>8865</v>
      </c>
    </row>
    <row r="1128" spans="1:34" s="283" customFormat="1" ht="38.25" x14ac:dyDescent="0.2">
      <c r="A1128" s="156">
        <v>1125</v>
      </c>
      <c r="B1128" s="43" t="s">
        <v>1710</v>
      </c>
      <c r="C1128" s="43">
        <v>5</v>
      </c>
      <c r="D1128" s="43" t="s">
        <v>140</v>
      </c>
      <c r="E1128" s="43" t="s">
        <v>1441</v>
      </c>
      <c r="F1128" s="43" t="s">
        <v>8866</v>
      </c>
      <c r="G1128" s="136" t="s">
        <v>8867</v>
      </c>
      <c r="H1128" s="436" t="s">
        <v>8868</v>
      </c>
      <c r="I1128" s="436" t="s">
        <v>8869</v>
      </c>
      <c r="J1128" s="43" t="s">
        <v>8870</v>
      </c>
      <c r="K1128" s="428" t="s">
        <v>8871</v>
      </c>
      <c r="L1128" s="43"/>
      <c r="M1128" s="43"/>
      <c r="N1128" s="43" t="s">
        <v>8872</v>
      </c>
      <c r="O1128" s="432" t="s">
        <v>8627</v>
      </c>
      <c r="P1128" s="43" t="s">
        <v>8873</v>
      </c>
      <c r="Q1128" s="43">
        <v>1</v>
      </c>
      <c r="R1128" s="534">
        <v>5000</v>
      </c>
      <c r="S1128" s="534">
        <v>5000</v>
      </c>
      <c r="T1128" s="278">
        <v>1</v>
      </c>
      <c r="U1128" s="278">
        <v>1</v>
      </c>
      <c r="V1128" s="278">
        <v>14</v>
      </c>
      <c r="W1128" s="321" t="s">
        <v>840</v>
      </c>
      <c r="X1128" s="278">
        <v>64</v>
      </c>
      <c r="Y1128" s="278">
        <v>64</v>
      </c>
      <c r="Z1128" s="278">
        <v>29</v>
      </c>
      <c r="AA1128" s="278">
        <v>29</v>
      </c>
      <c r="AB1128" s="451">
        <v>21</v>
      </c>
      <c r="AC1128" s="281" t="s">
        <v>8874</v>
      </c>
      <c r="AD1128" s="318"/>
      <c r="AE1128" s="43">
        <v>0</v>
      </c>
      <c r="AF1128" s="43">
        <v>0</v>
      </c>
      <c r="AG1128" s="282">
        <v>1</v>
      </c>
      <c r="AH1128" s="282"/>
    </row>
    <row r="1129" spans="1:34" s="283" customFormat="1" ht="38.25" x14ac:dyDescent="0.2">
      <c r="A1129" s="156">
        <v>1126</v>
      </c>
      <c r="B1129" s="43" t="s">
        <v>1710</v>
      </c>
      <c r="C1129" s="43">
        <v>5</v>
      </c>
      <c r="D1129" s="43" t="s">
        <v>140</v>
      </c>
      <c r="E1129" s="43" t="s">
        <v>8751</v>
      </c>
      <c r="F1129" s="43" t="s">
        <v>8875</v>
      </c>
      <c r="G1129" s="136" t="s">
        <v>8876</v>
      </c>
      <c r="H1129" s="436" t="s">
        <v>8877</v>
      </c>
      <c r="I1129" s="436" t="s">
        <v>8878</v>
      </c>
      <c r="J1129" s="43" t="s">
        <v>8879</v>
      </c>
      <c r="K1129" s="428" t="s">
        <v>8880</v>
      </c>
      <c r="L1129" s="155" t="s">
        <v>8881</v>
      </c>
      <c r="M1129" s="43"/>
      <c r="N1129" s="43" t="s">
        <v>8882</v>
      </c>
      <c r="O1129" s="431" t="s">
        <v>8883</v>
      </c>
      <c r="P1129" s="43" t="s">
        <v>8884</v>
      </c>
      <c r="Q1129" s="43">
        <v>1</v>
      </c>
      <c r="R1129" s="534">
        <v>6000</v>
      </c>
      <c r="S1129" s="534">
        <v>6000</v>
      </c>
      <c r="T1129" s="278">
        <v>1</v>
      </c>
      <c r="U1129" s="278">
        <v>1</v>
      </c>
      <c r="V1129" s="278">
        <v>14</v>
      </c>
      <c r="W1129" s="321" t="s">
        <v>840</v>
      </c>
      <c r="X1129" s="278">
        <v>64</v>
      </c>
      <c r="Y1129" s="278">
        <v>64</v>
      </c>
      <c r="Z1129" s="278">
        <v>29</v>
      </c>
      <c r="AA1129" s="278">
        <v>29</v>
      </c>
      <c r="AB1129" s="451">
        <v>21</v>
      </c>
      <c r="AC1129" s="281" t="s">
        <v>8885</v>
      </c>
      <c r="AD1129" s="318"/>
      <c r="AE1129" s="43">
        <v>0</v>
      </c>
      <c r="AF1129" s="43">
        <v>0</v>
      </c>
      <c r="AG1129" s="282">
        <v>1</v>
      </c>
      <c r="AH1129" s="282"/>
    </row>
    <row r="1130" spans="1:34" s="283" customFormat="1" ht="51" x14ac:dyDescent="0.2">
      <c r="A1130" s="156">
        <v>1127</v>
      </c>
      <c r="B1130" s="43" t="s">
        <v>1710</v>
      </c>
      <c r="C1130" s="43">
        <v>5</v>
      </c>
      <c r="D1130" s="43" t="s">
        <v>140</v>
      </c>
      <c r="E1130" s="43" t="s">
        <v>8751</v>
      </c>
      <c r="F1130" s="43" t="s">
        <v>4911</v>
      </c>
      <c r="G1130" s="136" t="s">
        <v>4912</v>
      </c>
      <c r="H1130" s="436" t="s">
        <v>4913</v>
      </c>
      <c r="I1130" s="436" t="s">
        <v>4914</v>
      </c>
      <c r="J1130" s="43" t="s">
        <v>4915</v>
      </c>
      <c r="K1130" s="428" t="s">
        <v>4916</v>
      </c>
      <c r="L1130" s="155" t="s">
        <v>4917</v>
      </c>
      <c r="M1130" s="43"/>
      <c r="N1130" s="43" t="s">
        <v>8886</v>
      </c>
      <c r="O1130" s="432" t="s">
        <v>8887</v>
      </c>
      <c r="P1130" s="43" t="s">
        <v>8886</v>
      </c>
      <c r="Q1130" s="43">
        <v>1</v>
      </c>
      <c r="R1130" s="534">
        <v>15000</v>
      </c>
      <c r="S1130" s="534">
        <v>15000</v>
      </c>
      <c r="T1130" s="278">
        <v>1</v>
      </c>
      <c r="U1130" s="278">
        <v>1</v>
      </c>
      <c r="V1130" s="278">
        <v>14</v>
      </c>
      <c r="W1130" s="321" t="s">
        <v>821</v>
      </c>
      <c r="X1130" s="278">
        <v>8</v>
      </c>
      <c r="Y1130" s="278">
        <v>8</v>
      </c>
      <c r="Z1130" s="278">
        <v>40</v>
      </c>
      <c r="AA1130" s="278">
        <v>40</v>
      </c>
      <c r="AB1130" s="451">
        <v>21</v>
      </c>
      <c r="AC1130" s="281" t="s">
        <v>8888</v>
      </c>
      <c r="AD1130" s="318"/>
      <c r="AE1130" s="43">
        <v>15</v>
      </c>
      <c r="AF1130" s="43">
        <v>0</v>
      </c>
      <c r="AG1130" s="282">
        <v>0</v>
      </c>
      <c r="AH1130" s="282" t="s">
        <v>8889</v>
      </c>
    </row>
    <row r="1131" spans="1:34" s="283" customFormat="1" ht="38.25" x14ac:dyDescent="0.2">
      <c r="A1131" s="156">
        <v>1128</v>
      </c>
      <c r="B1131" s="43" t="s">
        <v>1710</v>
      </c>
      <c r="C1131" s="43">
        <v>5</v>
      </c>
      <c r="D1131" s="43" t="s">
        <v>140</v>
      </c>
      <c r="E1131" s="43" t="s">
        <v>8751</v>
      </c>
      <c r="F1131" s="43" t="s">
        <v>8890</v>
      </c>
      <c r="G1131" s="136" t="s">
        <v>1189</v>
      </c>
      <c r="H1131" s="436" t="s">
        <v>1190</v>
      </c>
      <c r="I1131" s="436" t="s">
        <v>1191</v>
      </c>
      <c r="J1131" s="43" t="s">
        <v>1192</v>
      </c>
      <c r="K1131" s="428" t="s">
        <v>8891</v>
      </c>
      <c r="L1131" s="155" t="s">
        <v>8892</v>
      </c>
      <c r="M1131" s="43"/>
      <c r="N1131" s="43" t="s">
        <v>1193</v>
      </c>
      <c r="O1131" s="432" t="s">
        <v>8893</v>
      </c>
      <c r="P1131" s="43" t="s">
        <v>4523</v>
      </c>
      <c r="Q1131" s="43">
        <v>1</v>
      </c>
      <c r="R1131" s="534">
        <v>18000</v>
      </c>
      <c r="S1131" s="534">
        <v>18000</v>
      </c>
      <c r="T1131" s="278">
        <v>1</v>
      </c>
      <c r="U1131" s="278">
        <v>1</v>
      </c>
      <c r="V1131" s="278">
        <v>14</v>
      </c>
      <c r="W1131" s="321" t="s">
        <v>821</v>
      </c>
      <c r="X1131" s="278">
        <v>48</v>
      </c>
      <c r="Y1131" s="278">
        <v>48</v>
      </c>
      <c r="Z1131" s="278">
        <v>29</v>
      </c>
      <c r="AA1131" s="278">
        <v>29</v>
      </c>
      <c r="AB1131" s="451">
        <v>21</v>
      </c>
      <c r="AC1131" s="281" t="s">
        <v>8894</v>
      </c>
      <c r="AD1131" s="318"/>
      <c r="AE1131" s="43">
        <v>0</v>
      </c>
      <c r="AF1131" s="43">
        <v>1</v>
      </c>
      <c r="AG1131" s="282">
        <v>3</v>
      </c>
      <c r="AH1131" s="282"/>
    </row>
    <row r="1132" spans="1:34" s="283" customFormat="1" ht="38.25" x14ac:dyDescent="0.2">
      <c r="A1132" s="156">
        <v>1129</v>
      </c>
      <c r="B1132" s="43" t="s">
        <v>1710</v>
      </c>
      <c r="C1132" s="43">
        <v>5</v>
      </c>
      <c r="D1132" s="43" t="s">
        <v>140</v>
      </c>
      <c r="E1132" s="43" t="s">
        <v>8751</v>
      </c>
      <c r="F1132" s="43" t="s">
        <v>8895</v>
      </c>
      <c r="G1132" s="136" t="s">
        <v>8896</v>
      </c>
      <c r="H1132" s="436" t="s">
        <v>8897</v>
      </c>
      <c r="I1132" s="436" t="s">
        <v>8898</v>
      </c>
      <c r="J1132" s="43" t="s">
        <v>8899</v>
      </c>
      <c r="K1132" s="428" t="s">
        <v>8900</v>
      </c>
      <c r="L1132" s="155" t="s">
        <v>8901</v>
      </c>
      <c r="M1132" s="43"/>
      <c r="N1132" s="43" t="s">
        <v>8902</v>
      </c>
      <c r="O1132" s="432" t="s">
        <v>8903</v>
      </c>
      <c r="P1132" s="43" t="s">
        <v>7984</v>
      </c>
      <c r="Q1132" s="43">
        <v>1</v>
      </c>
      <c r="R1132" s="534">
        <v>6000</v>
      </c>
      <c r="S1132" s="534">
        <v>6000</v>
      </c>
      <c r="T1132" s="278">
        <v>1</v>
      </c>
      <c r="U1132" s="278">
        <v>1</v>
      </c>
      <c r="V1132" s="278">
        <v>14</v>
      </c>
      <c r="W1132" s="321" t="s">
        <v>840</v>
      </c>
      <c r="X1132" s="278">
        <v>64</v>
      </c>
      <c r="Y1132" s="278">
        <v>64</v>
      </c>
      <c r="Z1132" s="278">
        <v>29</v>
      </c>
      <c r="AA1132" s="278">
        <v>29</v>
      </c>
      <c r="AB1132" s="451">
        <v>21</v>
      </c>
      <c r="AC1132" s="281" t="s">
        <v>8904</v>
      </c>
      <c r="AD1132" s="318"/>
      <c r="AE1132" s="43">
        <v>0</v>
      </c>
      <c r="AF1132" s="43">
        <v>0</v>
      </c>
      <c r="AG1132" s="282">
        <v>1</v>
      </c>
      <c r="AH1132" s="282"/>
    </row>
    <row r="1133" spans="1:34" s="283" customFormat="1" ht="38.25" x14ac:dyDescent="0.2">
      <c r="A1133" s="156">
        <v>1130</v>
      </c>
      <c r="B1133" s="43" t="s">
        <v>1710</v>
      </c>
      <c r="C1133" s="43">
        <v>5</v>
      </c>
      <c r="D1133" s="43" t="s">
        <v>140</v>
      </c>
      <c r="E1133" s="43" t="s">
        <v>8751</v>
      </c>
      <c r="F1133" s="43" t="s">
        <v>8905</v>
      </c>
      <c r="G1133" s="136" t="s">
        <v>8906</v>
      </c>
      <c r="H1133" s="436" t="s">
        <v>8907</v>
      </c>
      <c r="I1133" s="436" t="s">
        <v>8906</v>
      </c>
      <c r="J1133" s="43" t="s">
        <v>8908</v>
      </c>
      <c r="K1133" s="428" t="s">
        <v>8909</v>
      </c>
      <c r="L1133" s="43"/>
      <c r="M1133" s="43"/>
      <c r="N1133" s="43" t="s">
        <v>8910</v>
      </c>
      <c r="O1133" s="432" t="s">
        <v>8911</v>
      </c>
      <c r="P1133" s="43" t="s">
        <v>8912</v>
      </c>
      <c r="Q1133" s="43">
        <v>1</v>
      </c>
      <c r="R1133" s="534">
        <v>6000</v>
      </c>
      <c r="S1133" s="534">
        <v>6000</v>
      </c>
      <c r="T1133" s="278">
        <v>1</v>
      </c>
      <c r="U1133" s="278">
        <v>1</v>
      </c>
      <c r="V1133" s="278">
        <v>14</v>
      </c>
      <c r="W1133" s="321" t="s">
        <v>840</v>
      </c>
      <c r="X1133" s="278">
        <v>64</v>
      </c>
      <c r="Y1133" s="278">
        <v>64</v>
      </c>
      <c r="Z1133" s="278">
        <v>29</v>
      </c>
      <c r="AA1133" s="278">
        <v>29</v>
      </c>
      <c r="AB1133" s="451">
        <v>21</v>
      </c>
      <c r="AC1133" s="281" t="s">
        <v>8913</v>
      </c>
      <c r="AD1133" s="318"/>
      <c r="AE1133" s="43">
        <v>0</v>
      </c>
      <c r="AF1133" s="43">
        <v>0</v>
      </c>
      <c r="AG1133" s="282">
        <v>1</v>
      </c>
      <c r="AH1133" s="282"/>
    </row>
    <row r="1134" spans="1:34" s="283" customFormat="1" ht="38.25" x14ac:dyDescent="0.2">
      <c r="A1134" s="156">
        <v>1131</v>
      </c>
      <c r="B1134" s="43" t="s">
        <v>1710</v>
      </c>
      <c r="C1134" s="43">
        <v>5</v>
      </c>
      <c r="D1134" s="43" t="s">
        <v>140</v>
      </c>
      <c r="E1134" s="43" t="s">
        <v>8751</v>
      </c>
      <c r="F1134" s="43" t="s">
        <v>8914</v>
      </c>
      <c r="G1134" s="136" t="s">
        <v>8915</v>
      </c>
      <c r="H1134" s="436" t="s">
        <v>8916</v>
      </c>
      <c r="I1134" s="436" t="s">
        <v>8917</v>
      </c>
      <c r="J1134" s="43" t="s">
        <v>8918</v>
      </c>
      <c r="K1134" s="428" t="s">
        <v>8919</v>
      </c>
      <c r="L1134" s="155" t="s">
        <v>8920</v>
      </c>
      <c r="M1134" s="43"/>
      <c r="N1134" s="43" t="s">
        <v>8921</v>
      </c>
      <c r="O1134" s="432" t="s">
        <v>8922</v>
      </c>
      <c r="P1134" s="43" t="s">
        <v>8923</v>
      </c>
      <c r="Q1134" s="43">
        <v>1</v>
      </c>
      <c r="R1134" s="534">
        <v>6000</v>
      </c>
      <c r="S1134" s="534">
        <v>6000</v>
      </c>
      <c r="T1134" s="278">
        <v>1</v>
      </c>
      <c r="U1134" s="278">
        <v>1</v>
      </c>
      <c r="V1134" s="278">
        <v>14</v>
      </c>
      <c r="W1134" s="321" t="s">
        <v>840</v>
      </c>
      <c r="X1134" s="278">
        <v>64</v>
      </c>
      <c r="Y1134" s="278">
        <v>64</v>
      </c>
      <c r="Z1134" s="278">
        <v>29</v>
      </c>
      <c r="AA1134" s="278">
        <v>29</v>
      </c>
      <c r="AB1134" s="451">
        <v>21</v>
      </c>
      <c r="AC1134" s="281" t="s">
        <v>8924</v>
      </c>
      <c r="AD1134" s="318"/>
      <c r="AE1134" s="43">
        <v>0</v>
      </c>
      <c r="AF1134" s="43">
        <v>0</v>
      </c>
      <c r="AG1134" s="282">
        <v>1</v>
      </c>
      <c r="AH1134" s="282"/>
    </row>
    <row r="1135" spans="1:34" s="283" customFormat="1" ht="38.25" x14ac:dyDescent="0.2">
      <c r="A1135" s="156">
        <v>1132</v>
      </c>
      <c r="B1135" s="43" t="s">
        <v>1710</v>
      </c>
      <c r="C1135" s="43">
        <v>5</v>
      </c>
      <c r="D1135" s="43" t="s">
        <v>140</v>
      </c>
      <c r="E1135" s="43" t="s">
        <v>8751</v>
      </c>
      <c r="F1135" s="43" t="s">
        <v>8925</v>
      </c>
      <c r="G1135" s="136" t="s">
        <v>8926</v>
      </c>
      <c r="H1135" s="436" t="s">
        <v>8927</v>
      </c>
      <c r="I1135" s="436" t="s">
        <v>8928</v>
      </c>
      <c r="J1135" s="43" t="s">
        <v>8929</v>
      </c>
      <c r="K1135" s="428" t="s">
        <v>8930</v>
      </c>
      <c r="L1135" s="155" t="s">
        <v>8931</v>
      </c>
      <c r="M1135" s="43"/>
      <c r="N1135" s="43" t="s">
        <v>8932</v>
      </c>
      <c r="O1135" s="432" t="s">
        <v>8933</v>
      </c>
      <c r="P1135" s="43" t="s">
        <v>8003</v>
      </c>
      <c r="Q1135" s="43">
        <v>1</v>
      </c>
      <c r="R1135" s="534">
        <v>6000</v>
      </c>
      <c r="S1135" s="534">
        <v>6000</v>
      </c>
      <c r="T1135" s="278">
        <v>1</v>
      </c>
      <c r="U1135" s="278">
        <v>1</v>
      </c>
      <c r="V1135" s="278">
        <v>14</v>
      </c>
      <c r="W1135" s="321" t="s">
        <v>840</v>
      </c>
      <c r="X1135" s="278">
        <v>64</v>
      </c>
      <c r="Y1135" s="278">
        <v>64</v>
      </c>
      <c r="Z1135" s="278">
        <v>29</v>
      </c>
      <c r="AA1135" s="278">
        <v>29</v>
      </c>
      <c r="AB1135" s="451">
        <v>21</v>
      </c>
      <c r="AC1135" s="281" t="s">
        <v>8774</v>
      </c>
      <c r="AD1135" s="318"/>
      <c r="AE1135" s="43">
        <v>0</v>
      </c>
      <c r="AF1135" s="43">
        <v>0</v>
      </c>
      <c r="AG1135" s="282">
        <v>1</v>
      </c>
      <c r="AH1135" s="282"/>
    </row>
    <row r="1136" spans="1:34" s="283" customFormat="1" ht="51" x14ac:dyDescent="0.2">
      <c r="A1136" s="156">
        <v>1133</v>
      </c>
      <c r="B1136" s="43" t="s">
        <v>1710</v>
      </c>
      <c r="C1136" s="43">
        <v>5</v>
      </c>
      <c r="D1136" s="43" t="s">
        <v>140</v>
      </c>
      <c r="E1136" s="43" t="s">
        <v>8751</v>
      </c>
      <c r="F1136" s="43" t="s">
        <v>1203</v>
      </c>
      <c r="G1136" s="136" t="s">
        <v>1204</v>
      </c>
      <c r="H1136" s="436" t="s">
        <v>1205</v>
      </c>
      <c r="I1136" s="436" t="s">
        <v>3491</v>
      </c>
      <c r="J1136" s="43" t="s">
        <v>1207</v>
      </c>
      <c r="K1136" s="428" t="s">
        <v>8934</v>
      </c>
      <c r="L1136" s="155" t="s">
        <v>4013</v>
      </c>
      <c r="M1136" s="43"/>
      <c r="N1136" s="43" t="s">
        <v>3495</v>
      </c>
      <c r="O1136" s="431" t="s">
        <v>8935</v>
      </c>
      <c r="P1136" s="43" t="s">
        <v>3495</v>
      </c>
      <c r="Q1136" s="43">
        <v>1</v>
      </c>
      <c r="R1136" s="534">
        <v>15000</v>
      </c>
      <c r="S1136" s="534">
        <v>15000</v>
      </c>
      <c r="T1136" s="278">
        <v>1</v>
      </c>
      <c r="U1136" s="278">
        <v>1</v>
      </c>
      <c r="V1136" s="278">
        <v>14</v>
      </c>
      <c r="W1136" s="321" t="s">
        <v>821</v>
      </c>
      <c r="X1136" s="278">
        <v>8</v>
      </c>
      <c r="Y1136" s="278">
        <v>8</v>
      </c>
      <c r="Z1136" s="278">
        <v>41</v>
      </c>
      <c r="AA1136" s="278">
        <v>41</v>
      </c>
      <c r="AB1136" s="451">
        <v>21</v>
      </c>
      <c r="AC1136" s="281" t="s">
        <v>8936</v>
      </c>
      <c r="AD1136" s="318"/>
      <c r="AE1136" s="43">
        <v>1</v>
      </c>
      <c r="AF1136" s="43">
        <v>0</v>
      </c>
      <c r="AG1136" s="282">
        <v>2</v>
      </c>
      <c r="AH1136" s="282"/>
    </row>
    <row r="1137" spans="1:34" s="283" customFormat="1" ht="38.25" x14ac:dyDescent="0.2">
      <c r="A1137" s="156">
        <v>1134</v>
      </c>
      <c r="B1137" s="43" t="s">
        <v>1710</v>
      </c>
      <c r="C1137" s="43">
        <v>5</v>
      </c>
      <c r="D1137" s="43" t="s">
        <v>140</v>
      </c>
      <c r="E1137" s="43" t="s">
        <v>8751</v>
      </c>
      <c r="F1137" s="43" t="s">
        <v>8937</v>
      </c>
      <c r="G1137" s="136" t="s">
        <v>3171</v>
      </c>
      <c r="H1137" s="436" t="s">
        <v>6152</v>
      </c>
      <c r="I1137" s="436" t="s">
        <v>6153</v>
      </c>
      <c r="J1137" s="43" t="s">
        <v>3173</v>
      </c>
      <c r="K1137" s="428" t="s">
        <v>8938</v>
      </c>
      <c r="L1137" s="155" t="s">
        <v>3175</v>
      </c>
      <c r="M1137" s="43"/>
      <c r="N1137" s="43" t="s">
        <v>7654</v>
      </c>
      <c r="O1137" s="432" t="s">
        <v>8939</v>
      </c>
      <c r="P1137" s="43" t="s">
        <v>3179</v>
      </c>
      <c r="Q1137" s="43">
        <v>1</v>
      </c>
      <c r="R1137" s="534">
        <v>15000</v>
      </c>
      <c r="S1137" s="534">
        <v>15000</v>
      </c>
      <c r="T1137" s="278">
        <v>1</v>
      </c>
      <c r="U1137" s="278">
        <v>1</v>
      </c>
      <c r="V1137" s="278">
        <v>14</v>
      </c>
      <c r="W1137" s="321" t="s">
        <v>840</v>
      </c>
      <c r="X1137" s="278">
        <v>59</v>
      </c>
      <c r="Y1137" s="278">
        <v>59</v>
      </c>
      <c r="Z1137" s="278">
        <v>1</v>
      </c>
      <c r="AA1137" s="278">
        <v>1</v>
      </c>
      <c r="AB1137" s="451">
        <v>21</v>
      </c>
      <c r="AC1137" s="281" t="s">
        <v>8940</v>
      </c>
      <c r="AD1137" s="318"/>
      <c r="AE1137" s="43">
        <v>8</v>
      </c>
      <c r="AF1137" s="43">
        <v>0</v>
      </c>
      <c r="AG1137" s="282">
        <v>2</v>
      </c>
      <c r="AH1137" s="282"/>
    </row>
    <row r="1138" spans="1:34" s="283" customFormat="1" ht="38.25" x14ac:dyDescent="0.2">
      <c r="A1138" s="156">
        <v>1135</v>
      </c>
      <c r="B1138" s="43" t="s">
        <v>1710</v>
      </c>
      <c r="C1138" s="43">
        <v>5</v>
      </c>
      <c r="D1138" s="43" t="s">
        <v>140</v>
      </c>
      <c r="E1138" s="43" t="s">
        <v>8751</v>
      </c>
      <c r="F1138" s="43" t="s">
        <v>8941</v>
      </c>
      <c r="G1138" s="136" t="s">
        <v>3888</v>
      </c>
      <c r="H1138" s="436" t="s">
        <v>3889</v>
      </c>
      <c r="I1138" s="436" t="s">
        <v>3890</v>
      </c>
      <c r="J1138" s="43" t="s">
        <v>3891</v>
      </c>
      <c r="K1138" s="428" t="s">
        <v>3892</v>
      </c>
      <c r="L1138" s="155" t="s">
        <v>8942</v>
      </c>
      <c r="M1138" s="43"/>
      <c r="N1138" s="43" t="s">
        <v>4132</v>
      </c>
      <c r="O1138" s="432" t="s">
        <v>8943</v>
      </c>
      <c r="P1138" s="43" t="s">
        <v>4132</v>
      </c>
      <c r="Q1138" s="43">
        <v>1</v>
      </c>
      <c r="R1138" s="534">
        <v>20000</v>
      </c>
      <c r="S1138" s="534">
        <v>20000</v>
      </c>
      <c r="T1138" s="278">
        <v>1</v>
      </c>
      <c r="U1138" s="278">
        <v>1</v>
      </c>
      <c r="V1138" s="278">
        <v>14</v>
      </c>
      <c r="W1138" s="321" t="s">
        <v>821</v>
      </c>
      <c r="X1138" s="278">
        <v>41</v>
      </c>
      <c r="Y1138" s="278">
        <v>41</v>
      </c>
      <c r="Z1138" s="278">
        <v>41</v>
      </c>
      <c r="AA1138" s="278">
        <v>41</v>
      </c>
      <c r="AB1138" s="451">
        <v>21</v>
      </c>
      <c r="AC1138" s="281" t="s">
        <v>8944</v>
      </c>
      <c r="AD1138" s="318"/>
      <c r="AE1138" s="43">
        <v>3</v>
      </c>
      <c r="AF1138" s="43">
        <v>1</v>
      </c>
      <c r="AG1138" s="282">
        <v>3</v>
      </c>
      <c r="AH1138" s="282"/>
    </row>
    <row r="1139" spans="1:34" s="283" customFormat="1" ht="38.25" x14ac:dyDescent="0.2">
      <c r="A1139" s="156">
        <v>1136</v>
      </c>
      <c r="B1139" s="43" t="s">
        <v>1710</v>
      </c>
      <c r="C1139" s="43">
        <v>5</v>
      </c>
      <c r="D1139" s="43" t="s">
        <v>140</v>
      </c>
      <c r="E1139" s="43" t="s">
        <v>8751</v>
      </c>
      <c r="F1139" s="43" t="s">
        <v>8945</v>
      </c>
      <c r="G1139" s="136" t="s">
        <v>3480</v>
      </c>
      <c r="H1139" s="436" t="s">
        <v>4904</v>
      </c>
      <c r="I1139" s="436" t="s">
        <v>3481</v>
      </c>
      <c r="J1139" s="43" t="s">
        <v>3482</v>
      </c>
      <c r="K1139" s="428" t="s">
        <v>8946</v>
      </c>
      <c r="L1139" s="155" t="s">
        <v>4906</v>
      </c>
      <c r="M1139" s="43"/>
      <c r="N1139" s="43" t="s">
        <v>3488</v>
      </c>
      <c r="O1139" s="431" t="s">
        <v>8947</v>
      </c>
      <c r="P1139" s="43" t="s">
        <v>3488</v>
      </c>
      <c r="Q1139" s="43">
        <v>1</v>
      </c>
      <c r="R1139" s="534">
        <v>20000</v>
      </c>
      <c r="S1139" s="534">
        <v>20000</v>
      </c>
      <c r="T1139" s="278">
        <v>1</v>
      </c>
      <c r="U1139" s="278">
        <v>1</v>
      </c>
      <c r="V1139" s="278">
        <v>14</v>
      </c>
      <c r="W1139" s="321" t="s">
        <v>840</v>
      </c>
      <c r="X1139" s="278">
        <v>75</v>
      </c>
      <c r="Y1139" s="278">
        <v>75</v>
      </c>
      <c r="Z1139" s="278">
        <v>29</v>
      </c>
      <c r="AA1139" s="278">
        <v>29</v>
      </c>
      <c r="AB1139" s="451">
        <v>21</v>
      </c>
      <c r="AC1139" s="281" t="s">
        <v>8948</v>
      </c>
      <c r="AD1139" s="318"/>
      <c r="AE1139" s="43">
        <v>1</v>
      </c>
      <c r="AF1139" s="43">
        <v>1</v>
      </c>
      <c r="AG1139" s="282">
        <v>0</v>
      </c>
      <c r="AH1139" s="282"/>
    </row>
    <row r="1140" spans="1:34" s="283" customFormat="1" ht="63.75" x14ac:dyDescent="0.2">
      <c r="A1140" s="156">
        <v>1137</v>
      </c>
      <c r="B1140" s="43" t="s">
        <v>1710</v>
      </c>
      <c r="C1140" s="43">
        <v>5</v>
      </c>
      <c r="D1140" s="43" t="s">
        <v>140</v>
      </c>
      <c r="E1140" s="43" t="s">
        <v>8751</v>
      </c>
      <c r="F1140" s="43" t="s">
        <v>8949</v>
      </c>
      <c r="G1140" s="136" t="s">
        <v>4879</v>
      </c>
      <c r="H1140" s="436" t="s">
        <v>4880</v>
      </c>
      <c r="I1140" s="436" t="s">
        <v>4881</v>
      </c>
      <c r="J1140" s="43" t="s">
        <v>4882</v>
      </c>
      <c r="K1140" s="428" t="s">
        <v>4883</v>
      </c>
      <c r="L1140" s="155" t="s">
        <v>4884</v>
      </c>
      <c r="M1140" s="43"/>
      <c r="N1140" s="43" t="s">
        <v>4886</v>
      </c>
      <c r="O1140" s="432" t="s">
        <v>8950</v>
      </c>
      <c r="P1140" s="43" t="s">
        <v>4886</v>
      </c>
      <c r="Q1140" s="43">
        <v>1</v>
      </c>
      <c r="R1140" s="534">
        <v>20000</v>
      </c>
      <c r="S1140" s="534">
        <v>20000</v>
      </c>
      <c r="T1140" s="278">
        <v>1</v>
      </c>
      <c r="U1140" s="278">
        <v>1</v>
      </c>
      <c r="V1140" s="278">
        <v>14</v>
      </c>
      <c r="W1140" s="321" t="s">
        <v>840</v>
      </c>
      <c r="X1140" s="278">
        <v>15</v>
      </c>
      <c r="Y1140" s="278">
        <v>15</v>
      </c>
      <c r="Z1140" s="278">
        <v>8</v>
      </c>
      <c r="AA1140" s="278">
        <v>8</v>
      </c>
      <c r="AB1140" s="451">
        <v>21</v>
      </c>
      <c r="AC1140" s="281" t="s">
        <v>8951</v>
      </c>
      <c r="AD1140" s="318"/>
      <c r="AE1140" s="43">
        <v>28</v>
      </c>
      <c r="AF1140" s="43">
        <v>0</v>
      </c>
      <c r="AG1140" s="282">
        <v>1</v>
      </c>
      <c r="AH1140" s="282"/>
    </row>
    <row r="1141" spans="1:34" s="283" customFormat="1" ht="38.25" x14ac:dyDescent="0.2">
      <c r="A1141" s="156">
        <v>1138</v>
      </c>
      <c r="B1141" s="43" t="s">
        <v>1710</v>
      </c>
      <c r="C1141" s="43">
        <v>5</v>
      </c>
      <c r="D1141" s="43" t="s">
        <v>140</v>
      </c>
      <c r="E1141" s="43" t="s">
        <v>8751</v>
      </c>
      <c r="F1141" s="43" t="s">
        <v>8952</v>
      </c>
      <c r="G1141" s="136" t="s">
        <v>8953</v>
      </c>
      <c r="H1141" s="436" t="s">
        <v>8954</v>
      </c>
      <c r="I1141" s="436" t="s">
        <v>8955</v>
      </c>
      <c r="J1141" s="43" t="s">
        <v>8070</v>
      </c>
      <c r="K1141" s="428" t="s">
        <v>8956</v>
      </c>
      <c r="L1141" s="155" t="s">
        <v>8957</v>
      </c>
      <c r="M1141" s="43"/>
      <c r="N1141" s="43" t="s">
        <v>8958</v>
      </c>
      <c r="O1141" s="428" t="s">
        <v>8959</v>
      </c>
      <c r="P1141" s="43" t="s">
        <v>8960</v>
      </c>
      <c r="Q1141" s="43">
        <v>1</v>
      </c>
      <c r="R1141" s="534">
        <v>5000</v>
      </c>
      <c r="S1141" s="534">
        <v>5000</v>
      </c>
      <c r="T1141" s="278">
        <v>1</v>
      </c>
      <c r="U1141" s="278">
        <v>1</v>
      </c>
      <c r="V1141" s="278">
        <v>14</v>
      </c>
      <c r="W1141" s="321" t="s">
        <v>840</v>
      </c>
      <c r="X1141" s="278">
        <v>64</v>
      </c>
      <c r="Y1141" s="278">
        <v>64</v>
      </c>
      <c r="Z1141" s="278">
        <v>29</v>
      </c>
      <c r="AA1141" s="278">
        <v>29</v>
      </c>
      <c r="AB1141" s="451">
        <v>21</v>
      </c>
      <c r="AC1141" s="281" t="s">
        <v>8961</v>
      </c>
      <c r="AD1141" s="318"/>
      <c r="AE1141" s="43">
        <v>0</v>
      </c>
      <c r="AF1141" s="43">
        <v>0</v>
      </c>
      <c r="AG1141" s="282">
        <v>1</v>
      </c>
      <c r="AH1141" s="282" t="s">
        <v>8962</v>
      </c>
    </row>
    <row r="1142" spans="1:34" s="283" customFormat="1" ht="38.25" x14ac:dyDescent="0.2">
      <c r="A1142" s="156">
        <v>1139</v>
      </c>
      <c r="B1142" s="43" t="s">
        <v>1710</v>
      </c>
      <c r="C1142" s="43">
        <v>5</v>
      </c>
      <c r="D1142" s="43" t="s">
        <v>140</v>
      </c>
      <c r="E1142" s="43" t="s">
        <v>8751</v>
      </c>
      <c r="F1142" s="43" t="s">
        <v>8734</v>
      </c>
      <c r="G1142" s="136" t="s">
        <v>8735</v>
      </c>
      <c r="H1142" s="436" t="s">
        <v>8736</v>
      </c>
      <c r="I1142" s="436" t="s">
        <v>8737</v>
      </c>
      <c r="J1142" s="43" t="s">
        <v>8850</v>
      </c>
      <c r="K1142" s="428" t="s">
        <v>8851</v>
      </c>
      <c r="L1142" s="155" t="s">
        <v>8963</v>
      </c>
      <c r="M1142" s="43"/>
      <c r="N1142" s="43" t="s">
        <v>8739</v>
      </c>
      <c r="O1142" s="428" t="s">
        <v>8964</v>
      </c>
      <c r="P1142" s="43" t="s">
        <v>3709</v>
      </c>
      <c r="Q1142" s="43">
        <v>1</v>
      </c>
      <c r="R1142" s="534">
        <v>60000</v>
      </c>
      <c r="S1142" s="534">
        <v>60000</v>
      </c>
      <c r="T1142" s="278">
        <v>1</v>
      </c>
      <c r="U1142" s="278">
        <v>1</v>
      </c>
      <c r="V1142" s="278">
        <v>14</v>
      </c>
      <c r="W1142" s="321" t="s">
        <v>823</v>
      </c>
      <c r="X1142" s="278">
        <v>115</v>
      </c>
      <c r="Y1142" s="278">
        <v>58</v>
      </c>
      <c r="Z1142" s="278">
        <v>23</v>
      </c>
      <c r="AA1142" s="278">
        <v>23</v>
      </c>
      <c r="AB1142" s="451">
        <v>21</v>
      </c>
      <c r="AC1142" s="281" t="s">
        <v>8854</v>
      </c>
      <c r="AD1142" s="318"/>
      <c r="AE1142" s="43">
        <v>0</v>
      </c>
      <c r="AF1142" s="43">
        <v>4</v>
      </c>
      <c r="AG1142" s="282">
        <v>1</v>
      </c>
      <c r="AH1142" s="282"/>
    </row>
    <row r="1143" spans="1:34" s="283" customFormat="1" ht="38.25" x14ac:dyDescent="0.2">
      <c r="A1143" s="156">
        <v>1140</v>
      </c>
      <c r="B1143" s="43" t="s">
        <v>1710</v>
      </c>
      <c r="C1143" s="43">
        <v>5</v>
      </c>
      <c r="D1143" s="43" t="s">
        <v>140</v>
      </c>
      <c r="E1143" s="43" t="s">
        <v>1441</v>
      </c>
      <c r="F1143" s="43" t="s">
        <v>8734</v>
      </c>
      <c r="G1143" s="136" t="s">
        <v>8735</v>
      </c>
      <c r="H1143" s="436" t="s">
        <v>8736</v>
      </c>
      <c r="I1143" s="436" t="s">
        <v>8737</v>
      </c>
      <c r="J1143" s="43" t="s">
        <v>8850</v>
      </c>
      <c r="K1143" s="428" t="s">
        <v>8851</v>
      </c>
      <c r="L1143" s="155" t="s">
        <v>8852</v>
      </c>
      <c r="M1143" s="155" t="s">
        <v>8965</v>
      </c>
      <c r="N1143" s="43" t="s">
        <v>8739</v>
      </c>
      <c r="O1143" s="43" t="s">
        <v>8966</v>
      </c>
      <c r="P1143" s="43" t="s">
        <v>3709</v>
      </c>
      <c r="Q1143" s="43">
        <v>1</v>
      </c>
      <c r="R1143" s="534">
        <v>190000</v>
      </c>
      <c r="S1143" s="534">
        <v>190000</v>
      </c>
      <c r="T1143" s="278">
        <v>1</v>
      </c>
      <c r="U1143" s="278">
        <v>1</v>
      </c>
      <c r="V1143" s="278">
        <v>14</v>
      </c>
      <c r="W1143" s="321" t="s">
        <v>823</v>
      </c>
      <c r="X1143" s="278">
        <v>115</v>
      </c>
      <c r="Y1143" s="278">
        <v>58</v>
      </c>
      <c r="Z1143" s="278">
        <v>23</v>
      </c>
      <c r="AA1143" s="278">
        <v>23</v>
      </c>
      <c r="AB1143" s="451">
        <v>21</v>
      </c>
      <c r="AC1143" s="281" t="s">
        <v>8967</v>
      </c>
      <c r="AD1143" s="318"/>
      <c r="AE1143" s="43">
        <v>0</v>
      </c>
      <c r="AF1143" s="43">
        <v>4</v>
      </c>
      <c r="AG1143" s="282">
        <v>0</v>
      </c>
      <c r="AH1143" s="282"/>
    </row>
    <row r="1144" spans="1:34" s="283" customFormat="1" ht="38.25" x14ac:dyDescent="0.2">
      <c r="A1144" s="156">
        <v>1141</v>
      </c>
      <c r="B1144" s="43" t="s">
        <v>1710</v>
      </c>
      <c r="C1144" s="43">
        <v>5</v>
      </c>
      <c r="D1144" s="43" t="s">
        <v>140</v>
      </c>
      <c r="E1144" s="43" t="s">
        <v>1441</v>
      </c>
      <c r="F1144" s="43" t="s">
        <v>8968</v>
      </c>
      <c r="G1144" s="136" t="s">
        <v>4733</v>
      </c>
      <c r="H1144" s="436" t="s">
        <v>4734</v>
      </c>
      <c r="I1144" s="436" t="s">
        <v>4735</v>
      </c>
      <c r="J1144" s="43" t="s">
        <v>4736</v>
      </c>
      <c r="K1144" s="428" t="s">
        <v>8969</v>
      </c>
      <c r="L1144" s="155" t="s">
        <v>8970</v>
      </c>
      <c r="M1144" s="155" t="s">
        <v>4739</v>
      </c>
      <c r="N1144" s="43" t="s">
        <v>4740</v>
      </c>
      <c r="O1144" s="43" t="s">
        <v>8971</v>
      </c>
      <c r="P1144" s="43" t="s">
        <v>4742</v>
      </c>
      <c r="Q1144" s="43">
        <v>1</v>
      </c>
      <c r="R1144" s="534">
        <v>20000</v>
      </c>
      <c r="S1144" s="534">
        <v>20000</v>
      </c>
      <c r="T1144" s="278">
        <v>1</v>
      </c>
      <c r="U1144" s="278">
        <v>1</v>
      </c>
      <c r="V1144" s="278">
        <v>14</v>
      </c>
      <c r="W1144" s="321" t="s">
        <v>821</v>
      </c>
      <c r="X1144" s="278">
        <v>56</v>
      </c>
      <c r="Y1144" s="278">
        <v>56</v>
      </c>
      <c r="Z1144" s="278">
        <v>10</v>
      </c>
      <c r="AA1144" s="278">
        <v>10</v>
      </c>
      <c r="AB1144" s="451">
        <v>21</v>
      </c>
      <c r="AC1144" s="281" t="s">
        <v>8972</v>
      </c>
      <c r="AD1144" s="318"/>
      <c r="AE1144" s="43">
        <v>60</v>
      </c>
      <c r="AF1144" s="43">
        <v>3</v>
      </c>
      <c r="AG1144" s="282">
        <v>0</v>
      </c>
      <c r="AH1144" s="282"/>
    </row>
    <row r="1145" spans="1:34" s="283" customFormat="1" ht="38.25" x14ac:dyDescent="0.2">
      <c r="A1145" s="156">
        <v>1142</v>
      </c>
      <c r="B1145" s="43" t="s">
        <v>1710</v>
      </c>
      <c r="C1145" s="43">
        <v>5</v>
      </c>
      <c r="D1145" s="43" t="s">
        <v>140</v>
      </c>
      <c r="E1145" s="43" t="s">
        <v>1441</v>
      </c>
      <c r="F1145" s="43" t="s">
        <v>8968</v>
      </c>
      <c r="G1145" s="136" t="s">
        <v>4733</v>
      </c>
      <c r="H1145" s="436" t="s">
        <v>4734</v>
      </c>
      <c r="I1145" s="436" t="s">
        <v>4735</v>
      </c>
      <c r="J1145" s="43" t="s">
        <v>4736</v>
      </c>
      <c r="K1145" s="428" t="s">
        <v>8969</v>
      </c>
      <c r="L1145" s="155" t="s">
        <v>8970</v>
      </c>
      <c r="M1145" s="155" t="s">
        <v>4739</v>
      </c>
      <c r="N1145" s="43" t="s">
        <v>4740</v>
      </c>
      <c r="O1145" s="43" t="s">
        <v>8973</v>
      </c>
      <c r="P1145" s="43" t="s">
        <v>4742</v>
      </c>
      <c r="Q1145" s="43">
        <v>1</v>
      </c>
      <c r="R1145" s="534">
        <v>14000</v>
      </c>
      <c r="S1145" s="534">
        <v>14000</v>
      </c>
      <c r="T1145" s="278">
        <v>1</v>
      </c>
      <c r="U1145" s="278">
        <v>1</v>
      </c>
      <c r="V1145" s="278">
        <v>14</v>
      </c>
      <c r="W1145" s="321" t="s">
        <v>821</v>
      </c>
      <c r="X1145" s="278">
        <v>56</v>
      </c>
      <c r="Y1145" s="278">
        <v>56</v>
      </c>
      <c r="Z1145" s="278">
        <v>10</v>
      </c>
      <c r="AA1145" s="278">
        <v>10</v>
      </c>
      <c r="AB1145" s="451">
        <v>21</v>
      </c>
      <c r="AC1145" s="281" t="s">
        <v>8974</v>
      </c>
      <c r="AD1145" s="318"/>
      <c r="AE1145" s="43">
        <v>5</v>
      </c>
      <c r="AF1145" s="43">
        <v>3</v>
      </c>
      <c r="AG1145" s="282">
        <v>1</v>
      </c>
      <c r="AH1145" s="282"/>
    </row>
    <row r="1146" spans="1:34" s="283" customFormat="1" ht="51" x14ac:dyDescent="0.2">
      <c r="A1146" s="156">
        <v>1143</v>
      </c>
      <c r="B1146" s="43" t="s">
        <v>1710</v>
      </c>
      <c r="C1146" s="43">
        <v>5</v>
      </c>
      <c r="D1146" s="43" t="s">
        <v>140</v>
      </c>
      <c r="E1146" s="43" t="s">
        <v>1441</v>
      </c>
      <c r="F1146" s="43" t="s">
        <v>8744</v>
      </c>
      <c r="G1146" s="136" t="s">
        <v>8745</v>
      </c>
      <c r="H1146" s="436" t="s">
        <v>8746</v>
      </c>
      <c r="I1146" s="436" t="s">
        <v>8747</v>
      </c>
      <c r="J1146" s="43" t="s">
        <v>8748</v>
      </c>
      <c r="K1146" s="428" t="s">
        <v>8975</v>
      </c>
      <c r="L1146" s="155" t="s">
        <v>8976</v>
      </c>
      <c r="M1146" s="43"/>
      <c r="N1146" s="43" t="s">
        <v>8749</v>
      </c>
      <c r="O1146" s="43" t="s">
        <v>8977</v>
      </c>
      <c r="P1146" s="43" t="s">
        <v>8749</v>
      </c>
      <c r="Q1146" s="43">
        <v>1</v>
      </c>
      <c r="R1146" s="534">
        <v>12248</v>
      </c>
      <c r="S1146" s="534">
        <v>12248</v>
      </c>
      <c r="T1146" s="278">
        <v>1</v>
      </c>
      <c r="U1146" s="278">
        <v>1</v>
      </c>
      <c r="V1146" s="278">
        <v>14</v>
      </c>
      <c r="W1146" s="321" t="s">
        <v>821</v>
      </c>
      <c r="X1146" s="278">
        <v>19</v>
      </c>
      <c r="Y1146" s="278">
        <v>19</v>
      </c>
      <c r="Z1146" s="278">
        <v>23</v>
      </c>
      <c r="AA1146" s="278">
        <v>23</v>
      </c>
      <c r="AB1146" s="451">
        <v>21</v>
      </c>
      <c r="AC1146" s="281" t="s">
        <v>8978</v>
      </c>
      <c r="AD1146" s="318"/>
      <c r="AE1146" s="43">
        <v>0</v>
      </c>
      <c r="AF1146" s="43">
        <v>0</v>
      </c>
      <c r="AG1146" s="282">
        <v>3</v>
      </c>
      <c r="AH1146" s="282"/>
    </row>
    <row r="1147" spans="1:34" s="283" customFormat="1" ht="63.75" x14ac:dyDescent="0.2">
      <c r="A1147" s="156">
        <v>1144</v>
      </c>
      <c r="B1147" s="43" t="s">
        <v>1710</v>
      </c>
      <c r="C1147" s="43">
        <v>5</v>
      </c>
      <c r="D1147" s="43" t="s">
        <v>140</v>
      </c>
      <c r="E1147" s="43" t="s">
        <v>1441</v>
      </c>
      <c r="F1147" s="43" t="s">
        <v>8979</v>
      </c>
      <c r="G1147" s="136" t="s">
        <v>8980</v>
      </c>
      <c r="H1147" s="436" t="s">
        <v>8981</v>
      </c>
      <c r="I1147" s="436" t="s">
        <v>8982</v>
      </c>
      <c r="J1147" s="43" t="s">
        <v>8983</v>
      </c>
      <c r="K1147" s="428" t="s">
        <v>8984</v>
      </c>
      <c r="L1147" s="155" t="s">
        <v>8985</v>
      </c>
      <c r="M1147" s="155" t="s">
        <v>8986</v>
      </c>
      <c r="N1147" s="43" t="s">
        <v>8987</v>
      </c>
      <c r="O1147" s="432" t="s">
        <v>8988</v>
      </c>
      <c r="P1147" s="43" t="s">
        <v>8987</v>
      </c>
      <c r="Q1147" s="43">
        <v>1</v>
      </c>
      <c r="R1147" s="534">
        <v>100000</v>
      </c>
      <c r="S1147" s="534">
        <v>100000</v>
      </c>
      <c r="T1147" s="278">
        <v>1</v>
      </c>
      <c r="U1147" s="278">
        <v>1</v>
      </c>
      <c r="V1147" s="278">
        <v>14</v>
      </c>
      <c r="W1147" s="321" t="s">
        <v>842</v>
      </c>
      <c r="X1147" s="278">
        <v>19</v>
      </c>
      <c r="Y1147" s="278">
        <v>19</v>
      </c>
      <c r="Z1147" s="278">
        <v>10</v>
      </c>
      <c r="AA1147" s="278">
        <v>10</v>
      </c>
      <c r="AB1147" s="451">
        <v>21</v>
      </c>
      <c r="AC1147" s="281" t="s">
        <v>8989</v>
      </c>
      <c r="AD1147" s="318"/>
      <c r="AE1147" s="43">
        <v>0</v>
      </c>
      <c r="AF1147" s="43">
        <v>9</v>
      </c>
      <c r="AG1147" s="282">
        <v>0</v>
      </c>
      <c r="AH1147" s="282" t="s">
        <v>8990</v>
      </c>
    </row>
    <row r="1148" spans="1:34" s="283" customFormat="1" ht="38.25" x14ac:dyDescent="0.2">
      <c r="A1148" s="156">
        <v>1145</v>
      </c>
      <c r="B1148" s="43" t="s">
        <v>1710</v>
      </c>
      <c r="C1148" s="43">
        <v>5</v>
      </c>
      <c r="D1148" s="43" t="s">
        <v>140</v>
      </c>
      <c r="E1148" s="43" t="s">
        <v>1441</v>
      </c>
      <c r="F1148" s="43" t="s">
        <v>8991</v>
      </c>
      <c r="G1148" s="136" t="s">
        <v>8992</v>
      </c>
      <c r="H1148" s="436" t="s">
        <v>8993</v>
      </c>
      <c r="I1148" s="436" t="s">
        <v>8994</v>
      </c>
      <c r="J1148" s="43" t="s">
        <v>8995</v>
      </c>
      <c r="K1148" s="428" t="s">
        <v>8996</v>
      </c>
      <c r="L1148" s="155" t="s">
        <v>8997</v>
      </c>
      <c r="M1148" s="43"/>
      <c r="N1148" s="43" t="s">
        <v>8998</v>
      </c>
      <c r="O1148" s="43" t="s">
        <v>8999</v>
      </c>
      <c r="P1148" s="43" t="s">
        <v>8998</v>
      </c>
      <c r="Q1148" s="43">
        <v>1</v>
      </c>
      <c r="R1148" s="534">
        <v>8000</v>
      </c>
      <c r="S1148" s="534">
        <v>8000</v>
      </c>
      <c r="T1148" s="278">
        <v>1</v>
      </c>
      <c r="U1148" s="278">
        <v>1</v>
      </c>
      <c r="V1148" s="278">
        <v>14</v>
      </c>
      <c r="W1148" s="321" t="s">
        <v>829</v>
      </c>
      <c r="X1148" s="278">
        <v>55</v>
      </c>
      <c r="Y1148" s="278">
        <v>55</v>
      </c>
      <c r="Z1148" s="278">
        <v>10</v>
      </c>
      <c r="AA1148" s="278">
        <v>10</v>
      </c>
      <c r="AB1148" s="451">
        <v>2</v>
      </c>
      <c r="AC1148" s="281" t="s">
        <v>9000</v>
      </c>
      <c r="AD1148" s="318"/>
      <c r="AE1148" s="43">
        <v>0</v>
      </c>
      <c r="AF1148" s="43">
        <v>0</v>
      </c>
      <c r="AG1148" s="282">
        <v>0</v>
      </c>
      <c r="AH1148" s="282"/>
    </row>
    <row r="1149" spans="1:34" s="283" customFormat="1" ht="38.25" x14ac:dyDescent="0.2">
      <c r="A1149" s="156">
        <v>1146</v>
      </c>
      <c r="B1149" s="43" t="s">
        <v>1710</v>
      </c>
      <c r="C1149" s="43">
        <v>5</v>
      </c>
      <c r="D1149" s="43" t="s">
        <v>140</v>
      </c>
      <c r="E1149" s="43" t="s">
        <v>1441</v>
      </c>
      <c r="F1149" s="43" t="s">
        <v>9001</v>
      </c>
      <c r="G1149" s="136" t="s">
        <v>9002</v>
      </c>
      <c r="H1149" s="436" t="s">
        <v>9003</v>
      </c>
      <c r="I1149" s="436" t="s">
        <v>9004</v>
      </c>
      <c r="J1149" s="43" t="s">
        <v>9005</v>
      </c>
      <c r="K1149" s="428" t="s">
        <v>9006</v>
      </c>
      <c r="L1149" s="155" t="s">
        <v>9007</v>
      </c>
      <c r="M1149" s="155" t="s">
        <v>9008</v>
      </c>
      <c r="N1149" s="43" t="s">
        <v>9009</v>
      </c>
      <c r="O1149" s="43" t="s">
        <v>9010</v>
      </c>
      <c r="P1149" s="43" t="s">
        <v>9009</v>
      </c>
      <c r="Q1149" s="43">
        <v>1</v>
      </c>
      <c r="R1149" s="534">
        <v>16998</v>
      </c>
      <c r="S1149" s="534">
        <v>16998</v>
      </c>
      <c r="T1149" s="278">
        <v>1</v>
      </c>
      <c r="U1149" s="278">
        <v>1</v>
      </c>
      <c r="V1149" s="278">
        <v>14</v>
      </c>
      <c r="W1149" s="321" t="s">
        <v>831</v>
      </c>
      <c r="X1149" s="278">
        <v>56</v>
      </c>
      <c r="Y1149" s="278">
        <v>56</v>
      </c>
      <c r="Z1149" s="278">
        <v>6</v>
      </c>
      <c r="AA1149" s="278">
        <v>6</v>
      </c>
      <c r="AB1149" s="451">
        <v>5</v>
      </c>
      <c r="AC1149" s="281" t="s">
        <v>9011</v>
      </c>
      <c r="AD1149" s="318"/>
      <c r="AE1149" s="43">
        <v>8</v>
      </c>
      <c r="AF1149" s="43">
        <v>1</v>
      </c>
      <c r="AG1149" s="282">
        <v>0</v>
      </c>
      <c r="AH1149" s="282"/>
    </row>
    <row r="1150" spans="1:34" s="283" customFormat="1" ht="38.25" x14ac:dyDescent="0.2">
      <c r="A1150" s="156">
        <v>1147</v>
      </c>
      <c r="B1150" s="43" t="s">
        <v>1710</v>
      </c>
      <c r="C1150" s="43">
        <v>5</v>
      </c>
      <c r="D1150" s="43" t="s">
        <v>140</v>
      </c>
      <c r="E1150" s="43" t="s">
        <v>1441</v>
      </c>
      <c r="F1150" s="43" t="s">
        <v>1086</v>
      </c>
      <c r="G1150" s="136" t="s">
        <v>1087</v>
      </c>
      <c r="H1150" s="436" t="s">
        <v>1088</v>
      </c>
      <c r="I1150" s="436" t="s">
        <v>1089</v>
      </c>
      <c r="J1150" s="43" t="s">
        <v>1090</v>
      </c>
      <c r="K1150" s="428" t="s">
        <v>5561</v>
      </c>
      <c r="L1150" s="155" t="s">
        <v>9012</v>
      </c>
      <c r="M1150" s="155" t="s">
        <v>5562</v>
      </c>
      <c r="N1150" s="43" t="s">
        <v>1091</v>
      </c>
      <c r="O1150" s="43" t="s">
        <v>9013</v>
      </c>
      <c r="P1150" s="43" t="s">
        <v>1091</v>
      </c>
      <c r="Q1150" s="43">
        <v>1</v>
      </c>
      <c r="R1150" s="534">
        <v>33000</v>
      </c>
      <c r="S1150" s="534">
        <v>33000</v>
      </c>
      <c r="T1150" s="278">
        <v>1</v>
      </c>
      <c r="U1150" s="278">
        <v>1</v>
      </c>
      <c r="V1150" s="278">
        <v>14</v>
      </c>
      <c r="W1150" s="321" t="s">
        <v>840</v>
      </c>
      <c r="X1150" s="278">
        <v>33</v>
      </c>
      <c r="Y1150" s="278">
        <v>33</v>
      </c>
      <c r="Z1150" s="278">
        <v>6</v>
      </c>
      <c r="AA1150" s="278">
        <v>6</v>
      </c>
      <c r="AB1150" s="451">
        <v>21</v>
      </c>
      <c r="AC1150" s="281" t="s">
        <v>9014</v>
      </c>
      <c r="AD1150" s="318"/>
      <c r="AE1150" s="43">
        <v>25</v>
      </c>
      <c r="AF1150" s="43">
        <v>3</v>
      </c>
      <c r="AG1150" s="282">
        <v>1</v>
      </c>
      <c r="AH1150" s="282"/>
    </row>
    <row r="1151" spans="1:34" s="283" customFormat="1" ht="38.25" x14ac:dyDescent="0.2">
      <c r="A1151" s="156">
        <v>1148</v>
      </c>
      <c r="B1151" s="43" t="s">
        <v>1710</v>
      </c>
      <c r="C1151" s="43">
        <v>5</v>
      </c>
      <c r="D1151" s="43" t="s">
        <v>140</v>
      </c>
      <c r="E1151" s="43" t="s">
        <v>1441</v>
      </c>
      <c r="F1151" s="43" t="s">
        <v>5330</v>
      </c>
      <c r="G1151" s="136" t="s">
        <v>5331</v>
      </c>
      <c r="H1151" s="436" t="s">
        <v>5332</v>
      </c>
      <c r="I1151" s="436" t="s">
        <v>6652</v>
      </c>
      <c r="J1151" s="43" t="s">
        <v>5333</v>
      </c>
      <c r="K1151" s="428" t="s">
        <v>9015</v>
      </c>
      <c r="L1151" s="155" t="s">
        <v>9016</v>
      </c>
      <c r="M1151" s="155" t="s">
        <v>5335</v>
      </c>
      <c r="N1151" s="43" t="s">
        <v>6658</v>
      </c>
      <c r="O1151" s="43" t="s">
        <v>9017</v>
      </c>
      <c r="P1151" s="43" t="s">
        <v>9018</v>
      </c>
      <c r="Q1151" s="43">
        <v>1</v>
      </c>
      <c r="R1151" s="534">
        <v>23000</v>
      </c>
      <c r="S1151" s="534">
        <v>23000</v>
      </c>
      <c r="T1151" s="278">
        <v>1</v>
      </c>
      <c r="U1151" s="278">
        <v>1</v>
      </c>
      <c r="V1151" s="278">
        <v>14</v>
      </c>
      <c r="W1151" s="321" t="s">
        <v>821</v>
      </c>
      <c r="X1151" s="278">
        <v>19</v>
      </c>
      <c r="Y1151" s="278">
        <v>19</v>
      </c>
      <c r="Z1151" s="278">
        <v>6</v>
      </c>
      <c r="AA1151" s="278">
        <v>6</v>
      </c>
      <c r="AB1151" s="451">
        <v>21</v>
      </c>
      <c r="AC1151" s="281" t="s">
        <v>9019</v>
      </c>
      <c r="AD1151" s="318"/>
      <c r="AE1151" s="43">
        <v>14</v>
      </c>
      <c r="AF1151" s="43">
        <v>0</v>
      </c>
      <c r="AG1151" s="282">
        <v>7</v>
      </c>
      <c r="AH1151" s="282"/>
    </row>
    <row r="1152" spans="1:34" s="283" customFormat="1" ht="51" x14ac:dyDescent="0.2">
      <c r="A1152" s="156">
        <v>1149</v>
      </c>
      <c r="B1152" s="43" t="s">
        <v>1710</v>
      </c>
      <c r="C1152" s="43">
        <v>5</v>
      </c>
      <c r="D1152" s="43" t="s">
        <v>140</v>
      </c>
      <c r="E1152" s="43" t="s">
        <v>1441</v>
      </c>
      <c r="F1152" s="43" t="s">
        <v>5330</v>
      </c>
      <c r="G1152" s="136" t="s">
        <v>5331</v>
      </c>
      <c r="H1152" s="436" t="s">
        <v>5332</v>
      </c>
      <c r="I1152" s="436" t="s">
        <v>6652</v>
      </c>
      <c r="J1152" s="43" t="s">
        <v>5333</v>
      </c>
      <c r="K1152" s="428" t="s">
        <v>9015</v>
      </c>
      <c r="L1152" s="155" t="s">
        <v>9020</v>
      </c>
      <c r="M1152" s="155" t="s">
        <v>5335</v>
      </c>
      <c r="N1152" s="43" t="s">
        <v>5336</v>
      </c>
      <c r="O1152" s="43" t="s">
        <v>9021</v>
      </c>
      <c r="P1152" s="43" t="s">
        <v>5336</v>
      </c>
      <c r="Q1152" s="43">
        <v>1</v>
      </c>
      <c r="R1152" s="534">
        <v>32740</v>
      </c>
      <c r="S1152" s="534">
        <v>32740</v>
      </c>
      <c r="T1152" s="278">
        <v>1</v>
      </c>
      <c r="U1152" s="278">
        <v>1</v>
      </c>
      <c r="V1152" s="278">
        <v>14</v>
      </c>
      <c r="W1152" s="321" t="s">
        <v>821</v>
      </c>
      <c r="X1152" s="278">
        <v>19</v>
      </c>
      <c r="Y1152" s="278">
        <v>19</v>
      </c>
      <c r="Z1152" s="278">
        <v>10</v>
      </c>
      <c r="AA1152" s="278">
        <v>10</v>
      </c>
      <c r="AB1152" s="451">
        <v>21</v>
      </c>
      <c r="AC1152" s="281" t="s">
        <v>9022</v>
      </c>
      <c r="AD1152" s="318"/>
      <c r="AE1152" s="43">
        <v>8</v>
      </c>
      <c r="AF1152" s="43">
        <v>0</v>
      </c>
      <c r="AG1152" s="282">
        <v>8</v>
      </c>
      <c r="AH1152" s="282"/>
    </row>
    <row r="1153" spans="1:34" s="283" customFormat="1" ht="51" x14ac:dyDescent="0.2">
      <c r="A1153" s="156">
        <v>1150</v>
      </c>
      <c r="B1153" s="43" t="s">
        <v>1710</v>
      </c>
      <c r="C1153" s="43">
        <v>5</v>
      </c>
      <c r="D1153" s="43" t="s">
        <v>140</v>
      </c>
      <c r="E1153" s="43" t="s">
        <v>1441</v>
      </c>
      <c r="F1153" s="43" t="s">
        <v>8445</v>
      </c>
      <c r="G1153" s="136" t="s">
        <v>9023</v>
      </c>
      <c r="H1153" s="436" t="s">
        <v>8446</v>
      </c>
      <c r="I1153" s="436" t="s">
        <v>9024</v>
      </c>
      <c r="J1153" s="43" t="s">
        <v>9025</v>
      </c>
      <c r="K1153" s="428" t="s">
        <v>9026</v>
      </c>
      <c r="L1153" s="155" t="s">
        <v>9027</v>
      </c>
      <c r="M1153" s="155" t="s">
        <v>9028</v>
      </c>
      <c r="N1153" s="43" t="s">
        <v>8448</v>
      </c>
      <c r="O1153" s="43" t="s">
        <v>9029</v>
      </c>
      <c r="P1153" s="43" t="s">
        <v>8448</v>
      </c>
      <c r="Q1153" s="43">
        <v>1</v>
      </c>
      <c r="R1153" s="534">
        <v>10000</v>
      </c>
      <c r="S1153" s="534">
        <v>10000</v>
      </c>
      <c r="T1153" s="278">
        <v>1</v>
      </c>
      <c r="U1153" s="278">
        <v>1</v>
      </c>
      <c r="V1153" s="278">
        <v>14</v>
      </c>
      <c r="W1153" s="321" t="s">
        <v>844</v>
      </c>
      <c r="X1153" s="278">
        <v>56</v>
      </c>
      <c r="Y1153" s="278">
        <v>56</v>
      </c>
      <c r="Z1153" s="278">
        <v>10</v>
      </c>
      <c r="AA1153" s="278">
        <v>10</v>
      </c>
      <c r="AB1153" s="451">
        <v>21</v>
      </c>
      <c r="AC1153" s="281" t="s">
        <v>9030</v>
      </c>
      <c r="AD1153" s="318"/>
      <c r="AE1153" s="43">
        <v>9</v>
      </c>
      <c r="AF1153" s="43">
        <v>0</v>
      </c>
      <c r="AG1153" s="282">
        <v>0</v>
      </c>
      <c r="AH1153" s="282"/>
    </row>
    <row r="1154" spans="1:34" s="283" customFormat="1" ht="51" x14ac:dyDescent="0.2">
      <c r="A1154" s="156">
        <v>1151</v>
      </c>
      <c r="B1154" s="43" t="s">
        <v>1710</v>
      </c>
      <c r="C1154" s="43">
        <v>5</v>
      </c>
      <c r="D1154" s="43" t="s">
        <v>140</v>
      </c>
      <c r="E1154" s="43" t="s">
        <v>8751</v>
      </c>
      <c r="F1154" s="43" t="s">
        <v>8363</v>
      </c>
      <c r="G1154" s="136" t="s">
        <v>8364</v>
      </c>
      <c r="H1154" s="436" t="s">
        <v>8365</v>
      </c>
      <c r="I1154" s="436" t="s">
        <v>8366</v>
      </c>
      <c r="J1154" s="43" t="s">
        <v>9031</v>
      </c>
      <c r="K1154" s="428" t="s">
        <v>9032</v>
      </c>
      <c r="L1154" s="155" t="s">
        <v>8369</v>
      </c>
      <c r="M1154" s="155" t="s">
        <v>8370</v>
      </c>
      <c r="N1154" s="43" t="s">
        <v>8371</v>
      </c>
      <c r="O1154" s="43" t="s">
        <v>9033</v>
      </c>
      <c r="P1154" s="43" t="s">
        <v>9034</v>
      </c>
      <c r="Q1154" s="43">
        <v>1</v>
      </c>
      <c r="R1154" s="534">
        <v>15000</v>
      </c>
      <c r="S1154" s="534">
        <v>15000</v>
      </c>
      <c r="T1154" s="278">
        <v>1</v>
      </c>
      <c r="U1154" s="278">
        <v>1</v>
      </c>
      <c r="V1154" s="278">
        <v>14</v>
      </c>
      <c r="W1154" s="52" t="s">
        <v>844</v>
      </c>
      <c r="X1154" s="278">
        <v>15</v>
      </c>
      <c r="Y1154" s="278">
        <v>15</v>
      </c>
      <c r="Z1154" s="278">
        <v>10</v>
      </c>
      <c r="AA1154" s="278">
        <v>10</v>
      </c>
      <c r="AB1154" s="451">
        <v>21</v>
      </c>
      <c r="AC1154" s="281" t="s">
        <v>9035</v>
      </c>
      <c r="AD1154" s="318"/>
      <c r="AE1154" s="43">
        <v>7</v>
      </c>
      <c r="AF1154" s="43">
        <v>0</v>
      </c>
      <c r="AG1154" s="282">
        <v>10</v>
      </c>
      <c r="AH1154" s="282"/>
    </row>
    <row r="1155" spans="1:34" s="283" customFormat="1" ht="63" x14ac:dyDescent="0.2">
      <c r="A1155" s="156">
        <v>1152</v>
      </c>
      <c r="B1155" s="43" t="s">
        <v>1710</v>
      </c>
      <c r="C1155" s="43">
        <v>5</v>
      </c>
      <c r="D1155" s="43" t="s">
        <v>140</v>
      </c>
      <c r="E1155" s="43" t="s">
        <v>9036</v>
      </c>
      <c r="F1155" s="438" t="s">
        <v>9037</v>
      </c>
      <c r="G1155" s="439">
        <v>2133865</v>
      </c>
      <c r="H1155" s="440">
        <v>52267534865</v>
      </c>
      <c r="I1155" s="441" t="s">
        <v>9038</v>
      </c>
      <c r="J1155" s="43"/>
      <c r="K1155" s="43"/>
      <c r="L1155" s="155"/>
      <c r="M1155" s="43"/>
      <c r="N1155" s="432" t="s">
        <v>8577</v>
      </c>
      <c r="O1155" s="432" t="s">
        <v>9039</v>
      </c>
      <c r="P1155" s="43"/>
      <c r="Q1155" s="43">
        <v>1</v>
      </c>
      <c r="R1155" s="537">
        <v>15000</v>
      </c>
      <c r="S1155" s="537">
        <v>15000</v>
      </c>
      <c r="T1155" s="278">
        <v>1</v>
      </c>
      <c r="U1155" s="278">
        <v>1</v>
      </c>
      <c r="V1155" s="17">
        <v>14</v>
      </c>
      <c r="W1155" s="321" t="s">
        <v>836</v>
      </c>
      <c r="X1155" s="278">
        <v>33</v>
      </c>
      <c r="Y1155" s="278">
        <v>19</v>
      </c>
      <c r="Z1155" s="278">
        <v>6</v>
      </c>
      <c r="AA1155" s="278">
        <v>41</v>
      </c>
      <c r="AB1155" s="451">
        <v>21</v>
      </c>
      <c r="AC1155" s="445" t="s">
        <v>9040</v>
      </c>
      <c r="AD1155" s="318"/>
      <c r="AE1155" s="431">
        <v>15</v>
      </c>
      <c r="AF1155" s="431">
        <v>0</v>
      </c>
      <c r="AG1155" s="431">
        <v>2</v>
      </c>
      <c r="AH1155" s="282"/>
    </row>
    <row r="1156" spans="1:34" s="283" customFormat="1" ht="63" x14ac:dyDescent="0.2">
      <c r="A1156" s="156">
        <v>1153</v>
      </c>
      <c r="B1156" s="43" t="s">
        <v>1710</v>
      </c>
      <c r="C1156" s="43">
        <v>5</v>
      </c>
      <c r="D1156" s="43" t="s">
        <v>140</v>
      </c>
      <c r="E1156" s="43" t="s">
        <v>9036</v>
      </c>
      <c r="F1156" s="438" t="s">
        <v>9037</v>
      </c>
      <c r="G1156" s="439">
        <v>2133865</v>
      </c>
      <c r="H1156" s="440">
        <v>52267534865</v>
      </c>
      <c r="I1156" s="441" t="s">
        <v>9038</v>
      </c>
      <c r="J1156" s="43"/>
      <c r="K1156" s="43"/>
      <c r="L1156" s="43"/>
      <c r="M1156" s="43"/>
      <c r="N1156" s="432" t="s">
        <v>8577</v>
      </c>
      <c r="O1156" s="432" t="s">
        <v>9041</v>
      </c>
      <c r="P1156" s="43"/>
      <c r="Q1156" s="43">
        <v>1</v>
      </c>
      <c r="R1156" s="537">
        <v>20000</v>
      </c>
      <c r="S1156" s="537">
        <v>20000</v>
      </c>
      <c r="T1156" s="278">
        <v>1</v>
      </c>
      <c r="U1156" s="278">
        <v>1</v>
      </c>
      <c r="V1156" s="278">
        <v>14</v>
      </c>
      <c r="W1156" s="321" t="s">
        <v>836</v>
      </c>
      <c r="X1156" s="278">
        <v>33</v>
      </c>
      <c r="Y1156" s="278">
        <v>19</v>
      </c>
      <c r="Z1156" s="278">
        <v>6</v>
      </c>
      <c r="AA1156" s="278">
        <v>41</v>
      </c>
      <c r="AB1156" s="451">
        <v>21</v>
      </c>
      <c r="AC1156" s="445" t="s">
        <v>9042</v>
      </c>
      <c r="AD1156" s="318"/>
      <c r="AE1156" s="431">
        <v>11</v>
      </c>
      <c r="AF1156" s="431">
        <v>0</v>
      </c>
      <c r="AG1156" s="431">
        <v>3</v>
      </c>
      <c r="AH1156" s="282"/>
    </row>
    <row r="1157" spans="1:34" s="283" customFormat="1" ht="38.25" x14ac:dyDescent="0.2">
      <c r="A1157" s="156">
        <v>1154</v>
      </c>
      <c r="B1157" s="43" t="s">
        <v>1710</v>
      </c>
      <c r="C1157" s="43">
        <v>5</v>
      </c>
      <c r="D1157" s="43" t="s">
        <v>140</v>
      </c>
      <c r="E1157" s="43" t="s">
        <v>9036</v>
      </c>
      <c r="F1157" s="438" t="s">
        <v>1664</v>
      </c>
      <c r="G1157" s="439">
        <v>1845608</v>
      </c>
      <c r="H1157" s="440">
        <v>17335217356</v>
      </c>
      <c r="I1157" s="441" t="s">
        <v>1667</v>
      </c>
      <c r="J1157" s="43"/>
      <c r="K1157" s="43"/>
      <c r="L1157" s="43"/>
      <c r="M1157" s="43"/>
      <c r="N1157" s="432" t="s">
        <v>1669</v>
      </c>
      <c r="O1157" s="432" t="s">
        <v>9043</v>
      </c>
      <c r="P1157" s="43"/>
      <c r="Q1157" s="43">
        <v>1</v>
      </c>
      <c r="R1157" s="537">
        <v>20000</v>
      </c>
      <c r="S1157" s="537">
        <v>20000</v>
      </c>
      <c r="T1157" s="278">
        <v>1</v>
      </c>
      <c r="U1157" s="278">
        <v>1</v>
      </c>
      <c r="V1157" s="278">
        <v>14</v>
      </c>
      <c r="W1157" s="321" t="s">
        <v>836</v>
      </c>
      <c r="X1157" s="278">
        <v>19</v>
      </c>
      <c r="Y1157" s="278">
        <v>19</v>
      </c>
      <c r="Z1157" s="278">
        <v>6</v>
      </c>
      <c r="AA1157" s="278">
        <v>29</v>
      </c>
      <c r="AB1157" s="451">
        <v>21</v>
      </c>
      <c r="AC1157" s="445" t="s">
        <v>9044</v>
      </c>
      <c r="AD1157" s="318"/>
      <c r="AE1157" s="431">
        <v>90</v>
      </c>
      <c r="AF1157" s="431">
        <v>1</v>
      </c>
      <c r="AG1157" s="431">
        <v>1</v>
      </c>
      <c r="AH1157" s="282"/>
    </row>
    <row r="1158" spans="1:34" s="283" customFormat="1" ht="38.25" x14ac:dyDescent="0.2">
      <c r="A1158" s="156">
        <v>1155</v>
      </c>
      <c r="B1158" s="43" t="s">
        <v>1710</v>
      </c>
      <c r="C1158" s="43">
        <v>5</v>
      </c>
      <c r="D1158" s="43" t="s">
        <v>140</v>
      </c>
      <c r="E1158" s="43" t="s">
        <v>9036</v>
      </c>
      <c r="F1158" s="438" t="s">
        <v>9045</v>
      </c>
      <c r="G1158" s="442">
        <v>2455005</v>
      </c>
      <c r="H1158" s="440">
        <v>93691731093</v>
      </c>
      <c r="I1158" s="441" t="s">
        <v>6737</v>
      </c>
      <c r="J1158" s="43"/>
      <c r="K1158" s="43"/>
      <c r="L1158" s="43"/>
      <c r="M1158" s="43"/>
      <c r="N1158" s="431" t="s">
        <v>6742</v>
      </c>
      <c r="O1158" s="431" t="s">
        <v>9046</v>
      </c>
      <c r="P1158" s="43"/>
      <c r="Q1158" s="43">
        <v>1</v>
      </c>
      <c r="R1158" s="538">
        <v>15000</v>
      </c>
      <c r="S1158" s="538">
        <v>15000</v>
      </c>
      <c r="T1158" s="278">
        <v>1</v>
      </c>
      <c r="U1158" s="278">
        <v>1</v>
      </c>
      <c r="V1158" s="278">
        <v>14</v>
      </c>
      <c r="W1158" s="321" t="s">
        <v>836</v>
      </c>
      <c r="X1158" s="278">
        <v>82</v>
      </c>
      <c r="Y1158" s="278">
        <v>82</v>
      </c>
      <c r="Z1158" s="278">
        <v>1</v>
      </c>
      <c r="AA1158" s="278">
        <v>16</v>
      </c>
      <c r="AB1158" s="451">
        <v>21</v>
      </c>
      <c r="AC1158" s="445" t="s">
        <v>9047</v>
      </c>
      <c r="AD1158" s="318"/>
      <c r="AE1158" s="431">
        <v>0</v>
      </c>
      <c r="AF1158" s="431">
        <v>0</v>
      </c>
      <c r="AG1158" s="431">
        <v>5</v>
      </c>
      <c r="AH1158" s="282"/>
    </row>
    <row r="1159" spans="1:34" s="283" customFormat="1" ht="89.25" x14ac:dyDescent="0.2">
      <c r="A1159" s="156">
        <v>1156</v>
      </c>
      <c r="B1159" s="43" t="s">
        <v>1710</v>
      </c>
      <c r="C1159" s="43">
        <v>5</v>
      </c>
      <c r="D1159" s="43" t="s">
        <v>140</v>
      </c>
      <c r="E1159" s="43" t="s">
        <v>9036</v>
      </c>
      <c r="F1159" s="438" t="s">
        <v>9048</v>
      </c>
      <c r="G1159" s="431">
        <v>1608843</v>
      </c>
      <c r="H1159" s="443">
        <v>93402577124</v>
      </c>
      <c r="I1159" s="441" t="s">
        <v>9049</v>
      </c>
      <c r="J1159" s="43"/>
      <c r="K1159" s="43"/>
      <c r="L1159" s="43"/>
      <c r="M1159" s="43"/>
      <c r="N1159" s="431" t="s">
        <v>9050</v>
      </c>
      <c r="O1159" s="432" t="s">
        <v>9051</v>
      </c>
      <c r="P1159" s="43"/>
      <c r="Q1159" s="43">
        <v>1</v>
      </c>
      <c r="R1159" s="537">
        <v>18000</v>
      </c>
      <c r="S1159" s="537">
        <v>18000</v>
      </c>
      <c r="T1159" s="278">
        <v>1</v>
      </c>
      <c r="U1159" s="278">
        <v>1</v>
      </c>
      <c r="V1159" s="278">
        <v>14</v>
      </c>
      <c r="W1159" s="321" t="s">
        <v>836</v>
      </c>
      <c r="X1159" s="278">
        <v>80</v>
      </c>
      <c r="Y1159" s="278">
        <v>33</v>
      </c>
      <c r="Z1159" s="278">
        <v>23</v>
      </c>
      <c r="AA1159" s="278">
        <v>41</v>
      </c>
      <c r="AB1159" s="451">
        <v>21</v>
      </c>
      <c r="AC1159" s="445" t="s">
        <v>9222</v>
      </c>
      <c r="AD1159" s="318"/>
      <c r="AE1159" s="431">
        <v>5</v>
      </c>
      <c r="AF1159" s="431">
        <v>0</v>
      </c>
      <c r="AG1159" s="431">
        <v>4</v>
      </c>
      <c r="AH1159" s="282"/>
    </row>
    <row r="1160" spans="1:34" s="283" customFormat="1" ht="51" x14ac:dyDescent="0.2">
      <c r="A1160" s="156">
        <v>1157</v>
      </c>
      <c r="B1160" s="43" t="s">
        <v>1710</v>
      </c>
      <c r="C1160" s="43">
        <v>5</v>
      </c>
      <c r="D1160" s="43" t="s">
        <v>140</v>
      </c>
      <c r="E1160" s="43" t="s">
        <v>9036</v>
      </c>
      <c r="F1160" s="432" t="s">
        <v>9052</v>
      </c>
      <c r="G1160" s="431">
        <v>1283588</v>
      </c>
      <c r="H1160" s="440">
        <v>81873549225</v>
      </c>
      <c r="I1160" s="441" t="s">
        <v>1175</v>
      </c>
      <c r="J1160" s="43"/>
      <c r="K1160" s="43"/>
      <c r="L1160" s="43"/>
      <c r="M1160" s="43"/>
      <c r="N1160" s="431" t="s">
        <v>1177</v>
      </c>
      <c r="O1160" s="432" t="s">
        <v>9053</v>
      </c>
      <c r="P1160" s="43"/>
      <c r="Q1160" s="43">
        <v>1</v>
      </c>
      <c r="R1160" s="537">
        <v>15000</v>
      </c>
      <c r="S1160" s="537">
        <v>15000</v>
      </c>
      <c r="T1160" s="278">
        <v>1</v>
      </c>
      <c r="U1160" s="278">
        <v>1</v>
      </c>
      <c r="V1160" s="278">
        <v>14</v>
      </c>
      <c r="W1160" s="321" t="s">
        <v>834</v>
      </c>
      <c r="X1160" s="278">
        <v>33</v>
      </c>
      <c r="Y1160" s="278">
        <v>33</v>
      </c>
      <c r="Z1160" s="278">
        <v>6</v>
      </c>
      <c r="AA1160" s="278">
        <v>41</v>
      </c>
      <c r="AB1160" s="451">
        <v>21</v>
      </c>
      <c r="AC1160" s="445" t="s">
        <v>9054</v>
      </c>
      <c r="AD1160" s="318"/>
      <c r="AE1160" s="431">
        <v>4</v>
      </c>
      <c r="AF1160" s="431">
        <v>2</v>
      </c>
      <c r="AG1160" s="431">
        <v>0</v>
      </c>
      <c r="AH1160" s="282"/>
    </row>
    <row r="1161" spans="1:34" s="283" customFormat="1" ht="51" x14ac:dyDescent="0.2">
      <c r="A1161" s="156">
        <v>1158</v>
      </c>
      <c r="B1161" s="43" t="s">
        <v>1710</v>
      </c>
      <c r="C1161" s="43">
        <v>5</v>
      </c>
      <c r="D1161" s="43" t="s">
        <v>140</v>
      </c>
      <c r="E1161" s="43" t="s">
        <v>9036</v>
      </c>
      <c r="F1161" s="431" t="s">
        <v>9055</v>
      </c>
      <c r="G1161" s="431">
        <v>2453673</v>
      </c>
      <c r="H1161" s="440">
        <v>42010722557</v>
      </c>
      <c r="I1161" s="441" t="s">
        <v>9056</v>
      </c>
      <c r="J1161" s="43"/>
      <c r="K1161" s="43"/>
      <c r="L1161" s="43"/>
      <c r="M1161" s="43"/>
      <c r="N1161" s="431" t="s">
        <v>9057</v>
      </c>
      <c r="O1161" s="431" t="s">
        <v>9058</v>
      </c>
      <c r="P1161" s="43"/>
      <c r="Q1161" s="43">
        <v>1</v>
      </c>
      <c r="R1161" s="538">
        <v>15000</v>
      </c>
      <c r="S1161" s="538">
        <v>15000</v>
      </c>
      <c r="T1161" s="278">
        <v>1</v>
      </c>
      <c r="U1161" s="278">
        <v>1</v>
      </c>
      <c r="V1161" s="278">
        <v>14</v>
      </c>
      <c r="W1161" s="321" t="s">
        <v>836</v>
      </c>
      <c r="X1161" s="278">
        <v>90</v>
      </c>
      <c r="Y1161" s="278">
        <v>75</v>
      </c>
      <c r="Z1161" s="278">
        <v>41</v>
      </c>
      <c r="AA1161" s="278">
        <v>6</v>
      </c>
      <c r="AB1161" s="451">
        <v>21</v>
      </c>
      <c r="AC1161" s="445" t="s">
        <v>9059</v>
      </c>
      <c r="AD1161" s="318"/>
      <c r="AE1161" s="431">
        <v>5</v>
      </c>
      <c r="AF1161" s="431">
        <v>1</v>
      </c>
      <c r="AG1161" s="431">
        <v>0</v>
      </c>
      <c r="AH1161" s="282"/>
    </row>
    <row r="1162" spans="1:34" s="283" customFormat="1" ht="76.5" x14ac:dyDescent="0.2">
      <c r="A1162" s="156">
        <v>1159</v>
      </c>
      <c r="B1162" s="43" t="s">
        <v>1710</v>
      </c>
      <c r="C1162" s="43">
        <v>5</v>
      </c>
      <c r="D1162" s="43" t="s">
        <v>140</v>
      </c>
      <c r="E1162" s="43" t="s">
        <v>9036</v>
      </c>
      <c r="F1162" s="432" t="s">
        <v>9060</v>
      </c>
      <c r="G1162" s="431">
        <v>1418491</v>
      </c>
      <c r="H1162" s="443" t="s">
        <v>1134</v>
      </c>
      <c r="I1162" s="441" t="s">
        <v>1135</v>
      </c>
      <c r="J1162" s="43"/>
      <c r="K1162" s="43"/>
      <c r="L1162" s="43"/>
      <c r="M1162" s="43"/>
      <c r="N1162" s="431" t="s">
        <v>1137</v>
      </c>
      <c r="O1162" s="432" t="s">
        <v>9061</v>
      </c>
      <c r="P1162" s="43"/>
      <c r="Q1162" s="43">
        <v>1</v>
      </c>
      <c r="R1162" s="538">
        <v>15000</v>
      </c>
      <c r="S1162" s="538">
        <v>15000</v>
      </c>
      <c r="T1162" s="278">
        <v>1</v>
      </c>
      <c r="U1162" s="278">
        <v>1</v>
      </c>
      <c r="V1162" s="278">
        <v>14</v>
      </c>
      <c r="W1162" s="321" t="s">
        <v>836</v>
      </c>
      <c r="X1162" s="278">
        <v>33</v>
      </c>
      <c r="Y1162" s="278">
        <v>33</v>
      </c>
      <c r="Z1162" s="278">
        <v>6</v>
      </c>
      <c r="AA1162" s="278">
        <v>41</v>
      </c>
      <c r="AB1162" s="451">
        <v>21</v>
      </c>
      <c r="AC1162" s="445" t="s">
        <v>9221</v>
      </c>
      <c r="AD1162" s="318"/>
      <c r="AE1162" s="431">
        <v>5</v>
      </c>
      <c r="AF1162" s="431">
        <v>3</v>
      </c>
      <c r="AG1162" s="431">
        <v>2</v>
      </c>
      <c r="AH1162" s="282"/>
    </row>
    <row r="1163" spans="1:34" s="283" customFormat="1" ht="89.25" x14ac:dyDescent="0.2">
      <c r="A1163" s="156">
        <v>1160</v>
      </c>
      <c r="B1163" s="43" t="s">
        <v>1710</v>
      </c>
      <c r="C1163" s="43">
        <v>5</v>
      </c>
      <c r="D1163" s="43" t="s">
        <v>140</v>
      </c>
      <c r="E1163" s="43" t="s">
        <v>9036</v>
      </c>
      <c r="F1163" s="432" t="s">
        <v>9060</v>
      </c>
      <c r="G1163" s="431">
        <v>1418491</v>
      </c>
      <c r="H1163" s="443" t="s">
        <v>1134</v>
      </c>
      <c r="I1163" s="441" t="s">
        <v>1135</v>
      </c>
      <c r="J1163" s="43"/>
      <c r="K1163" s="43"/>
      <c r="L1163" s="43"/>
      <c r="M1163" s="43"/>
      <c r="N1163" s="431" t="s">
        <v>1137</v>
      </c>
      <c r="O1163" s="431" t="s">
        <v>9062</v>
      </c>
      <c r="P1163" s="43"/>
      <c r="Q1163" s="43">
        <v>1</v>
      </c>
      <c r="R1163" s="538">
        <v>20000</v>
      </c>
      <c r="S1163" s="538">
        <v>20000</v>
      </c>
      <c r="T1163" s="278">
        <v>1</v>
      </c>
      <c r="U1163" s="278">
        <v>1</v>
      </c>
      <c r="V1163" s="278">
        <v>14</v>
      </c>
      <c r="W1163" s="321" t="s">
        <v>836</v>
      </c>
      <c r="X1163" s="278">
        <v>45</v>
      </c>
      <c r="Y1163" s="278">
        <v>33</v>
      </c>
      <c r="Z1163" s="278">
        <v>19</v>
      </c>
      <c r="AA1163" s="278">
        <v>20</v>
      </c>
      <c r="AB1163" s="451">
        <v>21</v>
      </c>
      <c r="AC1163" s="445" t="s">
        <v>9063</v>
      </c>
      <c r="AD1163" s="318"/>
      <c r="AE1163" s="431">
        <v>11</v>
      </c>
      <c r="AF1163" s="431">
        <v>3</v>
      </c>
      <c r="AG1163" s="431">
        <v>0</v>
      </c>
      <c r="AH1163" s="282"/>
    </row>
    <row r="1164" spans="1:34" s="283" customFormat="1" ht="51" x14ac:dyDescent="0.2">
      <c r="A1164" s="156">
        <v>1161</v>
      </c>
      <c r="B1164" s="43" t="s">
        <v>1710</v>
      </c>
      <c r="C1164" s="43">
        <v>5</v>
      </c>
      <c r="D1164" s="43" t="s">
        <v>140</v>
      </c>
      <c r="E1164" s="43" t="s">
        <v>9036</v>
      </c>
      <c r="F1164" s="432" t="s">
        <v>9064</v>
      </c>
      <c r="G1164" s="443" t="s">
        <v>9065</v>
      </c>
      <c r="H1164" s="443" t="s">
        <v>4207</v>
      </c>
      <c r="I1164" s="441" t="s">
        <v>4208</v>
      </c>
      <c r="J1164" s="43"/>
      <c r="K1164" s="43"/>
      <c r="L1164" s="43"/>
      <c r="M1164" s="43"/>
      <c r="N1164" s="431" t="s">
        <v>4213</v>
      </c>
      <c r="O1164" s="432" t="s">
        <v>9066</v>
      </c>
      <c r="P1164" s="43"/>
      <c r="Q1164" s="43">
        <v>1</v>
      </c>
      <c r="R1164" s="537">
        <v>20000</v>
      </c>
      <c r="S1164" s="537">
        <v>20000</v>
      </c>
      <c r="T1164" s="278">
        <v>1</v>
      </c>
      <c r="U1164" s="278">
        <v>1</v>
      </c>
      <c r="V1164" s="278">
        <v>14</v>
      </c>
      <c r="W1164" s="321" t="s">
        <v>844</v>
      </c>
      <c r="X1164" s="278">
        <v>45</v>
      </c>
      <c r="Y1164" s="278">
        <v>10</v>
      </c>
      <c r="Z1164" s="278">
        <v>19</v>
      </c>
      <c r="AA1164" s="278">
        <v>20</v>
      </c>
      <c r="AB1164" s="451">
        <v>21</v>
      </c>
      <c r="AC1164" s="445" t="s">
        <v>9067</v>
      </c>
      <c r="AD1164" s="318"/>
      <c r="AE1164" s="431">
        <v>2</v>
      </c>
      <c r="AF1164" s="431">
        <v>0</v>
      </c>
      <c r="AG1164" s="431">
        <v>0</v>
      </c>
      <c r="AH1164" s="282"/>
    </row>
    <row r="1165" spans="1:34" s="283" customFormat="1" ht="38.25" x14ac:dyDescent="0.2">
      <c r="A1165" s="156">
        <v>1162</v>
      </c>
      <c r="B1165" s="43" t="s">
        <v>1710</v>
      </c>
      <c r="C1165" s="43">
        <v>5</v>
      </c>
      <c r="D1165" s="43" t="s">
        <v>140</v>
      </c>
      <c r="E1165" s="43" t="s">
        <v>9036</v>
      </c>
      <c r="F1165" s="432" t="s">
        <v>4248</v>
      </c>
      <c r="G1165" s="443" t="s">
        <v>9068</v>
      </c>
      <c r="H1165" s="440">
        <v>24731069425</v>
      </c>
      <c r="I1165" s="441" t="s">
        <v>4251</v>
      </c>
      <c r="J1165" s="43"/>
      <c r="K1165" s="43"/>
      <c r="L1165" s="43"/>
      <c r="M1165" s="43"/>
      <c r="N1165" s="431" t="s">
        <v>4256</v>
      </c>
      <c r="O1165" s="432" t="s">
        <v>9069</v>
      </c>
      <c r="P1165" s="43"/>
      <c r="Q1165" s="43">
        <v>1</v>
      </c>
      <c r="R1165" s="537">
        <v>18000</v>
      </c>
      <c r="S1165" s="537">
        <v>18000</v>
      </c>
      <c r="T1165" s="278">
        <v>1</v>
      </c>
      <c r="U1165" s="278">
        <v>1</v>
      </c>
      <c r="V1165" s="278">
        <v>14</v>
      </c>
      <c r="W1165" s="321" t="s">
        <v>827</v>
      </c>
      <c r="X1165" s="278">
        <v>24</v>
      </c>
      <c r="Y1165" s="278">
        <v>19</v>
      </c>
      <c r="Z1165" s="278">
        <v>29</v>
      </c>
      <c r="AA1165" s="278">
        <v>41</v>
      </c>
      <c r="AB1165" s="451">
        <v>21</v>
      </c>
      <c r="AC1165" s="445" t="s">
        <v>9070</v>
      </c>
      <c r="AD1165" s="318"/>
      <c r="AE1165" s="431">
        <v>0</v>
      </c>
      <c r="AF1165" s="431">
        <v>5</v>
      </c>
      <c r="AG1165" s="431">
        <v>0</v>
      </c>
      <c r="AH1165" s="282"/>
    </row>
    <row r="1166" spans="1:34" s="283" customFormat="1" ht="51" x14ac:dyDescent="0.2">
      <c r="A1166" s="156">
        <v>1163</v>
      </c>
      <c r="B1166" s="43" t="s">
        <v>1710</v>
      </c>
      <c r="C1166" s="43">
        <v>5</v>
      </c>
      <c r="D1166" s="43" t="s">
        <v>140</v>
      </c>
      <c r="E1166" s="43" t="s">
        <v>9036</v>
      </c>
      <c r="F1166" s="432" t="s">
        <v>9071</v>
      </c>
      <c r="G1166" s="443" t="s">
        <v>9072</v>
      </c>
      <c r="H1166" s="440">
        <v>91071732711</v>
      </c>
      <c r="I1166" s="441" t="s">
        <v>4220</v>
      </c>
      <c r="J1166" s="43"/>
      <c r="K1166" s="43"/>
      <c r="L1166" s="43"/>
      <c r="M1166" s="43"/>
      <c r="N1166" s="431" t="s">
        <v>4225</v>
      </c>
      <c r="O1166" s="432" t="s">
        <v>9073</v>
      </c>
      <c r="P1166" s="43"/>
      <c r="Q1166" s="43">
        <v>1</v>
      </c>
      <c r="R1166" s="537">
        <v>15000</v>
      </c>
      <c r="S1166" s="537">
        <v>15000</v>
      </c>
      <c r="T1166" s="278">
        <v>1</v>
      </c>
      <c r="U1166" s="278">
        <v>1</v>
      </c>
      <c r="V1166" s="278">
        <v>14</v>
      </c>
      <c r="W1166" s="321" t="s">
        <v>836</v>
      </c>
      <c r="X1166" s="278">
        <v>55</v>
      </c>
      <c r="Y1166" s="278">
        <v>45</v>
      </c>
      <c r="Z1166" s="278">
        <v>29</v>
      </c>
      <c r="AA1166" s="278">
        <v>41</v>
      </c>
      <c r="AB1166" s="451">
        <v>21</v>
      </c>
      <c r="AC1166" s="445" t="s">
        <v>9074</v>
      </c>
      <c r="AD1166" s="318"/>
      <c r="AE1166" s="431">
        <v>2</v>
      </c>
      <c r="AF1166" s="431">
        <v>1</v>
      </c>
      <c r="AG1166" s="431">
        <v>0</v>
      </c>
      <c r="AH1166" s="282"/>
    </row>
    <row r="1167" spans="1:34" s="283" customFormat="1" ht="51" x14ac:dyDescent="0.2">
      <c r="A1167" s="156">
        <v>1164</v>
      </c>
      <c r="B1167" s="43" t="s">
        <v>1710</v>
      </c>
      <c r="C1167" s="43">
        <v>5</v>
      </c>
      <c r="D1167" s="43" t="s">
        <v>140</v>
      </c>
      <c r="E1167" s="43" t="s">
        <v>9036</v>
      </c>
      <c r="F1167" s="432" t="s">
        <v>9075</v>
      </c>
      <c r="G1167" s="443" t="s">
        <v>9076</v>
      </c>
      <c r="H1167" s="440">
        <v>15797731974</v>
      </c>
      <c r="I1167" s="441" t="s">
        <v>1229</v>
      </c>
      <c r="J1167" s="43"/>
      <c r="K1167" s="43"/>
      <c r="L1167" s="43"/>
      <c r="M1167" s="43"/>
      <c r="N1167" s="432" t="s">
        <v>9077</v>
      </c>
      <c r="O1167" s="432" t="s">
        <v>9078</v>
      </c>
      <c r="P1167" s="43"/>
      <c r="Q1167" s="43">
        <v>1</v>
      </c>
      <c r="R1167" s="537">
        <v>15000</v>
      </c>
      <c r="S1167" s="537">
        <v>15000</v>
      </c>
      <c r="T1167" s="278">
        <v>1</v>
      </c>
      <c r="U1167" s="278">
        <v>1</v>
      </c>
      <c r="V1167" s="278">
        <v>14</v>
      </c>
      <c r="W1167" s="321" t="s">
        <v>836</v>
      </c>
      <c r="X1167" s="278">
        <v>80</v>
      </c>
      <c r="Y1167" s="278">
        <v>80</v>
      </c>
      <c r="Z1167" s="278">
        <v>23</v>
      </c>
      <c r="AA1167" s="278">
        <v>29</v>
      </c>
      <c r="AB1167" s="451">
        <v>21</v>
      </c>
      <c r="AC1167" s="445" t="s">
        <v>9079</v>
      </c>
      <c r="AD1167" s="318"/>
      <c r="AE1167" s="431">
        <v>0</v>
      </c>
      <c r="AF1167" s="431">
        <v>6</v>
      </c>
      <c r="AG1167" s="431">
        <v>2</v>
      </c>
      <c r="AH1167" s="282"/>
    </row>
    <row r="1168" spans="1:34" s="283" customFormat="1" ht="75" x14ac:dyDescent="0.25">
      <c r="A1168" s="156">
        <v>1165</v>
      </c>
      <c r="B1168" s="43" t="s">
        <v>1710</v>
      </c>
      <c r="C1168" s="43">
        <v>5</v>
      </c>
      <c r="D1168" s="43" t="s">
        <v>140</v>
      </c>
      <c r="E1168" s="43" t="s">
        <v>9036</v>
      </c>
      <c r="F1168" s="432" t="s">
        <v>4329</v>
      </c>
      <c r="G1168" s="443" t="s">
        <v>9080</v>
      </c>
      <c r="H1168" s="440">
        <v>84873085315</v>
      </c>
      <c r="I1168" s="441" t="s">
        <v>4332</v>
      </c>
      <c r="J1168" s="43"/>
      <c r="K1168" s="43"/>
      <c r="L1168" s="43"/>
      <c r="M1168" s="43"/>
      <c r="N1168" s="431" t="s">
        <v>9081</v>
      </c>
      <c r="O1168" s="432" t="s">
        <v>8742</v>
      </c>
      <c r="P1168" s="43"/>
      <c r="Q1168" s="43">
        <v>1</v>
      </c>
      <c r="R1168" s="537">
        <v>15000</v>
      </c>
      <c r="S1168" s="537">
        <v>15000</v>
      </c>
      <c r="T1168" s="278">
        <v>1</v>
      </c>
      <c r="U1168" s="278">
        <v>1</v>
      </c>
      <c r="V1168" s="278">
        <v>14</v>
      </c>
      <c r="W1168" s="321" t="s">
        <v>836</v>
      </c>
      <c r="X1168" s="278">
        <v>55</v>
      </c>
      <c r="Y1168" s="278">
        <v>59</v>
      </c>
      <c r="Z1168" s="278">
        <v>23</v>
      </c>
      <c r="AA1168" s="278">
        <v>41</v>
      </c>
      <c r="AB1168" s="451">
        <v>21</v>
      </c>
      <c r="AC1168" s="459" t="s">
        <v>9082</v>
      </c>
      <c r="AD1168" s="318"/>
      <c r="AE1168" s="431">
        <v>8</v>
      </c>
      <c r="AF1168" s="431">
        <v>1</v>
      </c>
      <c r="AG1168" s="431">
        <v>0</v>
      </c>
      <c r="AH1168" s="282"/>
    </row>
    <row r="1169" spans="1:34" s="283" customFormat="1" ht="38.25" x14ac:dyDescent="0.2">
      <c r="A1169" s="156">
        <v>1166</v>
      </c>
      <c r="B1169" s="43" t="s">
        <v>1710</v>
      </c>
      <c r="C1169" s="43">
        <v>5</v>
      </c>
      <c r="D1169" s="43" t="s">
        <v>140</v>
      </c>
      <c r="E1169" s="43" t="s">
        <v>9036</v>
      </c>
      <c r="F1169" s="432" t="s">
        <v>9083</v>
      </c>
      <c r="G1169" s="422">
        <v>1381857</v>
      </c>
      <c r="H1169" s="440">
        <v>32038500940</v>
      </c>
      <c r="I1169" s="441" t="s">
        <v>9084</v>
      </c>
      <c r="J1169" s="43"/>
      <c r="K1169" s="43"/>
      <c r="L1169" s="43"/>
      <c r="M1169" s="43"/>
      <c r="N1169" s="431" t="s">
        <v>9085</v>
      </c>
      <c r="O1169" s="432" t="s">
        <v>9086</v>
      </c>
      <c r="P1169" s="43"/>
      <c r="Q1169" s="43">
        <v>1</v>
      </c>
      <c r="R1169" s="537">
        <v>6000</v>
      </c>
      <c r="S1169" s="537">
        <v>6000</v>
      </c>
      <c r="T1169" s="278">
        <v>1</v>
      </c>
      <c r="U1169" s="278">
        <v>1</v>
      </c>
      <c r="V1169" s="278">
        <v>14</v>
      </c>
      <c r="W1169" s="321" t="s">
        <v>840</v>
      </c>
      <c r="X1169" s="278">
        <v>64</v>
      </c>
      <c r="Y1169" s="278">
        <v>19</v>
      </c>
      <c r="Z1169" s="278">
        <v>28</v>
      </c>
      <c r="AA1169" s="278">
        <v>41</v>
      </c>
      <c r="AB1169" s="451">
        <v>21</v>
      </c>
      <c r="AC1169" s="445" t="s">
        <v>9087</v>
      </c>
      <c r="AD1169" s="318"/>
      <c r="AE1169" s="431">
        <v>0</v>
      </c>
      <c r="AF1169" s="431">
        <v>0</v>
      </c>
      <c r="AG1169" s="431">
        <v>1</v>
      </c>
      <c r="AH1169" s="282"/>
    </row>
    <row r="1170" spans="1:34" s="283" customFormat="1" ht="38.25" x14ac:dyDescent="0.2">
      <c r="A1170" s="156">
        <v>1167</v>
      </c>
      <c r="B1170" s="43" t="s">
        <v>1710</v>
      </c>
      <c r="C1170" s="43">
        <v>5</v>
      </c>
      <c r="D1170" s="43" t="s">
        <v>140</v>
      </c>
      <c r="E1170" s="43" t="s">
        <v>9036</v>
      </c>
      <c r="F1170" s="432" t="s">
        <v>9088</v>
      </c>
      <c r="G1170" s="443" t="s">
        <v>9089</v>
      </c>
      <c r="H1170" s="440">
        <v>64910332482</v>
      </c>
      <c r="I1170" s="441" t="s">
        <v>9090</v>
      </c>
      <c r="J1170" s="43"/>
      <c r="K1170" s="43"/>
      <c r="L1170" s="43"/>
      <c r="M1170" s="43"/>
      <c r="N1170" s="431" t="s">
        <v>9091</v>
      </c>
      <c r="O1170" s="432" t="s">
        <v>9092</v>
      </c>
      <c r="P1170" s="43"/>
      <c r="Q1170" s="43">
        <v>1</v>
      </c>
      <c r="R1170" s="537">
        <v>6000</v>
      </c>
      <c r="S1170" s="537">
        <v>6000</v>
      </c>
      <c r="T1170" s="278">
        <v>1</v>
      </c>
      <c r="U1170" s="278">
        <v>1</v>
      </c>
      <c r="V1170" s="278">
        <v>14</v>
      </c>
      <c r="W1170" s="321" t="s">
        <v>840</v>
      </c>
      <c r="X1170" s="278">
        <v>64</v>
      </c>
      <c r="Y1170" s="278">
        <v>19</v>
      </c>
      <c r="Z1170" s="278">
        <v>28</v>
      </c>
      <c r="AA1170" s="278">
        <v>41</v>
      </c>
      <c r="AB1170" s="451">
        <v>21</v>
      </c>
      <c r="AC1170" s="445" t="s">
        <v>9093</v>
      </c>
      <c r="AD1170" s="318"/>
      <c r="AE1170" s="431">
        <v>1</v>
      </c>
      <c r="AF1170" s="431">
        <v>0</v>
      </c>
      <c r="AG1170" s="431">
        <v>1</v>
      </c>
      <c r="AH1170" s="282"/>
    </row>
    <row r="1171" spans="1:34" s="283" customFormat="1" ht="38.25" x14ac:dyDescent="0.2">
      <c r="A1171" s="156">
        <v>1168</v>
      </c>
      <c r="B1171" s="43" t="s">
        <v>1710</v>
      </c>
      <c r="C1171" s="43">
        <v>5</v>
      </c>
      <c r="D1171" s="43" t="s">
        <v>140</v>
      </c>
      <c r="E1171" s="43" t="s">
        <v>9036</v>
      </c>
      <c r="F1171" s="432" t="s">
        <v>9094</v>
      </c>
      <c r="G1171" s="443" t="s">
        <v>9095</v>
      </c>
      <c r="H1171" s="440">
        <v>84490583679</v>
      </c>
      <c r="I1171" s="441" t="s">
        <v>4108</v>
      </c>
      <c r="J1171" s="43"/>
      <c r="K1171" s="43"/>
      <c r="L1171" s="43"/>
      <c r="M1171" s="43"/>
      <c r="N1171" s="431" t="s">
        <v>1129</v>
      </c>
      <c r="O1171" s="432" t="s">
        <v>9096</v>
      </c>
      <c r="P1171" s="43"/>
      <c r="Q1171" s="43">
        <v>1</v>
      </c>
      <c r="R1171" s="537">
        <v>15000</v>
      </c>
      <c r="S1171" s="537">
        <v>15000</v>
      </c>
      <c r="T1171" s="278">
        <v>1</v>
      </c>
      <c r="U1171" s="278">
        <v>1</v>
      </c>
      <c r="V1171" s="278">
        <v>14</v>
      </c>
      <c r="W1171" s="321" t="s">
        <v>836</v>
      </c>
      <c r="X1171" s="278">
        <v>19</v>
      </c>
      <c r="Y1171" s="278">
        <v>19</v>
      </c>
      <c r="Z1171" s="278">
        <v>29</v>
      </c>
      <c r="AA1171" s="278">
        <v>41</v>
      </c>
      <c r="AB1171" s="451">
        <v>21</v>
      </c>
      <c r="AC1171" s="445" t="s">
        <v>9097</v>
      </c>
      <c r="AD1171" s="318"/>
      <c r="AE1171" s="431">
        <v>12</v>
      </c>
      <c r="AF1171" s="431">
        <v>1</v>
      </c>
      <c r="AG1171" s="431">
        <v>0</v>
      </c>
      <c r="AH1171" s="282"/>
    </row>
    <row r="1172" spans="1:34" s="283" customFormat="1" ht="38.25" x14ac:dyDescent="0.2">
      <c r="A1172" s="156">
        <v>1169</v>
      </c>
      <c r="B1172" s="43" t="s">
        <v>1710</v>
      </c>
      <c r="C1172" s="43">
        <v>5</v>
      </c>
      <c r="D1172" s="43" t="s">
        <v>140</v>
      </c>
      <c r="E1172" s="43" t="s">
        <v>9036</v>
      </c>
      <c r="F1172" s="432" t="s">
        <v>9098</v>
      </c>
      <c r="G1172" s="443" t="s">
        <v>9099</v>
      </c>
      <c r="H1172" s="440">
        <v>43010366852</v>
      </c>
      <c r="I1172" s="441" t="s">
        <v>9100</v>
      </c>
      <c r="J1172" s="43"/>
      <c r="K1172" s="43"/>
      <c r="L1172" s="43"/>
      <c r="M1172" s="43"/>
      <c r="N1172" s="431" t="s">
        <v>9101</v>
      </c>
      <c r="O1172" s="432" t="s">
        <v>9102</v>
      </c>
      <c r="P1172" s="43"/>
      <c r="Q1172" s="43">
        <v>1</v>
      </c>
      <c r="R1172" s="537">
        <v>6000</v>
      </c>
      <c r="S1172" s="537">
        <v>6000</v>
      </c>
      <c r="T1172" s="278">
        <v>1</v>
      </c>
      <c r="U1172" s="278">
        <v>1</v>
      </c>
      <c r="V1172" s="278">
        <v>14</v>
      </c>
      <c r="W1172" s="321" t="s">
        <v>840</v>
      </c>
      <c r="X1172" s="278">
        <v>64</v>
      </c>
      <c r="Y1172" s="278">
        <v>19</v>
      </c>
      <c r="Z1172" s="278">
        <v>28</v>
      </c>
      <c r="AA1172" s="278">
        <v>41</v>
      </c>
      <c r="AB1172" s="451">
        <v>21</v>
      </c>
      <c r="AC1172" s="445" t="s">
        <v>9087</v>
      </c>
      <c r="AD1172" s="318"/>
      <c r="AE1172" s="431">
        <v>0</v>
      </c>
      <c r="AF1172" s="431">
        <v>0</v>
      </c>
      <c r="AG1172" s="431">
        <v>1</v>
      </c>
      <c r="AH1172" s="282"/>
    </row>
    <row r="1173" spans="1:34" s="283" customFormat="1" ht="38.25" x14ac:dyDescent="0.2">
      <c r="A1173" s="156">
        <v>1170</v>
      </c>
      <c r="B1173" s="43" t="s">
        <v>1710</v>
      </c>
      <c r="C1173" s="43">
        <v>5</v>
      </c>
      <c r="D1173" s="43" t="s">
        <v>140</v>
      </c>
      <c r="E1173" s="43" t="s">
        <v>9036</v>
      </c>
      <c r="F1173" s="432" t="s">
        <v>9103</v>
      </c>
      <c r="G1173" s="443" t="s">
        <v>9104</v>
      </c>
      <c r="H1173" s="440">
        <v>95778101981</v>
      </c>
      <c r="I1173" s="441" t="s">
        <v>9105</v>
      </c>
      <c r="J1173" s="43"/>
      <c r="K1173" s="43"/>
      <c r="L1173" s="43"/>
      <c r="M1173" s="43"/>
      <c r="N1173" s="431" t="s">
        <v>9106</v>
      </c>
      <c r="O1173" s="432" t="s">
        <v>9107</v>
      </c>
      <c r="P1173" s="43"/>
      <c r="Q1173" s="43">
        <v>1</v>
      </c>
      <c r="R1173" s="537">
        <v>6000</v>
      </c>
      <c r="S1173" s="537">
        <v>6000</v>
      </c>
      <c r="T1173" s="278">
        <v>1</v>
      </c>
      <c r="U1173" s="278">
        <v>1</v>
      </c>
      <c r="V1173" s="278">
        <v>14</v>
      </c>
      <c r="W1173" s="321" t="s">
        <v>840</v>
      </c>
      <c r="X1173" s="278">
        <v>64</v>
      </c>
      <c r="Y1173" s="278">
        <v>19</v>
      </c>
      <c r="Z1173" s="278">
        <v>28</v>
      </c>
      <c r="AA1173" s="278">
        <v>41</v>
      </c>
      <c r="AB1173" s="451">
        <v>21</v>
      </c>
      <c r="AC1173" s="445" t="s">
        <v>9108</v>
      </c>
      <c r="AD1173" s="318"/>
      <c r="AE1173" s="431">
        <v>0</v>
      </c>
      <c r="AF1173" s="431">
        <v>0</v>
      </c>
      <c r="AG1173" s="431">
        <v>1</v>
      </c>
      <c r="AH1173" s="282"/>
    </row>
    <row r="1174" spans="1:34" s="283" customFormat="1" ht="38.25" x14ac:dyDescent="0.2">
      <c r="A1174" s="156">
        <v>1171</v>
      </c>
      <c r="B1174" s="43" t="s">
        <v>1710</v>
      </c>
      <c r="C1174" s="43">
        <v>5</v>
      </c>
      <c r="D1174" s="43" t="s">
        <v>140</v>
      </c>
      <c r="E1174" s="43" t="s">
        <v>9036</v>
      </c>
      <c r="F1174" s="432" t="s">
        <v>9109</v>
      </c>
      <c r="G1174" s="443" t="s">
        <v>9110</v>
      </c>
      <c r="H1174" s="440">
        <v>25138476376</v>
      </c>
      <c r="I1174" s="441" t="s">
        <v>9111</v>
      </c>
      <c r="J1174" s="43"/>
      <c r="K1174" s="43"/>
      <c r="L1174" s="43"/>
      <c r="M1174" s="43"/>
      <c r="N1174" s="431" t="s">
        <v>9112</v>
      </c>
      <c r="O1174" s="432" t="s">
        <v>9113</v>
      </c>
      <c r="P1174" s="43"/>
      <c r="Q1174" s="43">
        <v>1</v>
      </c>
      <c r="R1174" s="537">
        <v>6000</v>
      </c>
      <c r="S1174" s="537">
        <v>6000</v>
      </c>
      <c r="T1174" s="278">
        <v>1</v>
      </c>
      <c r="U1174" s="278">
        <v>1</v>
      </c>
      <c r="V1174" s="278">
        <v>14</v>
      </c>
      <c r="W1174" s="321" t="s">
        <v>840</v>
      </c>
      <c r="X1174" s="278">
        <v>64</v>
      </c>
      <c r="Y1174" s="278">
        <v>19</v>
      </c>
      <c r="Z1174" s="278">
        <v>28</v>
      </c>
      <c r="AA1174" s="278">
        <v>41</v>
      </c>
      <c r="AB1174" s="451">
        <v>21</v>
      </c>
      <c r="AC1174" s="445" t="s">
        <v>9114</v>
      </c>
      <c r="AD1174" s="318"/>
      <c r="AE1174" s="431">
        <v>0</v>
      </c>
      <c r="AF1174" s="431">
        <v>0</v>
      </c>
      <c r="AG1174" s="431">
        <v>1</v>
      </c>
      <c r="AH1174" s="282"/>
    </row>
    <row r="1175" spans="1:34" s="283" customFormat="1" ht="38.25" x14ac:dyDescent="0.2">
      <c r="A1175" s="156">
        <v>1172</v>
      </c>
      <c r="B1175" s="43" t="s">
        <v>1710</v>
      </c>
      <c r="C1175" s="43">
        <v>5</v>
      </c>
      <c r="D1175" s="43" t="s">
        <v>140</v>
      </c>
      <c r="E1175" s="43" t="s">
        <v>9036</v>
      </c>
      <c r="F1175" s="432" t="s">
        <v>9115</v>
      </c>
      <c r="G1175" s="443" t="s">
        <v>9116</v>
      </c>
      <c r="H1175" s="443" t="s">
        <v>13408</v>
      </c>
      <c r="I1175" s="441" t="s">
        <v>9117</v>
      </c>
      <c r="J1175" s="43"/>
      <c r="K1175" s="43"/>
      <c r="L1175" s="43"/>
      <c r="M1175" s="43"/>
      <c r="N1175" s="431" t="s">
        <v>9118</v>
      </c>
      <c r="O1175" s="432" t="s">
        <v>8169</v>
      </c>
      <c r="P1175" s="43"/>
      <c r="Q1175" s="43">
        <v>1</v>
      </c>
      <c r="R1175" s="537">
        <v>6000</v>
      </c>
      <c r="S1175" s="537">
        <v>6000</v>
      </c>
      <c r="T1175" s="278">
        <v>1</v>
      </c>
      <c r="U1175" s="278">
        <v>1</v>
      </c>
      <c r="V1175" s="278">
        <v>14</v>
      </c>
      <c r="W1175" s="321" t="s">
        <v>840</v>
      </c>
      <c r="X1175" s="278">
        <v>64</v>
      </c>
      <c r="Y1175" s="278">
        <v>19</v>
      </c>
      <c r="Z1175" s="278">
        <v>28</v>
      </c>
      <c r="AA1175" s="278">
        <v>41</v>
      </c>
      <c r="AB1175" s="451">
        <v>21</v>
      </c>
      <c r="AC1175" s="445" t="s">
        <v>9087</v>
      </c>
      <c r="AD1175" s="318"/>
      <c r="AE1175" s="431">
        <v>0</v>
      </c>
      <c r="AF1175" s="431">
        <v>0</v>
      </c>
      <c r="AG1175" s="431">
        <v>1</v>
      </c>
      <c r="AH1175" s="282"/>
    </row>
    <row r="1176" spans="1:34" s="283" customFormat="1" ht="38.25" x14ac:dyDescent="0.2">
      <c r="A1176" s="156">
        <v>1173</v>
      </c>
      <c r="B1176" s="43" t="s">
        <v>1710</v>
      </c>
      <c r="C1176" s="43">
        <v>5</v>
      </c>
      <c r="D1176" s="43" t="s">
        <v>140</v>
      </c>
      <c r="E1176" s="43" t="s">
        <v>9036</v>
      </c>
      <c r="F1176" s="432" t="s">
        <v>9119</v>
      </c>
      <c r="G1176" s="443" t="s">
        <v>9120</v>
      </c>
      <c r="H1176" s="440">
        <v>23714020040</v>
      </c>
      <c r="I1176" s="441" t="s">
        <v>9121</v>
      </c>
      <c r="J1176" s="43"/>
      <c r="K1176" s="43"/>
      <c r="L1176" s="43"/>
      <c r="M1176" s="43"/>
      <c r="N1176" s="431" t="s">
        <v>9122</v>
      </c>
      <c r="O1176" s="432" t="s">
        <v>9123</v>
      </c>
      <c r="P1176" s="43"/>
      <c r="Q1176" s="43">
        <v>1</v>
      </c>
      <c r="R1176" s="537">
        <v>6000</v>
      </c>
      <c r="S1176" s="537">
        <v>6000</v>
      </c>
      <c r="T1176" s="278">
        <v>1</v>
      </c>
      <c r="U1176" s="278">
        <v>1</v>
      </c>
      <c r="V1176" s="278">
        <v>14</v>
      </c>
      <c r="W1176" s="321" t="s">
        <v>840</v>
      </c>
      <c r="X1176" s="278">
        <v>64</v>
      </c>
      <c r="Y1176" s="278">
        <v>19</v>
      </c>
      <c r="Z1176" s="278">
        <v>28</v>
      </c>
      <c r="AA1176" s="278">
        <v>41</v>
      </c>
      <c r="AB1176" s="451">
        <v>21</v>
      </c>
      <c r="AC1176" s="445" t="s">
        <v>9124</v>
      </c>
      <c r="AD1176" s="318"/>
      <c r="AE1176" s="431">
        <v>0</v>
      </c>
      <c r="AF1176" s="431">
        <v>0</v>
      </c>
      <c r="AG1176" s="431">
        <v>1</v>
      </c>
      <c r="AH1176" s="282"/>
    </row>
    <row r="1177" spans="1:34" s="283" customFormat="1" ht="51" x14ac:dyDescent="0.2">
      <c r="A1177" s="156">
        <v>1174</v>
      </c>
      <c r="B1177" s="43" t="s">
        <v>1710</v>
      </c>
      <c r="C1177" s="43">
        <v>5</v>
      </c>
      <c r="D1177" s="43" t="s">
        <v>140</v>
      </c>
      <c r="E1177" s="43" t="s">
        <v>9036</v>
      </c>
      <c r="F1177" s="432" t="s">
        <v>9125</v>
      </c>
      <c r="G1177" s="443" t="s">
        <v>4735</v>
      </c>
      <c r="H1177" s="440">
        <v>29284356244</v>
      </c>
      <c r="I1177" s="441" t="s">
        <v>4735</v>
      </c>
      <c r="J1177" s="43"/>
      <c r="K1177" s="43"/>
      <c r="L1177" s="43"/>
      <c r="M1177" s="43"/>
      <c r="N1177" s="431" t="s">
        <v>4740</v>
      </c>
      <c r="O1177" s="432" t="s">
        <v>9126</v>
      </c>
      <c r="P1177" s="43"/>
      <c r="Q1177" s="43">
        <v>1</v>
      </c>
      <c r="R1177" s="537">
        <v>20000</v>
      </c>
      <c r="S1177" s="537">
        <v>20000</v>
      </c>
      <c r="T1177" s="278">
        <v>1</v>
      </c>
      <c r="U1177" s="278">
        <v>1</v>
      </c>
      <c r="V1177" s="278">
        <v>14</v>
      </c>
      <c r="W1177" s="321" t="s">
        <v>831</v>
      </c>
      <c r="X1177" s="278">
        <v>56</v>
      </c>
      <c r="Y1177" s="278">
        <v>45</v>
      </c>
      <c r="Z1177" s="278">
        <v>29</v>
      </c>
      <c r="AA1177" s="278">
        <v>41</v>
      </c>
      <c r="AB1177" s="451">
        <v>21</v>
      </c>
      <c r="AC1177" s="281" t="s">
        <v>9127</v>
      </c>
      <c r="AD1177" s="318"/>
      <c r="AE1177" s="431">
        <v>30</v>
      </c>
      <c r="AF1177" s="431">
        <v>1</v>
      </c>
      <c r="AG1177" s="431">
        <v>0</v>
      </c>
      <c r="AH1177" s="282"/>
    </row>
    <row r="1178" spans="1:34" s="283" customFormat="1" ht="38.25" x14ac:dyDescent="0.2">
      <c r="A1178" s="156">
        <v>1175</v>
      </c>
      <c r="B1178" s="43" t="s">
        <v>1710</v>
      </c>
      <c r="C1178" s="43">
        <v>5</v>
      </c>
      <c r="D1178" s="43" t="s">
        <v>140</v>
      </c>
      <c r="E1178" s="43" t="s">
        <v>9036</v>
      </c>
      <c r="F1178" s="432" t="s">
        <v>9125</v>
      </c>
      <c r="G1178" s="443" t="s">
        <v>4735</v>
      </c>
      <c r="H1178" s="440">
        <v>29284356244</v>
      </c>
      <c r="I1178" s="290" t="s">
        <v>4735</v>
      </c>
      <c r="J1178" s="43"/>
      <c r="K1178" s="43"/>
      <c r="L1178" s="43"/>
      <c r="M1178" s="43"/>
      <c r="N1178" s="431" t="s">
        <v>4740</v>
      </c>
      <c r="O1178" s="432" t="s">
        <v>9128</v>
      </c>
      <c r="P1178" s="43"/>
      <c r="Q1178" s="43">
        <v>1</v>
      </c>
      <c r="R1178" s="537">
        <v>35000</v>
      </c>
      <c r="S1178" s="537">
        <v>35000</v>
      </c>
      <c r="T1178" s="278">
        <v>1</v>
      </c>
      <c r="U1178" s="278">
        <v>1</v>
      </c>
      <c r="V1178" s="278">
        <v>14</v>
      </c>
      <c r="W1178" s="321" t="s">
        <v>831</v>
      </c>
      <c r="X1178" s="278">
        <v>56</v>
      </c>
      <c r="Y1178" s="278">
        <v>45</v>
      </c>
      <c r="Z1178" s="278">
        <v>29</v>
      </c>
      <c r="AA1178" s="278">
        <v>41</v>
      </c>
      <c r="AB1178" s="451">
        <v>21</v>
      </c>
      <c r="AC1178" s="281" t="s">
        <v>9129</v>
      </c>
      <c r="AD1178" s="318"/>
      <c r="AE1178" s="431">
        <v>30</v>
      </c>
      <c r="AF1178" s="431">
        <v>0</v>
      </c>
      <c r="AG1178" s="431">
        <v>0</v>
      </c>
      <c r="AH1178" s="282"/>
    </row>
    <row r="1179" spans="1:34" s="283" customFormat="1" ht="38.25" x14ac:dyDescent="0.2">
      <c r="A1179" s="156">
        <v>1176</v>
      </c>
      <c r="B1179" s="43" t="s">
        <v>1710</v>
      </c>
      <c r="C1179" s="43">
        <v>5</v>
      </c>
      <c r="D1179" s="43" t="s">
        <v>140</v>
      </c>
      <c r="E1179" s="43" t="s">
        <v>9036</v>
      </c>
      <c r="F1179" s="431" t="s">
        <v>9130</v>
      </c>
      <c r="G1179" s="443" t="s">
        <v>9131</v>
      </c>
      <c r="H1179" s="440">
        <v>54211479480</v>
      </c>
      <c r="I1179" s="290" t="s">
        <v>9132</v>
      </c>
      <c r="J1179" s="43"/>
      <c r="K1179" s="43"/>
      <c r="L1179" s="43"/>
      <c r="M1179" s="43"/>
      <c r="N1179" s="432" t="s">
        <v>9133</v>
      </c>
      <c r="O1179" s="432" t="s">
        <v>9134</v>
      </c>
      <c r="P1179" s="43"/>
      <c r="Q1179" s="43">
        <v>1</v>
      </c>
      <c r="R1179" s="537">
        <v>20000</v>
      </c>
      <c r="S1179" s="537">
        <v>20000</v>
      </c>
      <c r="T1179" s="278">
        <v>1</v>
      </c>
      <c r="U1179" s="278">
        <v>1</v>
      </c>
      <c r="V1179" s="278">
        <v>14</v>
      </c>
      <c r="W1179" s="321" t="s">
        <v>829</v>
      </c>
      <c r="X1179" s="278">
        <v>55</v>
      </c>
      <c r="Y1179" s="278">
        <v>45</v>
      </c>
      <c r="Z1179" s="278">
        <v>28</v>
      </c>
      <c r="AA1179" s="278">
        <v>41</v>
      </c>
      <c r="AB1179" s="451">
        <v>21</v>
      </c>
      <c r="AC1179" s="445" t="s">
        <v>9135</v>
      </c>
      <c r="AD1179" s="318"/>
      <c r="AE1179" s="431">
        <v>0</v>
      </c>
      <c r="AF1179" s="431">
        <v>0</v>
      </c>
      <c r="AG1179" s="431">
        <v>2</v>
      </c>
      <c r="AH1179" s="282"/>
    </row>
    <row r="1180" spans="1:34" s="283" customFormat="1" ht="38.25" x14ac:dyDescent="0.2">
      <c r="A1180" s="156">
        <v>1177</v>
      </c>
      <c r="B1180" s="43" t="s">
        <v>1710</v>
      </c>
      <c r="C1180" s="43">
        <v>5</v>
      </c>
      <c r="D1180" s="43" t="s">
        <v>140</v>
      </c>
      <c r="E1180" s="43" t="s">
        <v>9036</v>
      </c>
      <c r="F1180" s="432" t="s">
        <v>9136</v>
      </c>
      <c r="G1180" s="443" t="s">
        <v>9137</v>
      </c>
      <c r="H1180" s="440">
        <v>40792974892</v>
      </c>
      <c r="I1180" s="290" t="s">
        <v>4089</v>
      </c>
      <c r="J1180" s="43"/>
      <c r="K1180" s="43"/>
      <c r="L1180" s="43"/>
      <c r="M1180" s="43"/>
      <c r="N1180" s="432" t="s">
        <v>4094</v>
      </c>
      <c r="O1180" s="432" t="s">
        <v>9138</v>
      </c>
      <c r="P1180" s="43"/>
      <c r="Q1180" s="43">
        <v>1</v>
      </c>
      <c r="R1180" s="537">
        <v>15000</v>
      </c>
      <c r="S1180" s="537">
        <v>15000</v>
      </c>
      <c r="T1180" s="278">
        <v>1</v>
      </c>
      <c r="U1180" s="278">
        <v>1</v>
      </c>
      <c r="V1180" s="278">
        <v>14</v>
      </c>
      <c r="W1180" s="321" t="s">
        <v>834</v>
      </c>
      <c r="X1180" s="278">
        <v>33</v>
      </c>
      <c r="Y1180" s="278">
        <v>33</v>
      </c>
      <c r="Z1180" s="278">
        <v>6</v>
      </c>
      <c r="AA1180" s="278">
        <v>41</v>
      </c>
      <c r="AB1180" s="451">
        <v>21</v>
      </c>
      <c r="AC1180" s="445" t="s">
        <v>9139</v>
      </c>
      <c r="AD1180" s="318"/>
      <c r="AE1180" s="431">
        <v>2</v>
      </c>
      <c r="AF1180" s="431">
        <v>0</v>
      </c>
      <c r="AG1180" s="431">
        <v>3</v>
      </c>
      <c r="AH1180" s="282"/>
    </row>
    <row r="1181" spans="1:34" s="283" customFormat="1" ht="38.25" x14ac:dyDescent="0.2">
      <c r="A1181" s="156">
        <v>1178</v>
      </c>
      <c r="B1181" s="43" t="s">
        <v>1710</v>
      </c>
      <c r="C1181" s="43">
        <v>5</v>
      </c>
      <c r="D1181" s="43" t="s">
        <v>140</v>
      </c>
      <c r="E1181" s="43" t="s">
        <v>9036</v>
      </c>
      <c r="F1181" s="431" t="s">
        <v>8468</v>
      </c>
      <c r="G1181" s="443" t="s">
        <v>9140</v>
      </c>
      <c r="H1181" s="440">
        <v>26869189308</v>
      </c>
      <c r="I1181" s="290" t="s">
        <v>8470</v>
      </c>
      <c r="J1181" s="43"/>
      <c r="K1181" s="43"/>
      <c r="L1181" s="43"/>
      <c r="M1181" s="43"/>
      <c r="N1181" s="431" t="s">
        <v>8472</v>
      </c>
      <c r="O1181" s="432" t="s">
        <v>9141</v>
      </c>
      <c r="P1181" s="43"/>
      <c r="Q1181" s="43">
        <v>1</v>
      </c>
      <c r="R1181" s="537">
        <v>15000</v>
      </c>
      <c r="S1181" s="537">
        <v>15000</v>
      </c>
      <c r="T1181" s="278">
        <v>1</v>
      </c>
      <c r="U1181" s="278">
        <v>1</v>
      </c>
      <c r="V1181" s="278">
        <v>14</v>
      </c>
      <c r="W1181" s="321" t="s">
        <v>838</v>
      </c>
      <c r="X1181" s="278">
        <v>19</v>
      </c>
      <c r="Y1181" s="278">
        <v>19</v>
      </c>
      <c r="Z1181" s="278">
        <v>6</v>
      </c>
      <c r="AA1181" s="278">
        <v>41</v>
      </c>
      <c r="AB1181" s="451">
        <v>21</v>
      </c>
      <c r="AC1181" s="445" t="s">
        <v>9142</v>
      </c>
      <c r="AD1181" s="318"/>
      <c r="AE1181" s="431">
        <v>3</v>
      </c>
      <c r="AF1181" s="431">
        <v>0</v>
      </c>
      <c r="AG1181" s="431">
        <v>0</v>
      </c>
      <c r="AH1181" s="282"/>
    </row>
    <row r="1182" spans="1:34" s="283" customFormat="1" ht="38.25" x14ac:dyDescent="0.2">
      <c r="A1182" s="156">
        <v>1179</v>
      </c>
      <c r="B1182" s="43" t="s">
        <v>1710</v>
      </c>
      <c r="C1182" s="43">
        <v>5</v>
      </c>
      <c r="D1182" s="43" t="s">
        <v>140</v>
      </c>
      <c r="E1182" s="43" t="s">
        <v>9036</v>
      </c>
      <c r="F1182" s="431" t="s">
        <v>8468</v>
      </c>
      <c r="G1182" s="443" t="s">
        <v>9140</v>
      </c>
      <c r="H1182" s="440">
        <v>26869189308</v>
      </c>
      <c r="I1182" s="290" t="s">
        <v>8470</v>
      </c>
      <c r="J1182" s="43"/>
      <c r="K1182" s="43"/>
      <c r="L1182" s="43"/>
      <c r="M1182" s="43"/>
      <c r="N1182" s="431" t="s">
        <v>8472</v>
      </c>
      <c r="O1182" s="432" t="s">
        <v>9143</v>
      </c>
      <c r="P1182" s="43"/>
      <c r="Q1182" s="43">
        <v>1</v>
      </c>
      <c r="R1182" s="537">
        <v>15000</v>
      </c>
      <c r="S1182" s="537">
        <v>15000</v>
      </c>
      <c r="T1182" s="278">
        <v>1</v>
      </c>
      <c r="U1182" s="278">
        <v>1</v>
      </c>
      <c r="V1182" s="278">
        <v>14</v>
      </c>
      <c r="W1182" s="321" t="s">
        <v>838</v>
      </c>
      <c r="X1182" s="278">
        <v>19</v>
      </c>
      <c r="Y1182" s="278">
        <v>19</v>
      </c>
      <c r="Z1182" s="278">
        <v>6</v>
      </c>
      <c r="AA1182" s="278">
        <v>41</v>
      </c>
      <c r="AB1182" s="451">
        <v>21</v>
      </c>
      <c r="AC1182" s="445" t="s">
        <v>9144</v>
      </c>
      <c r="AD1182" s="318"/>
      <c r="AE1182" s="431">
        <v>3</v>
      </c>
      <c r="AF1182" s="431">
        <v>0</v>
      </c>
      <c r="AG1182" s="431">
        <v>0</v>
      </c>
      <c r="AH1182" s="282"/>
    </row>
    <row r="1183" spans="1:34" s="283" customFormat="1" ht="38.25" x14ac:dyDescent="0.2">
      <c r="A1183" s="156">
        <v>1180</v>
      </c>
      <c r="B1183" s="43" t="s">
        <v>1710</v>
      </c>
      <c r="C1183" s="43">
        <v>5</v>
      </c>
      <c r="D1183" s="43" t="s">
        <v>140</v>
      </c>
      <c r="E1183" s="43" t="s">
        <v>9036</v>
      </c>
      <c r="F1183" s="431" t="s">
        <v>8468</v>
      </c>
      <c r="G1183" s="443" t="s">
        <v>9140</v>
      </c>
      <c r="H1183" s="440">
        <v>26869189308</v>
      </c>
      <c r="I1183" s="290" t="s">
        <v>8470</v>
      </c>
      <c r="J1183" s="43"/>
      <c r="K1183" s="43"/>
      <c r="L1183" s="43"/>
      <c r="M1183" s="43"/>
      <c r="N1183" s="431" t="s">
        <v>8472</v>
      </c>
      <c r="O1183" s="432" t="s">
        <v>9145</v>
      </c>
      <c r="P1183" s="43"/>
      <c r="Q1183" s="43">
        <v>1</v>
      </c>
      <c r="R1183" s="537">
        <v>10000</v>
      </c>
      <c r="S1183" s="537">
        <v>10000</v>
      </c>
      <c r="T1183" s="278">
        <v>1</v>
      </c>
      <c r="U1183" s="278">
        <v>1</v>
      </c>
      <c r="V1183" s="278">
        <v>14</v>
      </c>
      <c r="W1183" s="321" t="s">
        <v>838</v>
      </c>
      <c r="X1183" s="278">
        <v>19</v>
      </c>
      <c r="Y1183" s="278">
        <v>19</v>
      </c>
      <c r="Z1183" s="278">
        <v>6</v>
      </c>
      <c r="AA1183" s="278">
        <v>41</v>
      </c>
      <c r="AB1183" s="451">
        <v>21</v>
      </c>
      <c r="AC1183" s="281" t="s">
        <v>9146</v>
      </c>
      <c r="AD1183" s="318"/>
      <c r="AE1183" s="431">
        <v>2</v>
      </c>
      <c r="AF1183" s="431">
        <v>0</v>
      </c>
      <c r="AG1183" s="431">
        <v>0</v>
      </c>
      <c r="AH1183" s="282"/>
    </row>
    <row r="1184" spans="1:34" s="283" customFormat="1" ht="127.5" x14ac:dyDescent="0.2">
      <c r="A1184" s="156">
        <v>1181</v>
      </c>
      <c r="B1184" s="43" t="s">
        <v>1710</v>
      </c>
      <c r="C1184" s="43">
        <v>5</v>
      </c>
      <c r="D1184" s="43" t="s">
        <v>140</v>
      </c>
      <c r="E1184" s="43" t="s">
        <v>9036</v>
      </c>
      <c r="F1184" s="431" t="s">
        <v>9147</v>
      </c>
      <c r="G1184" s="443" t="s">
        <v>9148</v>
      </c>
      <c r="H1184" s="443" t="s">
        <v>4166</v>
      </c>
      <c r="I1184" s="290" t="s">
        <v>4167</v>
      </c>
      <c r="J1184" s="43"/>
      <c r="K1184" s="43"/>
      <c r="L1184" s="43"/>
      <c r="M1184" s="43"/>
      <c r="N1184" s="432" t="s">
        <v>4172</v>
      </c>
      <c r="O1184" s="432" t="s">
        <v>9149</v>
      </c>
      <c r="P1184" s="43"/>
      <c r="Q1184" s="43">
        <v>1</v>
      </c>
      <c r="R1184" s="537">
        <v>20000</v>
      </c>
      <c r="S1184" s="537">
        <v>20000</v>
      </c>
      <c r="T1184" s="278">
        <v>1</v>
      </c>
      <c r="U1184" s="278">
        <v>1</v>
      </c>
      <c r="V1184" s="278">
        <v>14</v>
      </c>
      <c r="W1184" s="321" t="s">
        <v>836</v>
      </c>
      <c r="X1184" s="278">
        <v>55</v>
      </c>
      <c r="Y1184" s="278">
        <v>45</v>
      </c>
      <c r="Z1184" s="278">
        <v>29</v>
      </c>
      <c r="AA1184" s="278">
        <v>41</v>
      </c>
      <c r="AB1184" s="451">
        <v>21</v>
      </c>
      <c r="AC1184" s="445" t="s">
        <v>9150</v>
      </c>
      <c r="AD1184" s="318"/>
      <c r="AE1184" s="431">
        <v>2</v>
      </c>
      <c r="AF1184" s="431">
        <v>1</v>
      </c>
      <c r="AG1184" s="431">
        <v>4</v>
      </c>
      <c r="AH1184" s="282"/>
    </row>
    <row r="1185" spans="1:34" s="283" customFormat="1" ht="38.25" x14ac:dyDescent="0.2">
      <c r="A1185" s="156">
        <v>1182</v>
      </c>
      <c r="B1185" s="43" t="s">
        <v>1710</v>
      </c>
      <c r="C1185" s="43">
        <v>5</v>
      </c>
      <c r="D1185" s="43" t="s">
        <v>140</v>
      </c>
      <c r="E1185" s="43" t="s">
        <v>9036</v>
      </c>
      <c r="F1185" s="431" t="s">
        <v>9147</v>
      </c>
      <c r="G1185" s="443" t="s">
        <v>9148</v>
      </c>
      <c r="H1185" s="443" t="s">
        <v>4166</v>
      </c>
      <c r="I1185" s="290" t="s">
        <v>4167</v>
      </c>
      <c r="J1185" s="43"/>
      <c r="K1185" s="43"/>
      <c r="L1185" s="43"/>
      <c r="M1185" s="43"/>
      <c r="N1185" s="432" t="s">
        <v>4172</v>
      </c>
      <c r="O1185" s="432" t="s">
        <v>9151</v>
      </c>
      <c r="P1185" s="43"/>
      <c r="Q1185" s="43">
        <v>1</v>
      </c>
      <c r="R1185" s="538">
        <v>15000</v>
      </c>
      <c r="S1185" s="538">
        <v>15000</v>
      </c>
      <c r="T1185" s="278">
        <v>1</v>
      </c>
      <c r="U1185" s="278">
        <v>1</v>
      </c>
      <c r="V1185" s="278">
        <v>14</v>
      </c>
      <c r="W1185" s="321" t="s">
        <v>836</v>
      </c>
      <c r="X1185" s="278">
        <v>55</v>
      </c>
      <c r="Y1185" s="278">
        <v>45</v>
      </c>
      <c r="Z1185" s="278">
        <v>6</v>
      </c>
      <c r="AA1185" s="278">
        <v>41</v>
      </c>
      <c r="AB1185" s="451">
        <v>21</v>
      </c>
      <c r="AC1185" s="445" t="s">
        <v>9152</v>
      </c>
      <c r="AD1185" s="318"/>
      <c r="AE1185" s="431">
        <v>4</v>
      </c>
      <c r="AF1185" s="431">
        <v>0</v>
      </c>
      <c r="AG1185" s="431">
        <v>0</v>
      </c>
      <c r="AH1185" s="282"/>
    </row>
    <row r="1186" spans="1:34" s="283" customFormat="1" ht="38.25" x14ac:dyDescent="0.2">
      <c r="A1186" s="156">
        <v>1183</v>
      </c>
      <c r="B1186" s="43" t="s">
        <v>1710</v>
      </c>
      <c r="C1186" s="43">
        <v>5</v>
      </c>
      <c r="D1186" s="43" t="s">
        <v>140</v>
      </c>
      <c r="E1186" s="43" t="s">
        <v>1441</v>
      </c>
      <c r="F1186" s="432" t="s">
        <v>9125</v>
      </c>
      <c r="G1186" s="444" t="s">
        <v>9153</v>
      </c>
      <c r="H1186" s="440">
        <v>29284356244</v>
      </c>
      <c r="I1186" s="290" t="s">
        <v>4735</v>
      </c>
      <c r="J1186" s="43"/>
      <c r="K1186" s="43"/>
      <c r="L1186" s="43"/>
      <c r="M1186" s="43"/>
      <c r="N1186" s="431" t="s">
        <v>4740</v>
      </c>
      <c r="O1186" s="432" t="s">
        <v>9154</v>
      </c>
      <c r="P1186" s="43"/>
      <c r="Q1186" s="43">
        <v>1</v>
      </c>
      <c r="R1186" s="537">
        <v>10000</v>
      </c>
      <c r="S1186" s="537">
        <v>10000</v>
      </c>
      <c r="T1186" s="278">
        <v>1</v>
      </c>
      <c r="U1186" s="278">
        <v>1</v>
      </c>
      <c r="V1186" s="278">
        <v>14</v>
      </c>
      <c r="W1186" s="321" t="s">
        <v>831</v>
      </c>
      <c r="X1186" s="278">
        <v>56</v>
      </c>
      <c r="Y1186" s="278">
        <v>102</v>
      </c>
      <c r="Z1186" s="278">
        <v>28</v>
      </c>
      <c r="AA1186" s="278">
        <v>41</v>
      </c>
      <c r="AB1186" s="451">
        <v>21</v>
      </c>
      <c r="AC1186" s="281" t="s">
        <v>9155</v>
      </c>
      <c r="AD1186" s="318"/>
      <c r="AE1186" s="43">
        <v>0</v>
      </c>
      <c r="AF1186" s="43">
        <v>0</v>
      </c>
      <c r="AG1186" s="282">
        <v>3</v>
      </c>
      <c r="AH1186" s="282"/>
    </row>
    <row r="1187" spans="1:34" s="283" customFormat="1" ht="38.25" x14ac:dyDescent="0.2">
      <c r="A1187" s="156">
        <v>1184</v>
      </c>
      <c r="B1187" s="43" t="s">
        <v>1710</v>
      </c>
      <c r="C1187" s="43">
        <v>5</v>
      </c>
      <c r="D1187" s="43" t="s">
        <v>140</v>
      </c>
      <c r="E1187" s="43" t="s">
        <v>1441</v>
      </c>
      <c r="F1187" s="432" t="s">
        <v>9156</v>
      </c>
      <c r="G1187" s="136" t="s">
        <v>9157</v>
      </c>
      <c r="H1187" s="440">
        <v>31751239230</v>
      </c>
      <c r="I1187" s="290" t="s">
        <v>9158</v>
      </c>
      <c r="J1187" s="43"/>
      <c r="K1187" s="43"/>
      <c r="L1187" s="43"/>
      <c r="M1187" s="43"/>
      <c r="N1187" s="431" t="s">
        <v>9159</v>
      </c>
      <c r="O1187" s="432" t="s">
        <v>9160</v>
      </c>
      <c r="P1187" s="43"/>
      <c r="Q1187" s="43">
        <v>1</v>
      </c>
      <c r="R1187" s="538">
        <v>7100</v>
      </c>
      <c r="S1187" s="538">
        <v>7100</v>
      </c>
      <c r="T1187" s="278">
        <v>1</v>
      </c>
      <c r="U1187" s="278">
        <v>1</v>
      </c>
      <c r="V1187" s="278">
        <v>14</v>
      </c>
      <c r="W1187" s="321" t="s">
        <v>836</v>
      </c>
      <c r="X1187" s="278">
        <v>55</v>
      </c>
      <c r="Y1187" s="278">
        <v>19</v>
      </c>
      <c r="Z1187" s="278">
        <v>31</v>
      </c>
      <c r="AA1187" s="278">
        <v>41</v>
      </c>
      <c r="AB1187" s="451">
        <v>21</v>
      </c>
      <c r="AC1187" s="434" t="s">
        <v>9161</v>
      </c>
      <c r="AD1187" s="318"/>
      <c r="AE1187" s="43">
        <v>0</v>
      </c>
      <c r="AF1187" s="43">
        <v>0</v>
      </c>
      <c r="AG1187" s="282">
        <v>1</v>
      </c>
      <c r="AH1187" s="282"/>
    </row>
    <row r="1188" spans="1:34" s="283" customFormat="1" ht="38.25" x14ac:dyDescent="0.2">
      <c r="A1188" s="156">
        <v>1185</v>
      </c>
      <c r="B1188" s="43" t="s">
        <v>1710</v>
      </c>
      <c r="C1188" s="43">
        <v>5</v>
      </c>
      <c r="D1188" s="43" t="s">
        <v>140</v>
      </c>
      <c r="E1188" s="43" t="s">
        <v>1441</v>
      </c>
      <c r="F1188" s="432" t="s">
        <v>9162</v>
      </c>
      <c r="G1188" s="136" t="s">
        <v>9163</v>
      </c>
      <c r="H1188" s="440">
        <v>24934076574</v>
      </c>
      <c r="I1188" s="290" t="s">
        <v>8654</v>
      </c>
      <c r="J1188" s="43"/>
      <c r="K1188" s="43"/>
      <c r="L1188" s="43"/>
      <c r="M1188" s="43"/>
      <c r="N1188" s="432" t="s">
        <v>9164</v>
      </c>
      <c r="O1188" s="432" t="s">
        <v>9165</v>
      </c>
      <c r="P1188" s="43"/>
      <c r="Q1188" s="43">
        <v>1</v>
      </c>
      <c r="R1188" s="538">
        <v>22950</v>
      </c>
      <c r="S1188" s="538">
        <v>22950</v>
      </c>
      <c r="T1188" s="278">
        <v>1</v>
      </c>
      <c r="U1188" s="278">
        <v>1</v>
      </c>
      <c r="V1188" s="278">
        <v>14</v>
      </c>
      <c r="W1188" s="321" t="s">
        <v>840</v>
      </c>
      <c r="X1188" s="278">
        <v>64</v>
      </c>
      <c r="Y1188" s="278">
        <v>19</v>
      </c>
      <c r="Z1188" s="278">
        <v>19</v>
      </c>
      <c r="AA1188" s="278">
        <v>41</v>
      </c>
      <c r="AB1188" s="451">
        <v>21</v>
      </c>
      <c r="AC1188" s="281" t="s">
        <v>9166</v>
      </c>
      <c r="AD1188" s="318"/>
      <c r="AE1188" s="43">
        <v>0</v>
      </c>
      <c r="AF1188" s="43">
        <v>0</v>
      </c>
      <c r="AG1188" s="282">
        <v>1</v>
      </c>
      <c r="AH1188" s="282"/>
    </row>
    <row r="1189" spans="1:34" s="283" customFormat="1" ht="38.25" x14ac:dyDescent="0.2">
      <c r="A1189" s="156">
        <v>1186</v>
      </c>
      <c r="B1189" s="43" t="s">
        <v>1710</v>
      </c>
      <c r="C1189" s="43">
        <v>5</v>
      </c>
      <c r="D1189" s="43" t="s">
        <v>140</v>
      </c>
      <c r="E1189" s="43" t="s">
        <v>1441</v>
      </c>
      <c r="F1189" s="432" t="s">
        <v>9167</v>
      </c>
      <c r="G1189" s="136" t="s">
        <v>9168</v>
      </c>
      <c r="H1189" s="440">
        <v>26675865013</v>
      </c>
      <c r="I1189" s="290" t="s">
        <v>9169</v>
      </c>
      <c r="J1189" s="43"/>
      <c r="K1189" s="43"/>
      <c r="L1189" s="43"/>
      <c r="M1189" s="43"/>
      <c r="N1189" s="432" t="s">
        <v>9170</v>
      </c>
      <c r="O1189" s="432" t="s">
        <v>4358</v>
      </c>
      <c r="P1189" s="43"/>
      <c r="Q1189" s="43">
        <v>1</v>
      </c>
      <c r="R1189" s="538">
        <v>5000</v>
      </c>
      <c r="S1189" s="538">
        <v>5000</v>
      </c>
      <c r="T1189" s="278">
        <v>1</v>
      </c>
      <c r="U1189" s="278">
        <v>1</v>
      </c>
      <c r="V1189" s="278">
        <v>14</v>
      </c>
      <c r="W1189" s="321" t="s">
        <v>840</v>
      </c>
      <c r="X1189" s="278">
        <v>64</v>
      </c>
      <c r="Y1189" s="278">
        <v>19</v>
      </c>
      <c r="Z1189" s="278">
        <v>28</v>
      </c>
      <c r="AA1189" s="278">
        <v>41</v>
      </c>
      <c r="AB1189" s="451">
        <v>21</v>
      </c>
      <c r="AC1189" s="445" t="s">
        <v>9171</v>
      </c>
      <c r="AD1189" s="318"/>
      <c r="AE1189" s="43">
        <v>0</v>
      </c>
      <c r="AF1189" s="43">
        <v>0</v>
      </c>
      <c r="AG1189" s="282">
        <v>1</v>
      </c>
      <c r="AH1189" s="282"/>
    </row>
    <row r="1190" spans="1:34" s="283" customFormat="1" ht="38.25" x14ac:dyDescent="0.2">
      <c r="A1190" s="156">
        <v>1187</v>
      </c>
      <c r="B1190" s="43" t="s">
        <v>1710</v>
      </c>
      <c r="C1190" s="43">
        <v>5</v>
      </c>
      <c r="D1190" s="43" t="s">
        <v>140</v>
      </c>
      <c r="E1190" s="43" t="s">
        <v>1441</v>
      </c>
      <c r="F1190" s="432" t="s">
        <v>9172</v>
      </c>
      <c r="G1190" s="136" t="s">
        <v>9173</v>
      </c>
      <c r="H1190" s="440">
        <v>65229024026</v>
      </c>
      <c r="I1190" s="290" t="s">
        <v>3991</v>
      </c>
      <c r="J1190" s="43"/>
      <c r="K1190" s="43"/>
      <c r="L1190" s="43"/>
      <c r="M1190" s="43"/>
      <c r="N1190" s="431" t="s">
        <v>5853</v>
      </c>
      <c r="O1190" s="431" t="s">
        <v>9174</v>
      </c>
      <c r="P1190" s="43"/>
      <c r="Q1190" s="43">
        <v>1</v>
      </c>
      <c r="R1190" s="538">
        <v>10000</v>
      </c>
      <c r="S1190" s="538">
        <v>10000</v>
      </c>
      <c r="T1190" s="278">
        <v>1</v>
      </c>
      <c r="U1190" s="278">
        <v>1</v>
      </c>
      <c r="V1190" s="278">
        <v>14</v>
      </c>
      <c r="W1190" s="321" t="s">
        <v>844</v>
      </c>
      <c r="X1190" s="278">
        <v>94</v>
      </c>
      <c r="Y1190" s="278">
        <v>33</v>
      </c>
      <c r="Z1190" s="278">
        <v>29</v>
      </c>
      <c r="AA1190" s="278">
        <v>41</v>
      </c>
      <c r="AB1190" s="451">
        <v>21</v>
      </c>
      <c r="AC1190" s="445" t="s">
        <v>9175</v>
      </c>
      <c r="AD1190" s="318"/>
      <c r="AE1190" s="43">
        <v>0</v>
      </c>
      <c r="AF1190" s="43">
        <v>0</v>
      </c>
      <c r="AG1190" s="282">
        <v>0</v>
      </c>
      <c r="AH1190" s="282"/>
    </row>
    <row r="1191" spans="1:34" s="283" customFormat="1" ht="63.75" x14ac:dyDescent="0.2">
      <c r="A1191" s="156">
        <v>1188</v>
      </c>
      <c r="B1191" s="43" t="s">
        <v>1710</v>
      </c>
      <c r="C1191" s="43">
        <v>5</v>
      </c>
      <c r="D1191" s="43" t="s">
        <v>140</v>
      </c>
      <c r="E1191" s="43" t="s">
        <v>1441</v>
      </c>
      <c r="F1191" s="432" t="s">
        <v>8081</v>
      </c>
      <c r="G1191" s="136" t="s">
        <v>9176</v>
      </c>
      <c r="H1191" s="440">
        <v>86838417297</v>
      </c>
      <c r="I1191" s="290" t="s">
        <v>8084</v>
      </c>
      <c r="J1191" s="43"/>
      <c r="K1191" s="43"/>
      <c r="L1191" s="43"/>
      <c r="M1191" s="43"/>
      <c r="N1191" s="431" t="s">
        <v>8086</v>
      </c>
      <c r="O1191" s="432" t="s">
        <v>9177</v>
      </c>
      <c r="P1191" s="43"/>
      <c r="Q1191" s="43">
        <v>1</v>
      </c>
      <c r="R1191" s="538">
        <v>24000</v>
      </c>
      <c r="S1191" s="538">
        <v>24000</v>
      </c>
      <c r="T1191" s="278">
        <v>1</v>
      </c>
      <c r="U1191" s="278">
        <v>1</v>
      </c>
      <c r="V1191" s="278">
        <v>14</v>
      </c>
      <c r="W1191" s="321" t="s">
        <v>844</v>
      </c>
      <c r="X1191" s="278">
        <v>55</v>
      </c>
      <c r="Y1191" s="278">
        <v>19</v>
      </c>
      <c r="Z1191" s="278">
        <v>6</v>
      </c>
      <c r="AA1191" s="278">
        <v>41</v>
      </c>
      <c r="AB1191" s="451">
        <v>21</v>
      </c>
      <c r="AC1191" s="445" t="s">
        <v>9178</v>
      </c>
      <c r="AD1191" s="318"/>
      <c r="AE1191" s="43">
        <v>0</v>
      </c>
      <c r="AF1191" s="43">
        <v>0</v>
      </c>
      <c r="AG1191" s="282">
        <v>0</v>
      </c>
      <c r="AH1191" s="282"/>
    </row>
    <row r="1192" spans="1:34" s="283" customFormat="1" ht="38.25" x14ac:dyDescent="0.2">
      <c r="A1192" s="156">
        <v>1189</v>
      </c>
      <c r="B1192" s="43" t="s">
        <v>1710</v>
      </c>
      <c r="C1192" s="43">
        <v>5</v>
      </c>
      <c r="D1192" s="43" t="s">
        <v>140</v>
      </c>
      <c r="E1192" s="43" t="s">
        <v>1441</v>
      </c>
      <c r="F1192" s="432" t="s">
        <v>9130</v>
      </c>
      <c r="G1192" s="136" t="s">
        <v>9131</v>
      </c>
      <c r="H1192" s="440">
        <v>54211479480</v>
      </c>
      <c r="I1192" s="290" t="s">
        <v>9132</v>
      </c>
      <c r="J1192" s="43"/>
      <c r="K1192" s="43"/>
      <c r="L1192" s="43"/>
      <c r="M1192" s="43"/>
      <c r="N1192" s="432" t="s">
        <v>9133</v>
      </c>
      <c r="O1192" s="432" t="s">
        <v>9179</v>
      </c>
      <c r="P1192" s="43"/>
      <c r="Q1192" s="43">
        <v>1</v>
      </c>
      <c r="R1192" s="537">
        <v>8000</v>
      </c>
      <c r="S1192" s="537">
        <v>8000</v>
      </c>
      <c r="T1192" s="278">
        <v>1</v>
      </c>
      <c r="U1192" s="278">
        <v>1</v>
      </c>
      <c r="V1192" s="278">
        <v>14</v>
      </c>
      <c r="W1192" s="321" t="s">
        <v>829</v>
      </c>
      <c r="X1192" s="278">
        <v>19</v>
      </c>
      <c r="Y1192" s="278">
        <v>19</v>
      </c>
      <c r="Z1192" s="278">
        <v>6</v>
      </c>
      <c r="AA1192" s="278">
        <v>41</v>
      </c>
      <c r="AB1192" s="451">
        <v>21</v>
      </c>
      <c r="AC1192" s="445" t="s">
        <v>9180</v>
      </c>
      <c r="AD1192" s="318"/>
      <c r="AE1192" s="43">
        <v>0</v>
      </c>
      <c r="AF1192" s="43">
        <v>0</v>
      </c>
      <c r="AG1192" s="282">
        <v>0</v>
      </c>
      <c r="AH1192" s="282"/>
    </row>
    <row r="1193" spans="1:34" s="283" customFormat="1" ht="63.75" x14ac:dyDescent="0.2">
      <c r="A1193" s="156">
        <v>1190</v>
      </c>
      <c r="B1193" s="43" t="s">
        <v>1710</v>
      </c>
      <c r="C1193" s="43">
        <v>5</v>
      </c>
      <c r="D1193" s="43" t="s">
        <v>140</v>
      </c>
      <c r="E1193" s="43" t="s">
        <v>1441</v>
      </c>
      <c r="F1193" s="432" t="s">
        <v>9181</v>
      </c>
      <c r="G1193" s="136" t="s">
        <v>9182</v>
      </c>
      <c r="H1193" s="440">
        <v>82787964007</v>
      </c>
      <c r="I1193" s="290" t="s">
        <v>5821</v>
      </c>
      <c r="J1193" s="43"/>
      <c r="K1193" s="43"/>
      <c r="L1193" s="43"/>
      <c r="M1193" s="43"/>
      <c r="N1193" s="432" t="s">
        <v>5826</v>
      </c>
      <c r="O1193" s="432" t="s">
        <v>9183</v>
      </c>
      <c r="P1193" s="43"/>
      <c r="Q1193" s="43">
        <v>1</v>
      </c>
      <c r="R1193" s="538">
        <v>24880.2</v>
      </c>
      <c r="S1193" s="538">
        <v>24880.2</v>
      </c>
      <c r="T1193" s="278">
        <v>1</v>
      </c>
      <c r="U1193" s="278">
        <v>1</v>
      </c>
      <c r="V1193" s="278">
        <v>14</v>
      </c>
      <c r="W1193" s="321" t="s">
        <v>844</v>
      </c>
      <c r="X1193" s="278">
        <v>94</v>
      </c>
      <c r="Y1193" s="278">
        <v>33</v>
      </c>
      <c r="Z1193" s="278">
        <v>10</v>
      </c>
      <c r="AA1193" s="278">
        <v>10</v>
      </c>
      <c r="AB1193" s="451">
        <v>21</v>
      </c>
      <c r="AC1193" s="445" t="s">
        <v>9184</v>
      </c>
      <c r="AD1193" s="318"/>
      <c r="AE1193" s="43">
        <v>0</v>
      </c>
      <c r="AF1193" s="43">
        <v>0</v>
      </c>
      <c r="AG1193" s="282">
        <v>0</v>
      </c>
      <c r="AH1193" s="282"/>
    </row>
    <row r="1194" spans="1:34" s="283" customFormat="1" ht="38.25" x14ac:dyDescent="0.2">
      <c r="A1194" s="156">
        <v>1191</v>
      </c>
      <c r="B1194" s="43" t="s">
        <v>1710</v>
      </c>
      <c r="C1194" s="43">
        <v>5</v>
      </c>
      <c r="D1194" s="43" t="s">
        <v>140</v>
      </c>
      <c r="E1194" s="43" t="s">
        <v>1441</v>
      </c>
      <c r="F1194" s="432" t="s">
        <v>9185</v>
      </c>
      <c r="G1194" s="136" t="s">
        <v>9186</v>
      </c>
      <c r="H1194" s="440">
        <v>53446784308</v>
      </c>
      <c r="I1194" s="290" t="s">
        <v>3210</v>
      </c>
      <c r="J1194" s="43"/>
      <c r="K1194" s="43"/>
      <c r="L1194" s="43"/>
      <c r="M1194" s="43"/>
      <c r="N1194" s="431" t="s">
        <v>3216</v>
      </c>
      <c r="O1194" s="432" t="s">
        <v>9187</v>
      </c>
      <c r="P1194" s="43"/>
      <c r="Q1194" s="43">
        <v>1</v>
      </c>
      <c r="R1194" s="538">
        <v>15000</v>
      </c>
      <c r="S1194" s="538">
        <v>15000</v>
      </c>
      <c r="T1194" s="278">
        <v>1</v>
      </c>
      <c r="U1194" s="278">
        <v>1</v>
      </c>
      <c r="V1194" s="278">
        <v>14</v>
      </c>
      <c r="W1194" s="321" t="s">
        <v>821</v>
      </c>
      <c r="X1194" s="278">
        <v>8</v>
      </c>
      <c r="Y1194" s="278">
        <v>33</v>
      </c>
      <c r="Z1194" s="278">
        <v>41</v>
      </c>
      <c r="AA1194" s="278">
        <v>6</v>
      </c>
      <c r="AB1194" s="451">
        <v>21</v>
      </c>
      <c r="AC1194" s="445" t="s">
        <v>9188</v>
      </c>
      <c r="AD1194" s="318"/>
      <c r="AE1194" s="43">
        <v>0</v>
      </c>
      <c r="AF1194" s="43">
        <v>0</v>
      </c>
      <c r="AG1194" s="282">
        <v>0</v>
      </c>
      <c r="AH1194" s="282"/>
    </row>
    <row r="1195" spans="1:34" s="283" customFormat="1" ht="38.25" x14ac:dyDescent="0.2">
      <c r="A1195" s="156">
        <v>1192</v>
      </c>
      <c r="B1195" s="43" t="s">
        <v>1710</v>
      </c>
      <c r="C1195" s="43">
        <v>5</v>
      </c>
      <c r="D1195" s="43" t="s">
        <v>140</v>
      </c>
      <c r="E1195" s="43" t="s">
        <v>1441</v>
      </c>
      <c r="F1195" s="432" t="s">
        <v>9185</v>
      </c>
      <c r="G1195" s="136" t="s">
        <v>9186</v>
      </c>
      <c r="H1195" s="440">
        <v>53446784308</v>
      </c>
      <c r="I1195" s="290" t="s">
        <v>3210</v>
      </c>
      <c r="J1195" s="43"/>
      <c r="K1195" s="43"/>
      <c r="L1195" s="43"/>
      <c r="M1195" s="43"/>
      <c r="N1195" s="431" t="s">
        <v>3216</v>
      </c>
      <c r="O1195" s="432" t="s">
        <v>9189</v>
      </c>
      <c r="P1195" s="43"/>
      <c r="Q1195" s="43">
        <v>1</v>
      </c>
      <c r="R1195" s="538">
        <v>21000</v>
      </c>
      <c r="S1195" s="538">
        <v>21000</v>
      </c>
      <c r="T1195" s="278">
        <v>1</v>
      </c>
      <c r="U1195" s="278">
        <v>1</v>
      </c>
      <c r="V1195" s="278">
        <v>14</v>
      </c>
      <c r="W1195" s="321" t="s">
        <v>821</v>
      </c>
      <c r="X1195" s="278">
        <v>8</v>
      </c>
      <c r="Y1195" s="278">
        <v>33</v>
      </c>
      <c r="Z1195" s="278">
        <v>32</v>
      </c>
      <c r="AA1195" s="278">
        <v>41</v>
      </c>
      <c r="AB1195" s="451">
        <v>21</v>
      </c>
      <c r="AC1195" s="445" t="s">
        <v>9190</v>
      </c>
      <c r="AD1195" s="318"/>
      <c r="AE1195" s="43">
        <v>0</v>
      </c>
      <c r="AF1195" s="43">
        <v>0</v>
      </c>
      <c r="AG1195" s="282">
        <v>0</v>
      </c>
      <c r="AH1195" s="282"/>
    </row>
    <row r="1196" spans="1:34" s="283" customFormat="1" ht="38.25" x14ac:dyDescent="0.2">
      <c r="A1196" s="156">
        <v>1193</v>
      </c>
      <c r="B1196" s="43" t="s">
        <v>1710</v>
      </c>
      <c r="C1196" s="43">
        <v>5</v>
      </c>
      <c r="D1196" s="43" t="s">
        <v>140</v>
      </c>
      <c r="E1196" s="43" t="s">
        <v>1441</v>
      </c>
      <c r="F1196" s="432" t="s">
        <v>9191</v>
      </c>
      <c r="G1196" s="136" t="s">
        <v>9192</v>
      </c>
      <c r="H1196" s="440">
        <v>28238949295</v>
      </c>
      <c r="I1196" s="441" t="s">
        <v>4386</v>
      </c>
      <c r="J1196" s="43"/>
      <c r="K1196" s="43"/>
      <c r="L1196" s="43"/>
      <c r="M1196" s="43"/>
      <c r="N1196" s="431" t="s">
        <v>9193</v>
      </c>
      <c r="O1196" s="432" t="s">
        <v>7880</v>
      </c>
      <c r="P1196" s="43"/>
      <c r="Q1196" s="43">
        <v>1</v>
      </c>
      <c r="R1196" s="538">
        <v>25000</v>
      </c>
      <c r="S1196" s="538">
        <v>25000</v>
      </c>
      <c r="T1196" s="278">
        <v>1</v>
      </c>
      <c r="U1196" s="278">
        <v>1</v>
      </c>
      <c r="V1196" s="278">
        <v>14</v>
      </c>
      <c r="W1196" s="321" t="s">
        <v>844</v>
      </c>
      <c r="X1196" s="278">
        <v>94</v>
      </c>
      <c r="Y1196" s="278">
        <v>56</v>
      </c>
      <c r="Z1196" s="278">
        <v>10</v>
      </c>
      <c r="AA1196" s="278">
        <v>10</v>
      </c>
      <c r="AB1196" s="451">
        <v>21</v>
      </c>
      <c r="AC1196" s="445" t="s">
        <v>9194</v>
      </c>
      <c r="AD1196" s="318"/>
      <c r="AE1196" s="43">
        <v>0</v>
      </c>
      <c r="AF1196" s="43">
        <v>0</v>
      </c>
      <c r="AG1196" s="282">
        <v>0</v>
      </c>
      <c r="AH1196" s="282"/>
    </row>
    <row r="1197" spans="1:34" s="283" customFormat="1" ht="51" x14ac:dyDescent="0.2">
      <c r="A1197" s="156">
        <v>1194</v>
      </c>
      <c r="B1197" s="43" t="s">
        <v>1710</v>
      </c>
      <c r="C1197" s="43">
        <v>5</v>
      </c>
      <c r="D1197" s="43" t="s">
        <v>140</v>
      </c>
      <c r="E1197" s="43" t="s">
        <v>1441</v>
      </c>
      <c r="F1197" s="445" t="s">
        <v>9195</v>
      </c>
      <c r="G1197" s="136" t="s">
        <v>9196</v>
      </c>
      <c r="H1197" s="446">
        <v>97436200814</v>
      </c>
      <c r="I1197" s="441" t="s">
        <v>2267</v>
      </c>
      <c r="J1197" s="43"/>
      <c r="K1197" s="43"/>
      <c r="L1197" s="43"/>
      <c r="M1197" s="43"/>
      <c r="N1197" s="447" t="s">
        <v>2269</v>
      </c>
      <c r="O1197" s="445" t="s">
        <v>9197</v>
      </c>
      <c r="P1197" s="43"/>
      <c r="Q1197" s="43">
        <v>1</v>
      </c>
      <c r="R1197" s="538">
        <v>8000</v>
      </c>
      <c r="S1197" s="538">
        <v>8000</v>
      </c>
      <c r="T1197" s="278">
        <v>1</v>
      </c>
      <c r="U1197" s="278">
        <v>1</v>
      </c>
      <c r="V1197" s="278">
        <v>14</v>
      </c>
      <c r="W1197" s="321" t="s">
        <v>840</v>
      </c>
      <c r="X1197" s="278">
        <v>66</v>
      </c>
      <c r="Y1197" s="278">
        <v>33</v>
      </c>
      <c r="Z1197" s="278">
        <v>32</v>
      </c>
      <c r="AA1197" s="278">
        <v>41</v>
      </c>
      <c r="AB1197" s="451">
        <v>21</v>
      </c>
      <c r="AC1197" s="445" t="s">
        <v>9198</v>
      </c>
      <c r="AD1197" s="318"/>
      <c r="AE1197" s="43">
        <v>0</v>
      </c>
      <c r="AF1197" s="43">
        <v>0</v>
      </c>
      <c r="AG1197" s="282">
        <v>1</v>
      </c>
      <c r="AH1197" s="282"/>
    </row>
    <row r="1198" spans="1:34" s="283" customFormat="1" ht="38.25" x14ac:dyDescent="0.2">
      <c r="A1198" s="156">
        <v>1195</v>
      </c>
      <c r="B1198" s="43" t="s">
        <v>1710</v>
      </c>
      <c r="C1198" s="43">
        <v>5</v>
      </c>
      <c r="D1198" s="43" t="s">
        <v>140</v>
      </c>
      <c r="E1198" s="43" t="s">
        <v>1441</v>
      </c>
      <c r="F1198" s="432" t="s">
        <v>9199</v>
      </c>
      <c r="G1198" s="136" t="s">
        <v>9200</v>
      </c>
      <c r="H1198" s="443" t="s">
        <v>4510</v>
      </c>
      <c r="I1198" s="441" t="s">
        <v>9201</v>
      </c>
      <c r="J1198" s="43"/>
      <c r="K1198" s="43"/>
      <c r="L1198" s="43"/>
      <c r="M1198" s="43"/>
      <c r="N1198" s="431" t="s">
        <v>4516</v>
      </c>
      <c r="O1198" s="432" t="s">
        <v>9202</v>
      </c>
      <c r="P1198" s="43"/>
      <c r="Q1198" s="43">
        <v>1</v>
      </c>
      <c r="R1198" s="537">
        <v>10000</v>
      </c>
      <c r="S1198" s="537">
        <v>10000</v>
      </c>
      <c r="T1198" s="278">
        <v>1</v>
      </c>
      <c r="U1198" s="278">
        <v>1</v>
      </c>
      <c r="V1198" s="278">
        <v>14</v>
      </c>
      <c r="W1198" s="321" t="s">
        <v>844</v>
      </c>
      <c r="X1198" s="278">
        <v>94</v>
      </c>
      <c r="Y1198" s="278">
        <v>41</v>
      </c>
      <c r="Z1198" s="278">
        <v>10</v>
      </c>
      <c r="AA1198" s="278">
        <v>10</v>
      </c>
      <c r="AB1198" s="451">
        <v>21</v>
      </c>
      <c r="AC1198" s="445" t="s">
        <v>9203</v>
      </c>
      <c r="AD1198" s="318"/>
      <c r="AE1198" s="43">
        <v>0</v>
      </c>
      <c r="AF1198" s="43">
        <v>0</v>
      </c>
      <c r="AG1198" s="282">
        <v>0</v>
      </c>
      <c r="AH1198" s="282"/>
    </row>
    <row r="1199" spans="1:34" s="283" customFormat="1" ht="38.25" x14ac:dyDescent="0.2">
      <c r="A1199" s="156">
        <v>1196</v>
      </c>
      <c r="B1199" s="43" t="s">
        <v>1710</v>
      </c>
      <c r="C1199" s="43">
        <v>5</v>
      </c>
      <c r="D1199" s="43" t="s">
        <v>140</v>
      </c>
      <c r="E1199" s="43" t="s">
        <v>1441</v>
      </c>
      <c r="F1199" s="432" t="s">
        <v>8301</v>
      </c>
      <c r="G1199" s="136" t="s">
        <v>9204</v>
      </c>
      <c r="H1199" s="443" t="s">
        <v>8302</v>
      </c>
      <c r="I1199" s="441" t="s">
        <v>8303</v>
      </c>
      <c r="J1199" s="43"/>
      <c r="K1199" s="43"/>
      <c r="L1199" s="43"/>
      <c r="M1199" s="43"/>
      <c r="N1199" s="432" t="s">
        <v>8305</v>
      </c>
      <c r="O1199" s="432" t="s">
        <v>9205</v>
      </c>
      <c r="P1199" s="43"/>
      <c r="Q1199" s="43">
        <v>1</v>
      </c>
      <c r="R1199" s="537">
        <v>11150</v>
      </c>
      <c r="S1199" s="537">
        <v>11150</v>
      </c>
      <c r="T1199" s="278">
        <v>1</v>
      </c>
      <c r="U1199" s="278">
        <v>1</v>
      </c>
      <c r="V1199" s="278">
        <v>14</v>
      </c>
      <c r="W1199" s="321" t="s">
        <v>821</v>
      </c>
      <c r="X1199" s="278">
        <v>94</v>
      </c>
      <c r="Y1199" s="278">
        <v>19</v>
      </c>
      <c r="Z1199" s="278">
        <v>41</v>
      </c>
      <c r="AA1199" s="278">
        <v>10</v>
      </c>
      <c r="AB1199" s="451">
        <v>21</v>
      </c>
      <c r="AC1199" s="445" t="s">
        <v>9206</v>
      </c>
      <c r="AD1199" s="318"/>
      <c r="AE1199" s="43">
        <v>0</v>
      </c>
      <c r="AF1199" s="43">
        <v>0</v>
      </c>
      <c r="AG1199" s="282">
        <v>0</v>
      </c>
      <c r="AH1199" s="282"/>
    </row>
    <row r="1200" spans="1:34" s="283" customFormat="1" ht="51" x14ac:dyDescent="0.2">
      <c r="A1200" s="156">
        <v>1197</v>
      </c>
      <c r="B1200" s="43" t="s">
        <v>1710</v>
      </c>
      <c r="C1200" s="43">
        <v>5</v>
      </c>
      <c r="D1200" s="43" t="s">
        <v>140</v>
      </c>
      <c r="E1200" s="43" t="s">
        <v>1441</v>
      </c>
      <c r="F1200" s="432" t="s">
        <v>9207</v>
      </c>
      <c r="G1200" s="136" t="s">
        <v>9208</v>
      </c>
      <c r="H1200" s="440">
        <v>54498148137</v>
      </c>
      <c r="I1200" s="441" t="s">
        <v>9209</v>
      </c>
      <c r="J1200" s="43"/>
      <c r="K1200" s="43"/>
      <c r="L1200" s="43"/>
      <c r="M1200" s="43"/>
      <c r="N1200" s="431" t="s">
        <v>9210</v>
      </c>
      <c r="O1200" s="432" t="s">
        <v>9211</v>
      </c>
      <c r="P1200" s="43"/>
      <c r="Q1200" s="43">
        <v>1</v>
      </c>
      <c r="R1200" s="537">
        <v>3800</v>
      </c>
      <c r="S1200" s="537">
        <v>3800</v>
      </c>
      <c r="T1200" s="278">
        <v>1</v>
      </c>
      <c r="U1200" s="278">
        <v>1</v>
      </c>
      <c r="V1200" s="278">
        <v>14</v>
      </c>
      <c r="W1200" s="321" t="s">
        <v>840</v>
      </c>
      <c r="X1200" s="278">
        <v>64</v>
      </c>
      <c r="Y1200" s="278">
        <v>19</v>
      </c>
      <c r="Z1200" s="278">
        <v>28</v>
      </c>
      <c r="AA1200" s="278">
        <v>41</v>
      </c>
      <c r="AB1200" s="451">
        <v>21</v>
      </c>
      <c r="AC1200" s="445" t="s">
        <v>9212</v>
      </c>
      <c r="AD1200" s="318"/>
      <c r="AE1200" s="43">
        <v>0</v>
      </c>
      <c r="AF1200" s="43">
        <v>0</v>
      </c>
      <c r="AG1200" s="282">
        <v>0</v>
      </c>
      <c r="AH1200" s="282"/>
    </row>
    <row r="1201" spans="1:34" s="283" customFormat="1" ht="51" x14ac:dyDescent="0.2">
      <c r="A1201" s="156">
        <v>1198</v>
      </c>
      <c r="B1201" s="43" t="s">
        <v>1710</v>
      </c>
      <c r="C1201" s="43">
        <v>5</v>
      </c>
      <c r="D1201" s="43" t="s">
        <v>140</v>
      </c>
      <c r="E1201" s="43" t="s">
        <v>1441</v>
      </c>
      <c r="F1201" s="432" t="s">
        <v>9213</v>
      </c>
      <c r="G1201" s="136" t="s">
        <v>3701</v>
      </c>
      <c r="H1201" s="136" t="s">
        <v>9214</v>
      </c>
      <c r="I1201" s="441" t="s">
        <v>3703</v>
      </c>
      <c r="J1201" s="43"/>
      <c r="K1201" s="43"/>
      <c r="L1201" s="43"/>
      <c r="M1201" s="43"/>
      <c r="N1201" s="448" t="s">
        <v>3709</v>
      </c>
      <c r="O1201" s="428" t="s">
        <v>9215</v>
      </c>
      <c r="P1201" s="43"/>
      <c r="Q1201" s="43">
        <v>1</v>
      </c>
      <c r="R1201" s="537">
        <v>20000</v>
      </c>
      <c r="S1201" s="537">
        <v>20000</v>
      </c>
      <c r="T1201" s="278">
        <v>1</v>
      </c>
      <c r="U1201" s="278">
        <v>1</v>
      </c>
      <c r="V1201" s="278">
        <v>14</v>
      </c>
      <c r="W1201" s="321" t="s">
        <v>844</v>
      </c>
      <c r="X1201" s="278">
        <v>94</v>
      </c>
      <c r="Y1201" s="278">
        <v>19</v>
      </c>
      <c r="Z1201" s="278">
        <v>10</v>
      </c>
      <c r="AA1201" s="278">
        <v>41</v>
      </c>
      <c r="AB1201" s="451">
        <v>21</v>
      </c>
      <c r="AC1201" s="281" t="s">
        <v>7880</v>
      </c>
      <c r="AD1201" s="318"/>
      <c r="AE1201" s="43">
        <v>0</v>
      </c>
      <c r="AF1201" s="43">
        <v>0</v>
      </c>
      <c r="AG1201" s="282">
        <v>0</v>
      </c>
      <c r="AH1201" s="282"/>
    </row>
    <row r="1202" spans="1:34" s="283" customFormat="1" ht="38.25" x14ac:dyDescent="0.2">
      <c r="A1202" s="156">
        <v>1199</v>
      </c>
      <c r="B1202" s="43" t="s">
        <v>1710</v>
      </c>
      <c r="C1202" s="43">
        <v>5</v>
      </c>
      <c r="D1202" s="43" t="s">
        <v>140</v>
      </c>
      <c r="E1202" s="43" t="s">
        <v>1441</v>
      </c>
      <c r="F1202" s="432" t="s">
        <v>9071</v>
      </c>
      <c r="G1202" s="136" t="s">
        <v>9216</v>
      </c>
      <c r="H1202" s="440">
        <v>91071732711</v>
      </c>
      <c r="I1202" s="441" t="s">
        <v>4220</v>
      </c>
      <c r="J1202" s="43"/>
      <c r="K1202" s="43"/>
      <c r="L1202" s="43"/>
      <c r="M1202" s="43"/>
      <c r="N1202" s="431" t="s">
        <v>4225</v>
      </c>
      <c r="O1202" s="432" t="s">
        <v>9217</v>
      </c>
      <c r="P1202" s="43"/>
      <c r="Q1202" s="43">
        <v>1</v>
      </c>
      <c r="R1202" s="537">
        <v>10000</v>
      </c>
      <c r="S1202" s="537">
        <v>10000</v>
      </c>
      <c r="T1202" s="278">
        <v>1</v>
      </c>
      <c r="U1202" s="278">
        <v>1</v>
      </c>
      <c r="V1202" s="278">
        <v>14</v>
      </c>
      <c r="W1202" s="321" t="s">
        <v>844</v>
      </c>
      <c r="X1202" s="278">
        <v>55</v>
      </c>
      <c r="Y1202" s="278">
        <v>55</v>
      </c>
      <c r="Z1202" s="278">
        <v>10</v>
      </c>
      <c r="AA1202" s="278">
        <v>41</v>
      </c>
      <c r="AB1202" s="451">
        <v>21</v>
      </c>
      <c r="AC1202" s="281" t="s">
        <v>9218</v>
      </c>
      <c r="AD1202" s="318"/>
      <c r="AE1202" s="43">
        <v>0</v>
      </c>
      <c r="AF1202" s="43">
        <v>0</v>
      </c>
      <c r="AG1202" s="282">
        <v>0</v>
      </c>
      <c r="AH1202" s="282"/>
    </row>
    <row r="1203" spans="1:34" s="283" customFormat="1" ht="25.5" x14ac:dyDescent="0.2">
      <c r="A1203" s="156">
        <v>1200</v>
      </c>
      <c r="B1203" s="43" t="s">
        <v>1710</v>
      </c>
      <c r="C1203" s="43">
        <v>5</v>
      </c>
      <c r="D1203" s="43" t="s">
        <v>138</v>
      </c>
      <c r="E1203" s="43" t="s">
        <v>8608</v>
      </c>
      <c r="F1203" s="43" t="s">
        <v>8744</v>
      </c>
      <c r="G1203" s="136" t="s">
        <v>8745</v>
      </c>
      <c r="H1203" s="136" t="s">
        <v>8746</v>
      </c>
      <c r="I1203" s="136" t="s">
        <v>8747</v>
      </c>
      <c r="J1203" s="43" t="s">
        <v>8748</v>
      </c>
      <c r="K1203" s="43"/>
      <c r="L1203" s="43"/>
      <c r="M1203" s="43"/>
      <c r="N1203" s="43" t="s">
        <v>8749</v>
      </c>
      <c r="O1203" s="43" t="s">
        <v>9219</v>
      </c>
      <c r="P1203" s="43" t="s">
        <v>8749</v>
      </c>
      <c r="Q1203" s="43">
        <v>1</v>
      </c>
      <c r="R1203" s="534">
        <v>111810</v>
      </c>
      <c r="S1203" s="534">
        <v>111810</v>
      </c>
      <c r="T1203" s="278">
        <v>1</v>
      </c>
      <c r="U1203" s="278">
        <v>1</v>
      </c>
      <c r="V1203" s="278">
        <v>14</v>
      </c>
      <c r="W1203" s="321" t="s">
        <v>844</v>
      </c>
      <c r="X1203" s="278">
        <v>19</v>
      </c>
      <c r="Y1203" s="278">
        <v>19</v>
      </c>
      <c r="Z1203" s="278">
        <v>23</v>
      </c>
      <c r="AA1203" s="278">
        <v>23</v>
      </c>
      <c r="AB1203" s="451">
        <v>21</v>
      </c>
      <c r="AC1203" s="281" t="s">
        <v>9220</v>
      </c>
      <c r="AD1203" s="318"/>
      <c r="AE1203" s="43">
        <v>0</v>
      </c>
      <c r="AF1203" s="43">
        <v>0</v>
      </c>
      <c r="AG1203" s="282">
        <v>0</v>
      </c>
      <c r="AH1203" s="282"/>
    </row>
    <row r="1204" spans="1:34" s="283" customFormat="1" ht="63.75" x14ac:dyDescent="0.2">
      <c r="A1204" s="156">
        <v>1201</v>
      </c>
      <c r="B1204" s="43" t="s">
        <v>1710</v>
      </c>
      <c r="C1204" s="43">
        <v>5</v>
      </c>
      <c r="D1204" s="43" t="s">
        <v>137</v>
      </c>
      <c r="E1204" s="43" t="s">
        <v>9261</v>
      </c>
      <c r="F1204" s="295" t="s">
        <v>1180</v>
      </c>
      <c r="G1204" s="297" t="s">
        <v>9262</v>
      </c>
      <c r="H1204" s="297" t="s">
        <v>1182</v>
      </c>
      <c r="I1204" s="297" t="s">
        <v>1183</v>
      </c>
      <c r="J1204" s="423" t="s">
        <v>9263</v>
      </c>
      <c r="K1204" s="423" t="s">
        <v>9264</v>
      </c>
      <c r="L1204" s="423" t="s">
        <v>9265</v>
      </c>
      <c r="M1204" s="461" t="s">
        <v>9266</v>
      </c>
      <c r="N1204" s="295" t="s">
        <v>1185</v>
      </c>
      <c r="O1204" s="295" t="s">
        <v>9267</v>
      </c>
      <c r="P1204" s="295" t="s">
        <v>1185</v>
      </c>
      <c r="Q1204" s="295">
        <v>1</v>
      </c>
      <c r="R1204" s="546">
        <v>15000</v>
      </c>
      <c r="S1204" s="546">
        <v>15000</v>
      </c>
      <c r="T1204" s="279">
        <v>1</v>
      </c>
      <c r="U1204" s="279">
        <v>1</v>
      </c>
      <c r="V1204" s="17">
        <v>6</v>
      </c>
      <c r="W1204" s="398" t="s">
        <v>406</v>
      </c>
      <c r="X1204" s="279">
        <v>19</v>
      </c>
      <c r="Y1204" s="279">
        <v>19</v>
      </c>
      <c r="Z1204" s="279">
        <v>14</v>
      </c>
      <c r="AA1204" s="279">
        <v>14</v>
      </c>
      <c r="AB1204" s="295">
        <v>21</v>
      </c>
      <c r="AC1204" s="294" t="s">
        <v>9268</v>
      </c>
      <c r="AD1204" s="295" t="s">
        <v>9269</v>
      </c>
      <c r="AE1204" s="295">
        <v>0</v>
      </c>
      <c r="AF1204" s="295">
        <v>0</v>
      </c>
      <c r="AG1204" s="306">
        <v>0</v>
      </c>
      <c r="AH1204" s="306"/>
    </row>
    <row r="1205" spans="1:34" s="283" customFormat="1" ht="38.25" x14ac:dyDescent="0.2">
      <c r="A1205" s="156">
        <v>1202</v>
      </c>
      <c r="B1205" s="43" t="s">
        <v>1710</v>
      </c>
      <c r="C1205" s="43">
        <v>5</v>
      </c>
      <c r="D1205" s="43" t="s">
        <v>137</v>
      </c>
      <c r="E1205" s="43" t="s">
        <v>9261</v>
      </c>
      <c r="F1205" s="295" t="s">
        <v>9270</v>
      </c>
      <c r="G1205" s="295">
        <v>735</v>
      </c>
      <c r="H1205" s="297" t="s">
        <v>9271</v>
      </c>
      <c r="I1205" s="297" t="s">
        <v>9272</v>
      </c>
      <c r="J1205" s="423" t="s">
        <v>9273</v>
      </c>
      <c r="K1205" s="423" t="s">
        <v>9274</v>
      </c>
      <c r="L1205" s="401" t="s">
        <v>9275</v>
      </c>
      <c r="M1205" s="401" t="s">
        <v>9276</v>
      </c>
      <c r="N1205" s="295" t="s">
        <v>9277</v>
      </c>
      <c r="O1205" s="295" t="s">
        <v>9278</v>
      </c>
      <c r="P1205" s="295" t="s">
        <v>9277</v>
      </c>
      <c r="Q1205" s="295">
        <v>1</v>
      </c>
      <c r="R1205" s="546">
        <v>40000</v>
      </c>
      <c r="S1205" s="546">
        <v>40000</v>
      </c>
      <c r="T1205" s="279">
        <v>1</v>
      </c>
      <c r="U1205" s="279">
        <v>1</v>
      </c>
      <c r="V1205" s="279">
        <v>6</v>
      </c>
      <c r="W1205" s="398" t="s">
        <v>406</v>
      </c>
      <c r="X1205" s="279">
        <v>19</v>
      </c>
      <c r="Y1205" s="279">
        <v>19</v>
      </c>
      <c r="Z1205" s="279">
        <v>14</v>
      </c>
      <c r="AA1205" s="279">
        <v>14</v>
      </c>
      <c r="AB1205" s="295">
        <v>21</v>
      </c>
      <c r="AC1205" s="294" t="s">
        <v>9279</v>
      </c>
      <c r="AD1205" s="295"/>
      <c r="AE1205" s="295">
        <v>0</v>
      </c>
      <c r="AF1205" s="295">
        <v>0</v>
      </c>
      <c r="AG1205" s="306">
        <v>0</v>
      </c>
      <c r="AH1205" s="306"/>
    </row>
    <row r="1206" spans="1:34" s="283" customFormat="1" ht="51" x14ac:dyDescent="0.2">
      <c r="A1206" s="156">
        <v>1203</v>
      </c>
      <c r="B1206" s="43" t="s">
        <v>1710</v>
      </c>
      <c r="C1206" s="43">
        <v>5</v>
      </c>
      <c r="D1206" s="43" t="s">
        <v>137</v>
      </c>
      <c r="E1206" s="43" t="s">
        <v>9261</v>
      </c>
      <c r="F1206" s="295" t="s">
        <v>9270</v>
      </c>
      <c r="G1206" s="295">
        <v>735</v>
      </c>
      <c r="H1206" s="297" t="s">
        <v>9271</v>
      </c>
      <c r="I1206" s="297" t="s">
        <v>9280</v>
      </c>
      <c r="J1206" s="423" t="s">
        <v>9273</v>
      </c>
      <c r="K1206" s="423" t="s">
        <v>9274</v>
      </c>
      <c r="L1206" s="401" t="s">
        <v>9275</v>
      </c>
      <c r="M1206" s="401" t="s">
        <v>9276</v>
      </c>
      <c r="N1206" s="295" t="s">
        <v>9277</v>
      </c>
      <c r="O1206" s="295" t="s">
        <v>9281</v>
      </c>
      <c r="P1206" s="295" t="s">
        <v>9277</v>
      </c>
      <c r="Q1206" s="295">
        <v>1</v>
      </c>
      <c r="R1206" s="546">
        <v>50000</v>
      </c>
      <c r="S1206" s="546">
        <v>50000</v>
      </c>
      <c r="T1206" s="279">
        <v>1</v>
      </c>
      <c r="U1206" s="279">
        <v>1</v>
      </c>
      <c r="V1206" s="279">
        <v>6</v>
      </c>
      <c r="W1206" s="398" t="s">
        <v>406</v>
      </c>
      <c r="X1206" s="279">
        <v>19</v>
      </c>
      <c r="Y1206" s="279">
        <v>19</v>
      </c>
      <c r="Z1206" s="279">
        <v>14</v>
      </c>
      <c r="AA1206" s="279">
        <v>14</v>
      </c>
      <c r="AB1206" s="295">
        <v>21</v>
      </c>
      <c r="AC1206" s="294" t="s">
        <v>9282</v>
      </c>
      <c r="AD1206" s="295"/>
      <c r="AE1206" s="295">
        <v>0</v>
      </c>
      <c r="AF1206" s="295">
        <v>0</v>
      </c>
      <c r="AG1206" s="306">
        <v>0</v>
      </c>
      <c r="AH1206" s="306"/>
    </row>
    <row r="1207" spans="1:34" s="283" customFormat="1" ht="38.25" x14ac:dyDescent="0.2">
      <c r="A1207" s="156">
        <v>1204</v>
      </c>
      <c r="B1207" s="43" t="s">
        <v>1710</v>
      </c>
      <c r="C1207" s="43">
        <v>5</v>
      </c>
      <c r="D1207" s="43" t="s">
        <v>137</v>
      </c>
      <c r="E1207" s="43" t="s">
        <v>9261</v>
      </c>
      <c r="F1207" s="295" t="s">
        <v>9270</v>
      </c>
      <c r="G1207" s="295">
        <v>735</v>
      </c>
      <c r="H1207" s="297" t="s">
        <v>9271</v>
      </c>
      <c r="I1207" s="297" t="s">
        <v>9272</v>
      </c>
      <c r="J1207" s="423" t="s">
        <v>9273</v>
      </c>
      <c r="K1207" s="423" t="s">
        <v>9274</v>
      </c>
      <c r="L1207" s="401" t="s">
        <v>9275</v>
      </c>
      <c r="M1207" s="401" t="s">
        <v>9276</v>
      </c>
      <c r="N1207" s="295" t="s">
        <v>9277</v>
      </c>
      <c r="O1207" s="295" t="s">
        <v>9283</v>
      </c>
      <c r="P1207" s="295" t="s">
        <v>9277</v>
      </c>
      <c r="Q1207" s="295">
        <v>1</v>
      </c>
      <c r="R1207" s="546">
        <v>7500</v>
      </c>
      <c r="S1207" s="546">
        <v>7500</v>
      </c>
      <c r="T1207" s="279">
        <v>1</v>
      </c>
      <c r="U1207" s="279">
        <v>1</v>
      </c>
      <c r="V1207" s="279">
        <v>6</v>
      </c>
      <c r="W1207" s="398" t="s">
        <v>406</v>
      </c>
      <c r="X1207" s="279">
        <v>19</v>
      </c>
      <c r="Y1207" s="279">
        <v>19</v>
      </c>
      <c r="Z1207" s="279">
        <v>14</v>
      </c>
      <c r="AA1207" s="279">
        <v>14</v>
      </c>
      <c r="AB1207" s="295">
        <v>21</v>
      </c>
      <c r="AC1207" s="294" t="s">
        <v>9284</v>
      </c>
      <c r="AD1207" s="295" t="s">
        <v>9285</v>
      </c>
      <c r="AE1207" s="295">
        <v>0</v>
      </c>
      <c r="AF1207" s="295">
        <v>0</v>
      </c>
      <c r="AG1207" s="306">
        <v>0</v>
      </c>
      <c r="AH1207" s="306"/>
    </row>
    <row r="1208" spans="1:34" s="283" customFormat="1" ht="38.25" x14ac:dyDescent="0.2">
      <c r="A1208" s="156">
        <v>1205</v>
      </c>
      <c r="B1208" s="43" t="s">
        <v>1710</v>
      </c>
      <c r="C1208" s="43">
        <v>5</v>
      </c>
      <c r="D1208" s="43" t="s">
        <v>137</v>
      </c>
      <c r="E1208" s="43" t="s">
        <v>9261</v>
      </c>
      <c r="F1208" s="295" t="s">
        <v>9270</v>
      </c>
      <c r="G1208" s="295">
        <v>735</v>
      </c>
      <c r="H1208" s="297" t="s">
        <v>9271</v>
      </c>
      <c r="I1208" s="297" t="s">
        <v>9272</v>
      </c>
      <c r="J1208" s="423" t="s">
        <v>9273</v>
      </c>
      <c r="K1208" s="423" t="s">
        <v>9274</v>
      </c>
      <c r="L1208" s="401" t="s">
        <v>9275</v>
      </c>
      <c r="M1208" s="401" t="s">
        <v>9276</v>
      </c>
      <c r="N1208" s="295" t="s">
        <v>9277</v>
      </c>
      <c r="O1208" s="295" t="s">
        <v>9286</v>
      </c>
      <c r="P1208" s="295" t="s">
        <v>9277</v>
      </c>
      <c r="Q1208" s="295">
        <v>1</v>
      </c>
      <c r="R1208" s="546">
        <v>30000</v>
      </c>
      <c r="S1208" s="546">
        <v>30000</v>
      </c>
      <c r="T1208" s="279">
        <v>1</v>
      </c>
      <c r="U1208" s="279">
        <v>1</v>
      </c>
      <c r="V1208" s="279">
        <v>6</v>
      </c>
      <c r="W1208" s="398" t="s">
        <v>406</v>
      </c>
      <c r="X1208" s="279">
        <v>19</v>
      </c>
      <c r="Y1208" s="279">
        <v>19</v>
      </c>
      <c r="Z1208" s="279">
        <v>14</v>
      </c>
      <c r="AA1208" s="279">
        <v>14</v>
      </c>
      <c r="AB1208" s="295">
        <v>21</v>
      </c>
      <c r="AC1208" s="294" t="s">
        <v>9287</v>
      </c>
      <c r="AD1208" s="295"/>
      <c r="AE1208" s="295">
        <v>0</v>
      </c>
      <c r="AF1208" s="295">
        <v>0</v>
      </c>
      <c r="AG1208" s="306">
        <v>0</v>
      </c>
      <c r="AH1208" s="306"/>
    </row>
    <row r="1209" spans="1:34" s="283" customFormat="1" ht="38.25" x14ac:dyDescent="0.2">
      <c r="A1209" s="156">
        <v>1206</v>
      </c>
      <c r="B1209" s="43" t="s">
        <v>1710</v>
      </c>
      <c r="C1209" s="43">
        <v>5</v>
      </c>
      <c r="D1209" s="43" t="s">
        <v>137</v>
      </c>
      <c r="E1209" s="43" t="s">
        <v>9261</v>
      </c>
      <c r="F1209" s="295" t="s">
        <v>9288</v>
      </c>
      <c r="G1209" s="295">
        <v>1286</v>
      </c>
      <c r="H1209" s="297">
        <v>10061338895</v>
      </c>
      <c r="I1209" s="297" t="s">
        <v>9289</v>
      </c>
      <c r="J1209" s="423" t="s">
        <v>9290</v>
      </c>
      <c r="K1209" s="423" t="s">
        <v>9291</v>
      </c>
      <c r="L1209" s="401" t="s">
        <v>9292</v>
      </c>
      <c r="M1209" s="401" t="s">
        <v>9293</v>
      </c>
      <c r="N1209" s="295" t="s">
        <v>9294</v>
      </c>
      <c r="O1209" s="295" t="s">
        <v>9295</v>
      </c>
      <c r="P1209" s="295" t="s">
        <v>9294</v>
      </c>
      <c r="Q1209" s="295">
        <v>1</v>
      </c>
      <c r="R1209" s="546">
        <v>8000</v>
      </c>
      <c r="S1209" s="546">
        <v>8000</v>
      </c>
      <c r="T1209" s="279">
        <v>1</v>
      </c>
      <c r="U1209" s="279">
        <v>1</v>
      </c>
      <c r="V1209" s="279">
        <v>6</v>
      </c>
      <c r="W1209" s="398" t="s">
        <v>406</v>
      </c>
      <c r="X1209" s="279">
        <v>19</v>
      </c>
      <c r="Y1209" s="279">
        <v>19</v>
      </c>
      <c r="Z1209" s="279">
        <v>14</v>
      </c>
      <c r="AA1209" s="279">
        <v>14</v>
      </c>
      <c r="AB1209" s="295">
        <v>21</v>
      </c>
      <c r="AC1209" s="294" t="s">
        <v>9296</v>
      </c>
      <c r="AD1209" s="295"/>
      <c r="AE1209" s="295">
        <v>0</v>
      </c>
      <c r="AF1209" s="295">
        <v>0</v>
      </c>
      <c r="AG1209" s="306">
        <v>0</v>
      </c>
      <c r="AH1209" s="306"/>
    </row>
    <row r="1210" spans="1:34" s="283" customFormat="1" ht="33.75" x14ac:dyDescent="0.2">
      <c r="A1210" s="156">
        <v>1207</v>
      </c>
      <c r="B1210" s="43" t="s">
        <v>1710</v>
      </c>
      <c r="C1210" s="43">
        <v>5</v>
      </c>
      <c r="D1210" s="43" t="s">
        <v>137</v>
      </c>
      <c r="E1210" s="43" t="s">
        <v>9261</v>
      </c>
      <c r="F1210" s="295" t="s">
        <v>9288</v>
      </c>
      <c r="G1210" s="295">
        <v>1286</v>
      </c>
      <c r="H1210" s="297">
        <v>10061338895</v>
      </c>
      <c r="I1210" s="297" t="s">
        <v>9289</v>
      </c>
      <c r="J1210" s="423" t="s">
        <v>9290</v>
      </c>
      <c r="K1210" s="423" t="s">
        <v>9291</v>
      </c>
      <c r="L1210" s="401" t="s">
        <v>9292</v>
      </c>
      <c r="M1210" s="401" t="s">
        <v>9293</v>
      </c>
      <c r="N1210" s="295" t="s">
        <v>9294</v>
      </c>
      <c r="O1210" s="295" t="s">
        <v>9297</v>
      </c>
      <c r="P1210" s="295" t="s">
        <v>9294</v>
      </c>
      <c r="Q1210" s="295">
        <v>1</v>
      </c>
      <c r="R1210" s="546">
        <v>10000</v>
      </c>
      <c r="S1210" s="546">
        <v>10000</v>
      </c>
      <c r="T1210" s="279">
        <v>1</v>
      </c>
      <c r="U1210" s="279">
        <v>1</v>
      </c>
      <c r="V1210" s="279">
        <v>6</v>
      </c>
      <c r="W1210" s="398" t="s">
        <v>406</v>
      </c>
      <c r="X1210" s="279">
        <v>19</v>
      </c>
      <c r="Y1210" s="279">
        <v>19</v>
      </c>
      <c r="Z1210" s="279">
        <v>14</v>
      </c>
      <c r="AA1210" s="279">
        <v>14</v>
      </c>
      <c r="AB1210" s="295">
        <v>21</v>
      </c>
      <c r="AC1210" s="462" t="s">
        <v>9298</v>
      </c>
      <c r="AD1210" s="295"/>
      <c r="AE1210" s="295">
        <v>0</v>
      </c>
      <c r="AF1210" s="295">
        <v>0</v>
      </c>
      <c r="AG1210" s="306">
        <v>0</v>
      </c>
      <c r="AH1210" s="306"/>
    </row>
    <row r="1211" spans="1:34" s="283" customFormat="1" ht="38.25" x14ac:dyDescent="0.2">
      <c r="A1211" s="156">
        <v>1208</v>
      </c>
      <c r="B1211" s="43" t="s">
        <v>1710</v>
      </c>
      <c r="C1211" s="43">
        <v>5</v>
      </c>
      <c r="D1211" s="43" t="s">
        <v>137</v>
      </c>
      <c r="E1211" s="43" t="s">
        <v>9261</v>
      </c>
      <c r="F1211" s="295" t="s">
        <v>5535</v>
      </c>
      <c r="G1211" s="297" t="s">
        <v>5536</v>
      </c>
      <c r="H1211" s="297">
        <v>14609641644</v>
      </c>
      <c r="I1211" s="297" t="s">
        <v>5538</v>
      </c>
      <c r="J1211" s="423" t="s">
        <v>9299</v>
      </c>
      <c r="K1211" s="427" t="s">
        <v>9300</v>
      </c>
      <c r="L1211" s="463" t="s">
        <v>5541</v>
      </c>
      <c r="M1211" s="401" t="s">
        <v>9301</v>
      </c>
      <c r="N1211" s="295" t="s">
        <v>5543</v>
      </c>
      <c r="O1211" s="295" t="s">
        <v>9302</v>
      </c>
      <c r="P1211" s="295" t="s">
        <v>5543</v>
      </c>
      <c r="Q1211" s="295">
        <v>1</v>
      </c>
      <c r="R1211" s="546">
        <v>12000</v>
      </c>
      <c r="S1211" s="546">
        <v>12000</v>
      </c>
      <c r="T1211" s="279">
        <v>1</v>
      </c>
      <c r="U1211" s="279">
        <v>1</v>
      </c>
      <c r="V1211" s="279">
        <v>6</v>
      </c>
      <c r="W1211" s="398" t="s">
        <v>406</v>
      </c>
      <c r="X1211" s="279">
        <v>19</v>
      </c>
      <c r="Y1211" s="279">
        <v>19</v>
      </c>
      <c r="Z1211" s="279">
        <v>14</v>
      </c>
      <c r="AA1211" s="279">
        <v>14</v>
      </c>
      <c r="AB1211" s="295">
        <v>21</v>
      </c>
      <c r="AC1211" s="464" t="s">
        <v>9303</v>
      </c>
      <c r="AD1211" s="295"/>
      <c r="AE1211" s="295">
        <v>0</v>
      </c>
      <c r="AF1211" s="295">
        <v>0</v>
      </c>
      <c r="AG1211" s="306">
        <v>0</v>
      </c>
      <c r="AH1211" s="306"/>
    </row>
    <row r="1212" spans="1:34" s="283" customFormat="1" ht="38.25" x14ac:dyDescent="0.2">
      <c r="A1212" s="156">
        <v>1209</v>
      </c>
      <c r="B1212" s="43" t="s">
        <v>1710</v>
      </c>
      <c r="C1212" s="43">
        <v>5</v>
      </c>
      <c r="D1212" s="43" t="s">
        <v>137</v>
      </c>
      <c r="E1212" s="43" t="s">
        <v>9261</v>
      </c>
      <c r="F1212" s="295" t="s">
        <v>9304</v>
      </c>
      <c r="G1212" s="295">
        <v>14001366</v>
      </c>
      <c r="H1212" s="297">
        <v>62776334004</v>
      </c>
      <c r="I1212" s="297" t="s">
        <v>9305</v>
      </c>
      <c r="J1212" s="423" t="s">
        <v>9306</v>
      </c>
      <c r="K1212" s="465" t="s">
        <v>9307</v>
      </c>
      <c r="L1212" s="466" t="s">
        <v>9308</v>
      </c>
      <c r="M1212" s="423" t="s">
        <v>9309</v>
      </c>
      <c r="N1212" s="295" t="s">
        <v>9310</v>
      </c>
      <c r="O1212" s="295" t="s">
        <v>9311</v>
      </c>
      <c r="P1212" s="295" t="s">
        <v>9310</v>
      </c>
      <c r="Q1212" s="295">
        <v>1</v>
      </c>
      <c r="R1212" s="546">
        <v>20000</v>
      </c>
      <c r="S1212" s="546">
        <v>20000</v>
      </c>
      <c r="T1212" s="279">
        <v>1</v>
      </c>
      <c r="U1212" s="279">
        <v>1</v>
      </c>
      <c r="V1212" s="279">
        <v>6</v>
      </c>
      <c r="W1212" s="398" t="s">
        <v>406</v>
      </c>
      <c r="X1212" s="279">
        <v>19</v>
      </c>
      <c r="Y1212" s="279">
        <v>19</v>
      </c>
      <c r="Z1212" s="279">
        <v>14</v>
      </c>
      <c r="AA1212" s="279">
        <v>14</v>
      </c>
      <c r="AB1212" s="295">
        <v>21</v>
      </c>
      <c r="AC1212" s="294" t="s">
        <v>9312</v>
      </c>
      <c r="AD1212" s="295"/>
      <c r="AE1212" s="295">
        <v>0</v>
      </c>
      <c r="AF1212" s="295">
        <v>0</v>
      </c>
      <c r="AG1212" s="306">
        <v>0</v>
      </c>
      <c r="AH1212" s="306"/>
    </row>
    <row r="1213" spans="1:34" s="283" customFormat="1" ht="25.5" x14ac:dyDescent="0.2">
      <c r="A1213" s="156">
        <v>1210</v>
      </c>
      <c r="B1213" s="43" t="s">
        <v>1710</v>
      </c>
      <c r="C1213" s="43">
        <v>5</v>
      </c>
      <c r="D1213" s="43" t="s">
        <v>137</v>
      </c>
      <c r="E1213" s="43" t="s">
        <v>9261</v>
      </c>
      <c r="F1213" s="295" t="s">
        <v>9313</v>
      </c>
      <c r="G1213" s="295">
        <v>1111</v>
      </c>
      <c r="H1213" s="592">
        <v>65289262084</v>
      </c>
      <c r="I1213" s="297" t="s">
        <v>9314</v>
      </c>
      <c r="J1213" s="423" t="s">
        <v>9315</v>
      </c>
      <c r="K1213" s="467" t="s">
        <v>9316</v>
      </c>
      <c r="L1213" s="468" t="s">
        <v>9317</v>
      </c>
      <c r="M1213" s="401" t="s">
        <v>9318</v>
      </c>
      <c r="N1213" s="295" t="s">
        <v>9319</v>
      </c>
      <c r="O1213" s="295" t="s">
        <v>9320</v>
      </c>
      <c r="P1213" s="295" t="s">
        <v>9319</v>
      </c>
      <c r="Q1213" s="295">
        <v>1</v>
      </c>
      <c r="R1213" s="546">
        <v>10000</v>
      </c>
      <c r="S1213" s="546">
        <v>10000</v>
      </c>
      <c r="T1213" s="279">
        <v>1</v>
      </c>
      <c r="U1213" s="279">
        <v>1</v>
      </c>
      <c r="V1213" s="279">
        <v>6</v>
      </c>
      <c r="W1213" s="398" t="s">
        <v>406</v>
      </c>
      <c r="X1213" s="279">
        <v>19</v>
      </c>
      <c r="Y1213" s="279">
        <v>19</v>
      </c>
      <c r="Z1213" s="279">
        <v>14</v>
      </c>
      <c r="AA1213" s="279">
        <v>14</v>
      </c>
      <c r="AB1213" s="295">
        <v>21</v>
      </c>
      <c r="AC1213" s="294" t="s">
        <v>9321</v>
      </c>
      <c r="AD1213" s="295"/>
      <c r="AE1213" s="295">
        <v>0</v>
      </c>
      <c r="AF1213" s="295">
        <v>0</v>
      </c>
      <c r="AG1213" s="306">
        <v>0</v>
      </c>
      <c r="AH1213" s="306"/>
    </row>
    <row r="1214" spans="1:34" s="283" customFormat="1" ht="38.25" x14ac:dyDescent="0.2">
      <c r="A1214" s="156">
        <v>1211</v>
      </c>
      <c r="B1214" s="43" t="s">
        <v>1710</v>
      </c>
      <c r="C1214" s="43">
        <v>5</v>
      </c>
      <c r="D1214" s="43" t="s">
        <v>137</v>
      </c>
      <c r="E1214" s="43" t="s">
        <v>9261</v>
      </c>
      <c r="F1214" s="295" t="s">
        <v>9313</v>
      </c>
      <c r="G1214" s="295">
        <v>1111</v>
      </c>
      <c r="H1214" s="592">
        <v>65289262084</v>
      </c>
      <c r="I1214" s="297" t="s">
        <v>9314</v>
      </c>
      <c r="J1214" s="423" t="s">
        <v>9315</v>
      </c>
      <c r="K1214" s="467" t="s">
        <v>9316</v>
      </c>
      <c r="L1214" s="469" t="s">
        <v>9317</v>
      </c>
      <c r="M1214" s="401" t="s">
        <v>9318</v>
      </c>
      <c r="N1214" s="295" t="s">
        <v>9319</v>
      </c>
      <c r="O1214" s="295" t="s">
        <v>9322</v>
      </c>
      <c r="P1214" s="295" t="s">
        <v>9319</v>
      </c>
      <c r="Q1214" s="295">
        <v>1</v>
      </c>
      <c r="R1214" s="546">
        <v>4000</v>
      </c>
      <c r="S1214" s="546">
        <v>4000</v>
      </c>
      <c r="T1214" s="279">
        <v>1</v>
      </c>
      <c r="U1214" s="279">
        <v>1</v>
      </c>
      <c r="V1214" s="279">
        <v>6</v>
      </c>
      <c r="W1214" s="398" t="s">
        <v>406</v>
      </c>
      <c r="X1214" s="279">
        <v>19</v>
      </c>
      <c r="Y1214" s="279">
        <v>19</v>
      </c>
      <c r="Z1214" s="279">
        <v>14</v>
      </c>
      <c r="AA1214" s="279">
        <v>14</v>
      </c>
      <c r="AB1214" s="295">
        <v>21</v>
      </c>
      <c r="AC1214" s="294" t="s">
        <v>9323</v>
      </c>
      <c r="AD1214" s="295"/>
      <c r="AE1214" s="295">
        <v>0</v>
      </c>
      <c r="AF1214" s="295">
        <v>0</v>
      </c>
      <c r="AG1214" s="306">
        <v>0</v>
      </c>
      <c r="AH1214" s="306"/>
    </row>
    <row r="1215" spans="1:34" s="283" customFormat="1" ht="51" x14ac:dyDescent="0.2">
      <c r="A1215" s="156">
        <v>1212</v>
      </c>
      <c r="B1215" s="43" t="s">
        <v>1710</v>
      </c>
      <c r="C1215" s="43">
        <v>5</v>
      </c>
      <c r="D1215" s="43" t="s">
        <v>137</v>
      </c>
      <c r="E1215" s="43" t="s">
        <v>9261</v>
      </c>
      <c r="F1215" s="295" t="s">
        <v>9313</v>
      </c>
      <c r="G1215" s="295">
        <v>1111</v>
      </c>
      <c r="H1215" s="592">
        <v>65289262084</v>
      </c>
      <c r="I1215" s="297" t="s">
        <v>9314</v>
      </c>
      <c r="J1215" s="423" t="s">
        <v>9315</v>
      </c>
      <c r="K1215" s="467" t="s">
        <v>9316</v>
      </c>
      <c r="L1215" s="469" t="s">
        <v>9317</v>
      </c>
      <c r="M1215" s="401" t="s">
        <v>9318</v>
      </c>
      <c r="N1215" s="295" t="s">
        <v>9319</v>
      </c>
      <c r="O1215" s="295" t="s">
        <v>9324</v>
      </c>
      <c r="P1215" s="295" t="s">
        <v>9319</v>
      </c>
      <c r="Q1215" s="295">
        <v>1</v>
      </c>
      <c r="R1215" s="546">
        <v>5000</v>
      </c>
      <c r="S1215" s="546">
        <v>5000</v>
      </c>
      <c r="T1215" s="279">
        <v>1</v>
      </c>
      <c r="U1215" s="279">
        <v>1</v>
      </c>
      <c r="V1215" s="279">
        <v>6</v>
      </c>
      <c r="W1215" s="398" t="s">
        <v>406</v>
      </c>
      <c r="X1215" s="279">
        <v>19</v>
      </c>
      <c r="Y1215" s="279">
        <v>19</v>
      </c>
      <c r="Z1215" s="279">
        <v>14</v>
      </c>
      <c r="AA1215" s="279">
        <v>14</v>
      </c>
      <c r="AB1215" s="295">
        <v>21</v>
      </c>
      <c r="AC1215" s="294" t="s">
        <v>9325</v>
      </c>
      <c r="AD1215" s="295"/>
      <c r="AE1215" s="295">
        <v>0</v>
      </c>
      <c r="AF1215" s="295">
        <v>0</v>
      </c>
      <c r="AG1215" s="306">
        <v>0</v>
      </c>
      <c r="AH1215" s="306"/>
    </row>
    <row r="1216" spans="1:34" s="283" customFormat="1" ht="51" x14ac:dyDescent="0.2">
      <c r="A1216" s="156">
        <v>1213</v>
      </c>
      <c r="B1216" s="43" t="s">
        <v>1710</v>
      </c>
      <c r="C1216" s="43">
        <v>5</v>
      </c>
      <c r="D1216" s="43" t="s">
        <v>137</v>
      </c>
      <c r="E1216" s="43" t="s">
        <v>9261</v>
      </c>
      <c r="F1216" s="295" t="s">
        <v>9313</v>
      </c>
      <c r="G1216" s="295">
        <v>1111</v>
      </c>
      <c r="H1216" s="592">
        <v>65289262084</v>
      </c>
      <c r="I1216" s="297" t="s">
        <v>9314</v>
      </c>
      <c r="J1216" s="423" t="s">
        <v>9315</v>
      </c>
      <c r="K1216" s="467" t="s">
        <v>9316</v>
      </c>
      <c r="L1216" s="469" t="s">
        <v>9317</v>
      </c>
      <c r="M1216" s="401" t="s">
        <v>9318</v>
      </c>
      <c r="N1216" s="295" t="s">
        <v>9319</v>
      </c>
      <c r="O1216" s="295" t="s">
        <v>9326</v>
      </c>
      <c r="P1216" s="295" t="s">
        <v>9319</v>
      </c>
      <c r="Q1216" s="295">
        <v>1</v>
      </c>
      <c r="R1216" s="546">
        <v>5000</v>
      </c>
      <c r="S1216" s="546">
        <v>5000</v>
      </c>
      <c r="T1216" s="279">
        <v>1</v>
      </c>
      <c r="U1216" s="279">
        <v>1</v>
      </c>
      <c r="V1216" s="279">
        <v>6</v>
      </c>
      <c r="W1216" s="398" t="s">
        <v>406</v>
      </c>
      <c r="X1216" s="279">
        <v>19</v>
      </c>
      <c r="Y1216" s="279">
        <v>19</v>
      </c>
      <c r="Z1216" s="279">
        <v>14</v>
      </c>
      <c r="AA1216" s="279">
        <v>14</v>
      </c>
      <c r="AB1216" s="295">
        <v>21</v>
      </c>
      <c r="AC1216" s="294" t="s">
        <v>9327</v>
      </c>
      <c r="AD1216" s="295"/>
      <c r="AE1216" s="295">
        <v>0</v>
      </c>
      <c r="AF1216" s="295">
        <v>0</v>
      </c>
      <c r="AG1216" s="306">
        <v>0</v>
      </c>
      <c r="AH1216" s="306"/>
    </row>
    <row r="1217" spans="1:34" s="283" customFormat="1" ht="25.5" x14ac:dyDescent="0.2">
      <c r="A1217" s="156">
        <v>1214</v>
      </c>
      <c r="B1217" s="43" t="s">
        <v>1710</v>
      </c>
      <c r="C1217" s="43">
        <v>5</v>
      </c>
      <c r="D1217" s="43" t="s">
        <v>137</v>
      </c>
      <c r="E1217" s="43" t="s">
        <v>9261</v>
      </c>
      <c r="F1217" s="295" t="s">
        <v>9313</v>
      </c>
      <c r="G1217" s="295">
        <v>1111</v>
      </c>
      <c r="H1217" s="592">
        <v>65289262084</v>
      </c>
      <c r="I1217" s="297" t="s">
        <v>9314</v>
      </c>
      <c r="J1217" s="423" t="s">
        <v>9315</v>
      </c>
      <c r="K1217" s="467" t="s">
        <v>9316</v>
      </c>
      <c r="L1217" s="469" t="s">
        <v>9317</v>
      </c>
      <c r="M1217" s="401" t="s">
        <v>9318</v>
      </c>
      <c r="N1217" s="295" t="s">
        <v>9319</v>
      </c>
      <c r="O1217" s="295" t="s">
        <v>9328</v>
      </c>
      <c r="P1217" s="295" t="s">
        <v>9319</v>
      </c>
      <c r="Q1217" s="295">
        <v>1</v>
      </c>
      <c r="R1217" s="546">
        <v>10000</v>
      </c>
      <c r="S1217" s="546">
        <v>10000</v>
      </c>
      <c r="T1217" s="279">
        <v>1</v>
      </c>
      <c r="U1217" s="279">
        <v>1</v>
      </c>
      <c r="V1217" s="279">
        <v>6</v>
      </c>
      <c r="W1217" s="398" t="s">
        <v>406</v>
      </c>
      <c r="X1217" s="279">
        <v>19</v>
      </c>
      <c r="Y1217" s="279">
        <v>19</v>
      </c>
      <c r="Z1217" s="279">
        <v>14</v>
      </c>
      <c r="AA1217" s="279">
        <v>14</v>
      </c>
      <c r="AB1217" s="295">
        <v>21</v>
      </c>
      <c r="AC1217" s="470" t="s">
        <v>9329</v>
      </c>
      <c r="AD1217" s="295"/>
      <c r="AE1217" s="295">
        <v>0</v>
      </c>
      <c r="AF1217" s="295">
        <v>0</v>
      </c>
      <c r="AG1217" s="306">
        <v>0</v>
      </c>
      <c r="AH1217" s="306"/>
    </row>
    <row r="1218" spans="1:34" s="283" customFormat="1" ht="25.5" x14ac:dyDescent="0.2">
      <c r="A1218" s="156">
        <v>1215</v>
      </c>
      <c r="B1218" s="43" t="s">
        <v>1710</v>
      </c>
      <c r="C1218" s="43">
        <v>5</v>
      </c>
      <c r="D1218" s="43" t="s">
        <v>137</v>
      </c>
      <c r="E1218" s="43" t="s">
        <v>9261</v>
      </c>
      <c r="F1218" s="295" t="s">
        <v>9313</v>
      </c>
      <c r="G1218" s="295">
        <v>1111</v>
      </c>
      <c r="H1218" s="592">
        <v>65289262084</v>
      </c>
      <c r="I1218" s="297" t="s">
        <v>9314</v>
      </c>
      <c r="J1218" s="423" t="s">
        <v>9315</v>
      </c>
      <c r="K1218" s="467" t="s">
        <v>9316</v>
      </c>
      <c r="L1218" s="469" t="s">
        <v>9317</v>
      </c>
      <c r="M1218" s="401" t="s">
        <v>9318</v>
      </c>
      <c r="N1218" s="295" t="s">
        <v>9319</v>
      </c>
      <c r="O1218" s="295" t="s">
        <v>9330</v>
      </c>
      <c r="P1218" s="295" t="s">
        <v>9319</v>
      </c>
      <c r="Q1218" s="295">
        <v>1</v>
      </c>
      <c r="R1218" s="546">
        <v>4000</v>
      </c>
      <c r="S1218" s="546">
        <v>4000</v>
      </c>
      <c r="T1218" s="279">
        <v>1</v>
      </c>
      <c r="U1218" s="279">
        <v>1</v>
      </c>
      <c r="V1218" s="279">
        <v>6</v>
      </c>
      <c r="W1218" s="398" t="s">
        <v>406</v>
      </c>
      <c r="X1218" s="279">
        <v>19</v>
      </c>
      <c r="Y1218" s="279">
        <v>19</v>
      </c>
      <c r="Z1218" s="279">
        <v>14</v>
      </c>
      <c r="AA1218" s="279">
        <v>14</v>
      </c>
      <c r="AB1218" s="295">
        <v>21</v>
      </c>
      <c r="AC1218" s="471" t="s">
        <v>9331</v>
      </c>
      <c r="AD1218" s="295"/>
      <c r="AE1218" s="295">
        <v>0</v>
      </c>
      <c r="AF1218" s="295">
        <v>0</v>
      </c>
      <c r="AG1218" s="306">
        <v>0</v>
      </c>
      <c r="AH1218" s="306"/>
    </row>
    <row r="1219" spans="1:34" s="283" customFormat="1" ht="25.5" x14ac:dyDescent="0.2">
      <c r="A1219" s="156">
        <v>1216</v>
      </c>
      <c r="B1219" s="43" t="s">
        <v>1710</v>
      </c>
      <c r="C1219" s="43">
        <v>5</v>
      </c>
      <c r="D1219" s="43" t="s">
        <v>137</v>
      </c>
      <c r="E1219" s="43" t="s">
        <v>9261</v>
      </c>
      <c r="F1219" s="295" t="s">
        <v>9313</v>
      </c>
      <c r="G1219" s="295">
        <v>1111</v>
      </c>
      <c r="H1219" s="593">
        <v>65289262084</v>
      </c>
      <c r="I1219" s="297" t="s">
        <v>9314</v>
      </c>
      <c r="J1219" s="423" t="s">
        <v>9315</v>
      </c>
      <c r="K1219" s="467" t="s">
        <v>9316</v>
      </c>
      <c r="L1219" s="469" t="s">
        <v>9317</v>
      </c>
      <c r="M1219" s="401" t="s">
        <v>9318</v>
      </c>
      <c r="N1219" s="295" t="s">
        <v>9319</v>
      </c>
      <c r="O1219" s="295" t="s">
        <v>9332</v>
      </c>
      <c r="P1219" s="295" t="s">
        <v>9319</v>
      </c>
      <c r="Q1219" s="295">
        <v>1</v>
      </c>
      <c r="R1219" s="546">
        <v>10000</v>
      </c>
      <c r="S1219" s="546">
        <v>10000</v>
      </c>
      <c r="T1219" s="279">
        <v>1</v>
      </c>
      <c r="U1219" s="279">
        <v>1</v>
      </c>
      <c r="V1219" s="279">
        <v>6</v>
      </c>
      <c r="W1219" s="398" t="s">
        <v>406</v>
      </c>
      <c r="X1219" s="279">
        <v>19</v>
      </c>
      <c r="Y1219" s="279">
        <v>19</v>
      </c>
      <c r="Z1219" s="279">
        <v>14</v>
      </c>
      <c r="AA1219" s="279">
        <v>14</v>
      </c>
      <c r="AB1219" s="295">
        <v>21</v>
      </c>
      <c r="AC1219" s="294" t="s">
        <v>9333</v>
      </c>
      <c r="AD1219" s="295"/>
      <c r="AE1219" s="295">
        <v>0</v>
      </c>
      <c r="AF1219" s="295">
        <v>0</v>
      </c>
      <c r="AG1219" s="306">
        <v>0</v>
      </c>
      <c r="AH1219" s="306"/>
    </row>
    <row r="1220" spans="1:34" s="283" customFormat="1" ht="57" x14ac:dyDescent="0.2">
      <c r="A1220" s="156">
        <v>1217</v>
      </c>
      <c r="B1220" s="43" t="s">
        <v>1710</v>
      </c>
      <c r="C1220" s="43">
        <v>5</v>
      </c>
      <c r="D1220" s="43" t="s">
        <v>137</v>
      </c>
      <c r="E1220" s="43" t="s">
        <v>9261</v>
      </c>
      <c r="F1220" s="295" t="s">
        <v>9334</v>
      </c>
      <c r="G1220" s="295">
        <v>21003412</v>
      </c>
      <c r="H1220" s="297" t="s">
        <v>9335</v>
      </c>
      <c r="I1220" s="297" t="s">
        <v>9336</v>
      </c>
      <c r="J1220" s="423" t="s">
        <v>9337</v>
      </c>
      <c r="K1220" s="472" t="s">
        <v>9338</v>
      </c>
      <c r="L1220" s="401" t="s">
        <v>9339</v>
      </c>
      <c r="M1220" s="472" t="s">
        <v>9340</v>
      </c>
      <c r="N1220" s="295" t="s">
        <v>9341</v>
      </c>
      <c r="O1220" s="295" t="s">
        <v>9342</v>
      </c>
      <c r="P1220" s="295" t="s">
        <v>9341</v>
      </c>
      <c r="Q1220" s="295">
        <v>1</v>
      </c>
      <c r="R1220" s="546">
        <v>30000</v>
      </c>
      <c r="S1220" s="546">
        <v>30000</v>
      </c>
      <c r="T1220" s="279">
        <v>1</v>
      </c>
      <c r="U1220" s="279">
        <v>1</v>
      </c>
      <c r="V1220" s="279">
        <v>6</v>
      </c>
      <c r="W1220" s="398" t="s">
        <v>406</v>
      </c>
      <c r="X1220" s="279">
        <v>19</v>
      </c>
      <c r="Y1220" s="279">
        <v>19</v>
      </c>
      <c r="Z1220" s="279">
        <v>14</v>
      </c>
      <c r="AA1220" s="279">
        <v>14</v>
      </c>
      <c r="AB1220" s="295">
        <v>21</v>
      </c>
      <c r="AC1220" s="471" t="s">
        <v>9343</v>
      </c>
      <c r="AD1220" s="295"/>
      <c r="AE1220" s="295">
        <v>0</v>
      </c>
      <c r="AF1220" s="295">
        <v>0</v>
      </c>
      <c r="AG1220" s="306">
        <v>0</v>
      </c>
      <c r="AH1220" s="306"/>
    </row>
    <row r="1221" spans="1:34" s="283" customFormat="1" ht="51" x14ac:dyDescent="0.2">
      <c r="A1221" s="156">
        <v>1218</v>
      </c>
      <c r="B1221" s="43" t="s">
        <v>1710</v>
      </c>
      <c r="C1221" s="43">
        <v>5</v>
      </c>
      <c r="D1221" s="43" t="s">
        <v>137</v>
      </c>
      <c r="E1221" s="43" t="s">
        <v>9261</v>
      </c>
      <c r="F1221" s="295" t="s">
        <v>1317</v>
      </c>
      <c r="G1221" s="295">
        <v>21002743</v>
      </c>
      <c r="H1221" s="297" t="s">
        <v>1319</v>
      </c>
      <c r="I1221" s="297" t="s">
        <v>1320</v>
      </c>
      <c r="J1221" s="423" t="s">
        <v>9315</v>
      </c>
      <c r="K1221" s="423" t="s">
        <v>9344</v>
      </c>
      <c r="L1221" s="461" t="s">
        <v>9345</v>
      </c>
      <c r="M1221" s="461" t="s">
        <v>9346</v>
      </c>
      <c r="N1221" s="295" t="s">
        <v>9347</v>
      </c>
      <c r="O1221" s="295" t="s">
        <v>9348</v>
      </c>
      <c r="P1221" s="295" t="s">
        <v>1591</v>
      </c>
      <c r="Q1221" s="295">
        <v>1</v>
      </c>
      <c r="R1221" s="546">
        <v>30000</v>
      </c>
      <c r="S1221" s="546">
        <v>30000</v>
      </c>
      <c r="T1221" s="279">
        <v>1</v>
      </c>
      <c r="U1221" s="279">
        <v>1</v>
      </c>
      <c r="V1221" s="279">
        <v>6</v>
      </c>
      <c r="W1221" s="398" t="s">
        <v>406</v>
      </c>
      <c r="X1221" s="279">
        <v>19</v>
      </c>
      <c r="Y1221" s="279">
        <v>19</v>
      </c>
      <c r="Z1221" s="279">
        <v>14</v>
      </c>
      <c r="AA1221" s="279">
        <v>14</v>
      </c>
      <c r="AB1221" s="295">
        <v>21</v>
      </c>
      <c r="AC1221" s="294" t="s">
        <v>9349</v>
      </c>
      <c r="AD1221" s="295"/>
      <c r="AE1221" s="295">
        <v>0</v>
      </c>
      <c r="AF1221" s="295">
        <v>0</v>
      </c>
      <c r="AG1221" s="306">
        <v>0</v>
      </c>
      <c r="AH1221" s="306"/>
    </row>
    <row r="1222" spans="1:34" s="283" customFormat="1" ht="34.5" x14ac:dyDescent="0.2">
      <c r="A1222" s="156">
        <v>1219</v>
      </c>
      <c r="B1222" s="43" t="s">
        <v>1710</v>
      </c>
      <c r="C1222" s="43">
        <v>5</v>
      </c>
      <c r="D1222" s="43" t="s">
        <v>137</v>
      </c>
      <c r="E1222" s="43" t="s">
        <v>9261</v>
      </c>
      <c r="F1222" s="295" t="s">
        <v>1317</v>
      </c>
      <c r="G1222" s="295">
        <v>21002743</v>
      </c>
      <c r="H1222" s="297" t="s">
        <v>1319</v>
      </c>
      <c r="I1222" s="297" t="s">
        <v>1320</v>
      </c>
      <c r="J1222" s="295" t="s">
        <v>9315</v>
      </c>
      <c r="K1222" s="295" t="s">
        <v>9344</v>
      </c>
      <c r="L1222" s="401" t="s">
        <v>9345</v>
      </c>
      <c r="M1222" s="401" t="s">
        <v>9346</v>
      </c>
      <c r="N1222" s="295" t="s">
        <v>9347</v>
      </c>
      <c r="O1222" s="295" t="s">
        <v>9350</v>
      </c>
      <c r="P1222" s="295" t="s">
        <v>9347</v>
      </c>
      <c r="Q1222" s="295">
        <v>1</v>
      </c>
      <c r="R1222" s="546">
        <v>7000</v>
      </c>
      <c r="S1222" s="546">
        <v>7000</v>
      </c>
      <c r="T1222" s="279">
        <v>1</v>
      </c>
      <c r="U1222" s="279">
        <v>1</v>
      </c>
      <c r="V1222" s="279">
        <v>6</v>
      </c>
      <c r="W1222" s="398" t="s">
        <v>406</v>
      </c>
      <c r="X1222" s="279">
        <v>19</v>
      </c>
      <c r="Y1222" s="279">
        <v>19</v>
      </c>
      <c r="Z1222" s="279">
        <v>14</v>
      </c>
      <c r="AA1222" s="279">
        <v>14</v>
      </c>
      <c r="AB1222" s="295">
        <v>21</v>
      </c>
      <c r="AC1222" s="471" t="s">
        <v>9351</v>
      </c>
      <c r="AD1222" s="295" t="s">
        <v>9285</v>
      </c>
      <c r="AE1222" s="295">
        <v>0</v>
      </c>
      <c r="AF1222" s="295">
        <v>0</v>
      </c>
      <c r="AG1222" s="306">
        <v>0</v>
      </c>
      <c r="AH1222" s="306"/>
    </row>
    <row r="1223" spans="1:34" s="283" customFormat="1" ht="38.25" x14ac:dyDescent="0.2">
      <c r="A1223" s="156">
        <v>1220</v>
      </c>
      <c r="B1223" s="43" t="s">
        <v>1710</v>
      </c>
      <c r="C1223" s="43">
        <v>5</v>
      </c>
      <c r="D1223" s="43" t="s">
        <v>137</v>
      </c>
      <c r="E1223" s="43" t="s">
        <v>9261</v>
      </c>
      <c r="F1223" s="295" t="s">
        <v>1317</v>
      </c>
      <c r="G1223" s="295">
        <v>21002743</v>
      </c>
      <c r="H1223" s="297" t="s">
        <v>1319</v>
      </c>
      <c r="I1223" s="297" t="s">
        <v>1320</v>
      </c>
      <c r="J1223" s="295" t="s">
        <v>9315</v>
      </c>
      <c r="K1223" s="423" t="s">
        <v>9344</v>
      </c>
      <c r="L1223" s="401" t="s">
        <v>9345</v>
      </c>
      <c r="M1223" s="401" t="s">
        <v>9346</v>
      </c>
      <c r="N1223" s="295" t="s">
        <v>9347</v>
      </c>
      <c r="O1223" s="295" t="s">
        <v>9352</v>
      </c>
      <c r="P1223" s="295" t="s">
        <v>9353</v>
      </c>
      <c r="Q1223" s="295">
        <v>1</v>
      </c>
      <c r="R1223" s="546">
        <v>10000</v>
      </c>
      <c r="S1223" s="546">
        <v>10000</v>
      </c>
      <c r="T1223" s="279">
        <v>1</v>
      </c>
      <c r="U1223" s="279">
        <v>1</v>
      </c>
      <c r="V1223" s="279">
        <v>6</v>
      </c>
      <c r="W1223" s="398" t="s">
        <v>406</v>
      </c>
      <c r="X1223" s="279">
        <v>19</v>
      </c>
      <c r="Y1223" s="279">
        <v>19</v>
      </c>
      <c r="Z1223" s="279">
        <v>14</v>
      </c>
      <c r="AA1223" s="279">
        <v>14</v>
      </c>
      <c r="AB1223" s="295">
        <v>21</v>
      </c>
      <c r="AC1223" s="294" t="s">
        <v>9354</v>
      </c>
      <c r="AD1223" s="295"/>
      <c r="AE1223" s="295">
        <v>0</v>
      </c>
      <c r="AF1223" s="295">
        <v>0</v>
      </c>
      <c r="AG1223" s="306">
        <v>0</v>
      </c>
      <c r="AH1223" s="306"/>
    </row>
    <row r="1224" spans="1:34" s="283" customFormat="1" ht="38.25" x14ac:dyDescent="0.2">
      <c r="A1224" s="156">
        <v>1221</v>
      </c>
      <c r="B1224" s="43" t="s">
        <v>1710</v>
      </c>
      <c r="C1224" s="43">
        <v>5</v>
      </c>
      <c r="D1224" s="43" t="s">
        <v>137</v>
      </c>
      <c r="E1224" s="43" t="s">
        <v>9261</v>
      </c>
      <c r="F1224" s="295" t="s">
        <v>1317</v>
      </c>
      <c r="G1224" s="295">
        <v>21002743</v>
      </c>
      <c r="H1224" s="297" t="s">
        <v>1319</v>
      </c>
      <c r="I1224" s="297" t="s">
        <v>1320</v>
      </c>
      <c r="J1224" s="295" t="s">
        <v>9315</v>
      </c>
      <c r="K1224" s="423" t="s">
        <v>9344</v>
      </c>
      <c r="L1224" s="401" t="s">
        <v>9345</v>
      </c>
      <c r="M1224" s="401" t="s">
        <v>9346</v>
      </c>
      <c r="N1224" s="295" t="s">
        <v>9347</v>
      </c>
      <c r="O1224" s="295" t="s">
        <v>9355</v>
      </c>
      <c r="P1224" s="295" t="s">
        <v>9356</v>
      </c>
      <c r="Q1224" s="295">
        <v>1</v>
      </c>
      <c r="R1224" s="546">
        <v>12000</v>
      </c>
      <c r="S1224" s="546">
        <v>12000</v>
      </c>
      <c r="T1224" s="279">
        <v>1</v>
      </c>
      <c r="U1224" s="279">
        <v>1</v>
      </c>
      <c r="V1224" s="279">
        <v>6</v>
      </c>
      <c r="W1224" s="398" t="s">
        <v>406</v>
      </c>
      <c r="X1224" s="279">
        <v>19</v>
      </c>
      <c r="Y1224" s="279">
        <v>19</v>
      </c>
      <c r="Z1224" s="279">
        <v>14</v>
      </c>
      <c r="AA1224" s="279">
        <v>14</v>
      </c>
      <c r="AB1224" s="295">
        <v>21</v>
      </c>
      <c r="AC1224" s="294" t="s">
        <v>9357</v>
      </c>
      <c r="AD1224" s="295"/>
      <c r="AE1224" s="295">
        <v>0</v>
      </c>
      <c r="AF1224" s="295">
        <v>0</v>
      </c>
      <c r="AG1224" s="306">
        <v>0</v>
      </c>
      <c r="AH1224" s="306"/>
    </row>
    <row r="1225" spans="1:34" s="283" customFormat="1" ht="45.75" x14ac:dyDescent="0.2">
      <c r="A1225" s="156">
        <v>1222</v>
      </c>
      <c r="B1225" s="43" t="s">
        <v>1710</v>
      </c>
      <c r="C1225" s="43">
        <v>5</v>
      </c>
      <c r="D1225" s="43" t="s">
        <v>137</v>
      </c>
      <c r="E1225" s="43" t="s">
        <v>9261</v>
      </c>
      <c r="F1225" s="295" t="s">
        <v>1317</v>
      </c>
      <c r="G1225" s="295">
        <v>21002743</v>
      </c>
      <c r="H1225" s="297" t="s">
        <v>1319</v>
      </c>
      <c r="I1225" s="297" t="s">
        <v>1320</v>
      </c>
      <c r="J1225" s="295" t="s">
        <v>9315</v>
      </c>
      <c r="K1225" s="423" t="s">
        <v>9344</v>
      </c>
      <c r="L1225" s="401" t="s">
        <v>9345</v>
      </c>
      <c r="M1225" s="401" t="s">
        <v>9346</v>
      </c>
      <c r="N1225" s="295" t="s">
        <v>9347</v>
      </c>
      <c r="O1225" s="295" t="s">
        <v>9358</v>
      </c>
      <c r="P1225" s="295" t="s">
        <v>9359</v>
      </c>
      <c r="Q1225" s="295">
        <v>1</v>
      </c>
      <c r="R1225" s="546">
        <v>70000</v>
      </c>
      <c r="S1225" s="546">
        <v>70000</v>
      </c>
      <c r="T1225" s="279">
        <v>1</v>
      </c>
      <c r="U1225" s="279">
        <v>1</v>
      </c>
      <c r="V1225" s="279">
        <v>6</v>
      </c>
      <c r="W1225" s="398" t="s">
        <v>406</v>
      </c>
      <c r="X1225" s="279">
        <v>19</v>
      </c>
      <c r="Y1225" s="279">
        <v>19</v>
      </c>
      <c r="Z1225" s="279">
        <v>14</v>
      </c>
      <c r="AA1225" s="279">
        <v>14</v>
      </c>
      <c r="AB1225" s="295">
        <v>21</v>
      </c>
      <c r="AC1225" s="470" t="s">
        <v>9360</v>
      </c>
      <c r="AD1225" s="295"/>
      <c r="AE1225" s="295">
        <v>0</v>
      </c>
      <c r="AF1225" s="295">
        <v>0</v>
      </c>
      <c r="AG1225" s="306">
        <v>0</v>
      </c>
      <c r="AH1225" s="306"/>
    </row>
    <row r="1226" spans="1:34" s="283" customFormat="1" ht="45.75" x14ac:dyDescent="0.2">
      <c r="A1226" s="156">
        <v>1223</v>
      </c>
      <c r="B1226" s="43" t="s">
        <v>1710</v>
      </c>
      <c r="C1226" s="43">
        <v>5</v>
      </c>
      <c r="D1226" s="43" t="s">
        <v>137</v>
      </c>
      <c r="E1226" s="43" t="s">
        <v>9261</v>
      </c>
      <c r="F1226" s="295" t="s">
        <v>1317</v>
      </c>
      <c r="G1226" s="295">
        <v>21002743</v>
      </c>
      <c r="H1226" s="297" t="s">
        <v>1319</v>
      </c>
      <c r="I1226" s="297" t="s">
        <v>1320</v>
      </c>
      <c r="J1226" s="295" t="s">
        <v>9315</v>
      </c>
      <c r="K1226" s="423" t="s">
        <v>9344</v>
      </c>
      <c r="L1226" s="401" t="s">
        <v>9345</v>
      </c>
      <c r="M1226" s="401" t="s">
        <v>9346</v>
      </c>
      <c r="N1226" s="295" t="s">
        <v>9347</v>
      </c>
      <c r="O1226" s="295" t="s">
        <v>9361</v>
      </c>
      <c r="P1226" s="295" t="s">
        <v>9362</v>
      </c>
      <c r="Q1226" s="295">
        <v>1</v>
      </c>
      <c r="R1226" s="546">
        <v>20000</v>
      </c>
      <c r="S1226" s="546">
        <v>20000</v>
      </c>
      <c r="T1226" s="279">
        <v>1</v>
      </c>
      <c r="U1226" s="279">
        <v>1</v>
      </c>
      <c r="V1226" s="279">
        <v>6</v>
      </c>
      <c r="W1226" s="398" t="s">
        <v>406</v>
      </c>
      <c r="X1226" s="279">
        <v>19</v>
      </c>
      <c r="Y1226" s="279">
        <v>19</v>
      </c>
      <c r="Z1226" s="279">
        <v>14</v>
      </c>
      <c r="AA1226" s="279">
        <v>14</v>
      </c>
      <c r="AB1226" s="295">
        <v>21</v>
      </c>
      <c r="AC1226" s="471" t="s">
        <v>9363</v>
      </c>
      <c r="AD1226" s="295"/>
      <c r="AE1226" s="295">
        <v>0</v>
      </c>
      <c r="AF1226" s="295">
        <v>0</v>
      </c>
      <c r="AG1226" s="306">
        <v>0</v>
      </c>
      <c r="AH1226" s="306"/>
    </row>
    <row r="1227" spans="1:34" s="283" customFormat="1" ht="51" x14ac:dyDescent="0.2">
      <c r="A1227" s="156">
        <v>1224</v>
      </c>
      <c r="B1227" s="43" t="s">
        <v>1710</v>
      </c>
      <c r="C1227" s="43">
        <v>5</v>
      </c>
      <c r="D1227" s="43" t="s">
        <v>137</v>
      </c>
      <c r="E1227" s="43" t="s">
        <v>9261</v>
      </c>
      <c r="F1227" s="295" t="s">
        <v>9364</v>
      </c>
      <c r="G1227" s="295">
        <v>554</v>
      </c>
      <c r="H1227" s="297">
        <v>81889785066</v>
      </c>
      <c r="I1227" s="297" t="s">
        <v>9365</v>
      </c>
      <c r="J1227" s="423" t="s">
        <v>9366</v>
      </c>
      <c r="K1227" s="472" t="s">
        <v>9367</v>
      </c>
      <c r="L1227" s="401" t="s">
        <v>9368</v>
      </c>
      <c r="M1227" s="401" t="s">
        <v>9369</v>
      </c>
      <c r="N1227" s="295" t="s">
        <v>9370</v>
      </c>
      <c r="O1227" s="295" t="s">
        <v>9371</v>
      </c>
      <c r="P1227" s="295" t="s">
        <v>9370</v>
      </c>
      <c r="Q1227" s="295">
        <v>1</v>
      </c>
      <c r="R1227" s="546">
        <v>10000</v>
      </c>
      <c r="S1227" s="546">
        <v>10000</v>
      </c>
      <c r="T1227" s="279">
        <v>1</v>
      </c>
      <c r="U1227" s="279">
        <v>1</v>
      </c>
      <c r="V1227" s="279">
        <v>6</v>
      </c>
      <c r="W1227" s="398" t="s">
        <v>406</v>
      </c>
      <c r="X1227" s="279">
        <v>19</v>
      </c>
      <c r="Y1227" s="279">
        <v>19</v>
      </c>
      <c r="Z1227" s="279">
        <v>14</v>
      </c>
      <c r="AA1227" s="279">
        <v>14</v>
      </c>
      <c r="AB1227" s="295">
        <v>21</v>
      </c>
      <c r="AC1227" s="294" t="s">
        <v>9372</v>
      </c>
      <c r="AD1227" s="295" t="s">
        <v>9373</v>
      </c>
      <c r="AE1227" s="295">
        <v>0</v>
      </c>
      <c r="AF1227" s="295">
        <v>0</v>
      </c>
      <c r="AG1227" s="306">
        <v>0</v>
      </c>
      <c r="AH1227" s="306"/>
    </row>
    <row r="1228" spans="1:34" s="283" customFormat="1" ht="51" x14ac:dyDescent="0.2">
      <c r="A1228" s="156">
        <v>1225</v>
      </c>
      <c r="B1228" s="43" t="s">
        <v>1710</v>
      </c>
      <c r="C1228" s="43">
        <v>5</v>
      </c>
      <c r="D1228" s="43" t="s">
        <v>137</v>
      </c>
      <c r="E1228" s="43" t="s">
        <v>9261</v>
      </c>
      <c r="F1228" s="295" t="s">
        <v>9364</v>
      </c>
      <c r="G1228" s="295">
        <v>554</v>
      </c>
      <c r="H1228" s="297">
        <v>81889785066</v>
      </c>
      <c r="I1228" s="297" t="s">
        <v>9365</v>
      </c>
      <c r="J1228" s="423" t="s">
        <v>9374</v>
      </c>
      <c r="K1228" s="472" t="s">
        <v>9367</v>
      </c>
      <c r="L1228" s="401" t="s">
        <v>9368</v>
      </c>
      <c r="M1228" s="401" t="s">
        <v>9369</v>
      </c>
      <c r="N1228" s="295" t="s">
        <v>9370</v>
      </c>
      <c r="O1228" s="295" t="s">
        <v>9375</v>
      </c>
      <c r="P1228" s="295" t="s">
        <v>9370</v>
      </c>
      <c r="Q1228" s="295">
        <v>1</v>
      </c>
      <c r="R1228" s="546">
        <v>8000</v>
      </c>
      <c r="S1228" s="546">
        <v>8000</v>
      </c>
      <c r="T1228" s="279">
        <v>1</v>
      </c>
      <c r="U1228" s="279">
        <v>1</v>
      </c>
      <c r="V1228" s="279">
        <v>6</v>
      </c>
      <c r="W1228" s="398" t="s">
        <v>406</v>
      </c>
      <c r="X1228" s="279">
        <v>19</v>
      </c>
      <c r="Y1228" s="279">
        <v>19</v>
      </c>
      <c r="Z1228" s="279">
        <v>14</v>
      </c>
      <c r="AA1228" s="279">
        <v>14</v>
      </c>
      <c r="AB1228" s="295">
        <v>21</v>
      </c>
      <c r="AC1228" s="294" t="s">
        <v>9376</v>
      </c>
      <c r="AD1228" s="295" t="s">
        <v>9377</v>
      </c>
      <c r="AE1228" s="295">
        <v>0</v>
      </c>
      <c r="AF1228" s="295">
        <v>0</v>
      </c>
      <c r="AG1228" s="306">
        <v>0</v>
      </c>
      <c r="AH1228" s="306"/>
    </row>
    <row r="1229" spans="1:34" s="283" customFormat="1" ht="51" x14ac:dyDescent="0.2">
      <c r="A1229" s="156">
        <v>1226</v>
      </c>
      <c r="B1229" s="43" t="s">
        <v>1710</v>
      </c>
      <c r="C1229" s="43">
        <v>5</v>
      </c>
      <c r="D1229" s="43" t="s">
        <v>137</v>
      </c>
      <c r="E1229" s="43" t="s">
        <v>9261</v>
      </c>
      <c r="F1229" s="295" t="s">
        <v>9378</v>
      </c>
      <c r="G1229" s="295">
        <v>1695</v>
      </c>
      <c r="H1229" s="593">
        <v>87158685702</v>
      </c>
      <c r="I1229" s="297" t="s">
        <v>9379</v>
      </c>
      <c r="J1229" s="423" t="s">
        <v>9380</v>
      </c>
      <c r="K1229" s="423" t="s">
        <v>9381</v>
      </c>
      <c r="L1229" s="401" t="s">
        <v>9382</v>
      </c>
      <c r="M1229" s="401" t="s">
        <v>9383</v>
      </c>
      <c r="N1229" s="295" t="s">
        <v>9384</v>
      </c>
      <c r="O1229" s="295" t="s">
        <v>9385</v>
      </c>
      <c r="P1229" s="295" t="s">
        <v>9386</v>
      </c>
      <c r="Q1229" s="295">
        <v>1</v>
      </c>
      <c r="R1229" s="546">
        <v>10000</v>
      </c>
      <c r="S1229" s="546">
        <v>10000</v>
      </c>
      <c r="T1229" s="279">
        <v>1</v>
      </c>
      <c r="U1229" s="279">
        <v>1</v>
      </c>
      <c r="V1229" s="279">
        <v>6</v>
      </c>
      <c r="W1229" s="398" t="s">
        <v>406</v>
      </c>
      <c r="X1229" s="279">
        <v>19</v>
      </c>
      <c r="Y1229" s="279">
        <v>19</v>
      </c>
      <c r="Z1229" s="279">
        <v>14</v>
      </c>
      <c r="AA1229" s="279">
        <v>14</v>
      </c>
      <c r="AB1229" s="295">
        <v>21</v>
      </c>
      <c r="AC1229" s="294" t="s">
        <v>9387</v>
      </c>
      <c r="AD1229" s="295" t="s">
        <v>9285</v>
      </c>
      <c r="AE1229" s="295">
        <v>0</v>
      </c>
      <c r="AF1229" s="295">
        <v>0</v>
      </c>
      <c r="AG1229" s="306">
        <v>0</v>
      </c>
      <c r="AH1229" s="306"/>
    </row>
    <row r="1230" spans="1:34" s="283" customFormat="1" ht="38.25" x14ac:dyDescent="0.2">
      <c r="A1230" s="156">
        <v>1227</v>
      </c>
      <c r="B1230" s="43" t="s">
        <v>1710</v>
      </c>
      <c r="C1230" s="43">
        <v>5</v>
      </c>
      <c r="D1230" s="43" t="s">
        <v>137</v>
      </c>
      <c r="E1230" s="43" t="s">
        <v>9261</v>
      </c>
      <c r="F1230" s="295" t="s">
        <v>9388</v>
      </c>
      <c r="G1230" s="295">
        <v>21005371</v>
      </c>
      <c r="H1230" s="297" t="s">
        <v>9389</v>
      </c>
      <c r="I1230" s="297" t="s">
        <v>9390</v>
      </c>
      <c r="J1230" s="295" t="s">
        <v>9391</v>
      </c>
      <c r="K1230" s="465" t="s">
        <v>9392</v>
      </c>
      <c r="L1230" s="401" t="s">
        <v>9393</v>
      </c>
      <c r="M1230" s="401" t="s">
        <v>9394</v>
      </c>
      <c r="N1230" s="295" t="s">
        <v>9395</v>
      </c>
      <c r="O1230" s="295" t="s">
        <v>9396</v>
      </c>
      <c r="P1230" s="295" t="s">
        <v>9397</v>
      </c>
      <c r="Q1230" s="295">
        <v>1</v>
      </c>
      <c r="R1230" s="546">
        <v>30000</v>
      </c>
      <c r="S1230" s="546">
        <v>30000</v>
      </c>
      <c r="T1230" s="279">
        <v>1</v>
      </c>
      <c r="U1230" s="279">
        <v>1</v>
      </c>
      <c r="V1230" s="279">
        <v>6</v>
      </c>
      <c r="W1230" s="398" t="s">
        <v>406</v>
      </c>
      <c r="X1230" s="279">
        <v>19</v>
      </c>
      <c r="Y1230" s="279">
        <v>19</v>
      </c>
      <c r="Z1230" s="279">
        <v>14</v>
      </c>
      <c r="AA1230" s="279">
        <v>14</v>
      </c>
      <c r="AB1230" s="295">
        <v>21</v>
      </c>
      <c r="AC1230" s="294" t="s">
        <v>9398</v>
      </c>
      <c r="AD1230" s="295"/>
      <c r="AE1230" s="295">
        <v>0</v>
      </c>
      <c r="AF1230" s="295">
        <v>0</v>
      </c>
      <c r="AG1230" s="306">
        <v>0</v>
      </c>
      <c r="AH1230" s="306"/>
    </row>
    <row r="1231" spans="1:34" s="283" customFormat="1" ht="34.5" x14ac:dyDescent="0.2">
      <c r="A1231" s="156">
        <v>1228</v>
      </c>
      <c r="B1231" s="43" t="s">
        <v>1710</v>
      </c>
      <c r="C1231" s="43">
        <v>5</v>
      </c>
      <c r="D1231" s="43" t="s">
        <v>137</v>
      </c>
      <c r="E1231" s="43" t="s">
        <v>9261</v>
      </c>
      <c r="F1231" s="295" t="s">
        <v>9388</v>
      </c>
      <c r="G1231" s="295">
        <v>21005371</v>
      </c>
      <c r="H1231" s="297" t="s">
        <v>9389</v>
      </c>
      <c r="I1231" s="297" t="s">
        <v>9390</v>
      </c>
      <c r="J1231" s="295" t="s">
        <v>9391</v>
      </c>
      <c r="K1231" s="472" t="s">
        <v>9392</v>
      </c>
      <c r="L1231" s="401" t="s">
        <v>9393</v>
      </c>
      <c r="M1231" s="401" t="s">
        <v>9394</v>
      </c>
      <c r="N1231" s="295" t="s">
        <v>9395</v>
      </c>
      <c r="O1231" s="295" t="s">
        <v>9399</v>
      </c>
      <c r="P1231" s="295" t="s">
        <v>9397</v>
      </c>
      <c r="Q1231" s="295">
        <v>1</v>
      </c>
      <c r="R1231" s="546">
        <v>10000</v>
      </c>
      <c r="S1231" s="546">
        <v>10000</v>
      </c>
      <c r="T1231" s="279">
        <v>1</v>
      </c>
      <c r="U1231" s="279">
        <v>1</v>
      </c>
      <c r="V1231" s="279">
        <v>6</v>
      </c>
      <c r="W1231" s="398" t="s">
        <v>406</v>
      </c>
      <c r="X1231" s="279">
        <v>19</v>
      </c>
      <c r="Y1231" s="279">
        <v>19</v>
      </c>
      <c r="Z1231" s="279">
        <v>14</v>
      </c>
      <c r="AA1231" s="279">
        <v>14</v>
      </c>
      <c r="AB1231" s="295">
        <v>21</v>
      </c>
      <c r="AC1231" s="471" t="s">
        <v>9400</v>
      </c>
      <c r="AD1231" s="295"/>
      <c r="AE1231" s="295">
        <v>0</v>
      </c>
      <c r="AF1231" s="295">
        <v>0</v>
      </c>
      <c r="AG1231" s="306">
        <v>0</v>
      </c>
      <c r="AH1231" s="306"/>
    </row>
    <row r="1232" spans="1:34" s="283" customFormat="1" ht="38.25" x14ac:dyDescent="0.2">
      <c r="A1232" s="156">
        <v>1229</v>
      </c>
      <c r="B1232" s="43" t="s">
        <v>1710</v>
      </c>
      <c r="C1232" s="43">
        <v>5</v>
      </c>
      <c r="D1232" s="43" t="s">
        <v>137</v>
      </c>
      <c r="E1232" s="43" t="s">
        <v>9261</v>
      </c>
      <c r="F1232" s="295" t="s">
        <v>9401</v>
      </c>
      <c r="G1232" s="295">
        <v>320</v>
      </c>
      <c r="H1232" s="297" t="s">
        <v>9402</v>
      </c>
      <c r="I1232" s="297" t="s">
        <v>9403</v>
      </c>
      <c r="J1232" s="423" t="s">
        <v>9404</v>
      </c>
      <c r="K1232" s="423" t="s">
        <v>9405</v>
      </c>
      <c r="L1232" s="473" t="s">
        <v>9406</v>
      </c>
      <c r="M1232" s="401" t="s">
        <v>9407</v>
      </c>
      <c r="N1232" s="295" t="s">
        <v>9408</v>
      </c>
      <c r="O1232" s="295" t="s">
        <v>9409</v>
      </c>
      <c r="P1232" s="295" t="s">
        <v>9410</v>
      </c>
      <c r="Q1232" s="295">
        <v>1</v>
      </c>
      <c r="R1232" s="546">
        <v>30000</v>
      </c>
      <c r="S1232" s="546">
        <v>30000</v>
      </c>
      <c r="T1232" s="279">
        <v>1</v>
      </c>
      <c r="U1232" s="279">
        <v>1</v>
      </c>
      <c r="V1232" s="279">
        <v>6</v>
      </c>
      <c r="W1232" s="398" t="s">
        <v>406</v>
      </c>
      <c r="X1232" s="279">
        <v>19</v>
      </c>
      <c r="Y1232" s="279">
        <v>19</v>
      </c>
      <c r="Z1232" s="279">
        <v>14</v>
      </c>
      <c r="AA1232" s="279">
        <v>14</v>
      </c>
      <c r="AB1232" s="295">
        <v>21</v>
      </c>
      <c r="AC1232" s="294" t="s">
        <v>9411</v>
      </c>
      <c r="AD1232" s="295" t="s">
        <v>9377</v>
      </c>
      <c r="AE1232" s="295">
        <v>0</v>
      </c>
      <c r="AF1232" s="295">
        <v>0</v>
      </c>
      <c r="AG1232" s="306">
        <v>0</v>
      </c>
      <c r="AH1232" s="306"/>
    </row>
    <row r="1233" spans="1:34" s="283" customFormat="1" ht="25.5" x14ac:dyDescent="0.2">
      <c r="A1233" s="156">
        <v>1230</v>
      </c>
      <c r="B1233" s="43" t="s">
        <v>1710</v>
      </c>
      <c r="C1233" s="43">
        <v>5</v>
      </c>
      <c r="D1233" s="43" t="s">
        <v>137</v>
      </c>
      <c r="E1233" s="43" t="s">
        <v>9261</v>
      </c>
      <c r="F1233" s="295" t="s">
        <v>9401</v>
      </c>
      <c r="G1233" s="295">
        <v>320</v>
      </c>
      <c r="H1233" s="297" t="s">
        <v>9402</v>
      </c>
      <c r="I1233" s="297" t="s">
        <v>9403</v>
      </c>
      <c r="J1233" s="423" t="s">
        <v>9404</v>
      </c>
      <c r="K1233" s="423" t="s">
        <v>9405</v>
      </c>
      <c r="L1233" s="474" t="s">
        <v>9406</v>
      </c>
      <c r="M1233" s="401" t="s">
        <v>9407</v>
      </c>
      <c r="N1233" s="295" t="s">
        <v>9408</v>
      </c>
      <c r="O1233" s="295" t="s">
        <v>9412</v>
      </c>
      <c r="P1233" s="295" t="s">
        <v>9410</v>
      </c>
      <c r="Q1233" s="295">
        <v>1</v>
      </c>
      <c r="R1233" s="546">
        <v>20000</v>
      </c>
      <c r="S1233" s="546">
        <v>20000</v>
      </c>
      <c r="T1233" s="279">
        <v>1</v>
      </c>
      <c r="U1233" s="279">
        <v>1</v>
      </c>
      <c r="V1233" s="279">
        <v>6</v>
      </c>
      <c r="W1233" s="398" t="s">
        <v>406</v>
      </c>
      <c r="X1233" s="279">
        <v>19</v>
      </c>
      <c r="Y1233" s="279">
        <v>19</v>
      </c>
      <c r="Z1233" s="279">
        <v>14</v>
      </c>
      <c r="AA1233" s="279">
        <v>14</v>
      </c>
      <c r="AB1233" s="295">
        <v>21</v>
      </c>
      <c r="AC1233" s="471" t="s">
        <v>9413</v>
      </c>
      <c r="AD1233" s="295"/>
      <c r="AE1233" s="295">
        <v>0</v>
      </c>
      <c r="AF1233" s="295">
        <v>0</v>
      </c>
      <c r="AG1233" s="306">
        <v>0</v>
      </c>
      <c r="AH1233" s="306"/>
    </row>
    <row r="1234" spans="1:34" s="283" customFormat="1" ht="25.5" x14ac:dyDescent="0.2">
      <c r="A1234" s="156">
        <v>1231</v>
      </c>
      <c r="B1234" s="43" t="s">
        <v>1710</v>
      </c>
      <c r="C1234" s="43">
        <v>5</v>
      </c>
      <c r="D1234" s="43" t="s">
        <v>137</v>
      </c>
      <c r="E1234" s="43" t="s">
        <v>9261</v>
      </c>
      <c r="F1234" s="295" t="s">
        <v>9414</v>
      </c>
      <c r="G1234" s="295">
        <v>1373</v>
      </c>
      <c r="H1234" s="592">
        <v>21660899838</v>
      </c>
      <c r="I1234" s="297" t="s">
        <v>9415</v>
      </c>
      <c r="J1234" s="423" t="s">
        <v>9416</v>
      </c>
      <c r="K1234" s="467" t="s">
        <v>9417</v>
      </c>
      <c r="L1234" s="475" t="s">
        <v>9418</v>
      </c>
      <c r="M1234" s="465" t="s">
        <v>9419</v>
      </c>
      <c r="N1234" s="295" t="s">
        <v>9420</v>
      </c>
      <c r="O1234" s="295" t="s">
        <v>9421</v>
      </c>
      <c r="P1234" s="295" t="s">
        <v>9420</v>
      </c>
      <c r="Q1234" s="295">
        <v>1</v>
      </c>
      <c r="R1234" s="546">
        <v>20000</v>
      </c>
      <c r="S1234" s="546">
        <v>20000</v>
      </c>
      <c r="T1234" s="279">
        <v>1</v>
      </c>
      <c r="U1234" s="279">
        <v>1</v>
      </c>
      <c r="V1234" s="279">
        <v>6</v>
      </c>
      <c r="W1234" s="398" t="s">
        <v>406</v>
      </c>
      <c r="X1234" s="279">
        <v>19</v>
      </c>
      <c r="Y1234" s="279">
        <v>19</v>
      </c>
      <c r="Z1234" s="279">
        <v>14</v>
      </c>
      <c r="AA1234" s="279">
        <v>14</v>
      </c>
      <c r="AB1234" s="295">
        <v>21</v>
      </c>
      <c r="AC1234" s="294" t="s">
        <v>9422</v>
      </c>
      <c r="AD1234" s="295"/>
      <c r="AE1234" s="295">
        <v>0</v>
      </c>
      <c r="AF1234" s="295">
        <v>0</v>
      </c>
      <c r="AG1234" s="306">
        <v>0</v>
      </c>
      <c r="AH1234" s="306"/>
    </row>
    <row r="1235" spans="1:34" s="283" customFormat="1" ht="25.5" x14ac:dyDescent="0.2">
      <c r="A1235" s="156">
        <v>1232</v>
      </c>
      <c r="B1235" s="43" t="s">
        <v>1710</v>
      </c>
      <c r="C1235" s="43">
        <v>5</v>
      </c>
      <c r="D1235" s="43" t="s">
        <v>137</v>
      </c>
      <c r="E1235" s="43" t="s">
        <v>9261</v>
      </c>
      <c r="F1235" s="295" t="s">
        <v>9423</v>
      </c>
      <c r="G1235" s="295">
        <v>21000175</v>
      </c>
      <c r="H1235" s="592">
        <v>71840467417</v>
      </c>
      <c r="I1235" s="297" t="s">
        <v>9424</v>
      </c>
      <c r="J1235" s="423" t="s">
        <v>9425</v>
      </c>
      <c r="K1235" s="476" t="s">
        <v>9426</v>
      </c>
      <c r="L1235" s="475" t="s">
        <v>9427</v>
      </c>
      <c r="M1235" s="472" t="s">
        <v>9428</v>
      </c>
      <c r="N1235" s="295" t="s">
        <v>9429</v>
      </c>
      <c r="O1235" s="295" t="s">
        <v>9430</v>
      </c>
      <c r="P1235" s="295" t="s">
        <v>9431</v>
      </c>
      <c r="Q1235" s="295">
        <v>1</v>
      </c>
      <c r="R1235" s="546">
        <v>20000</v>
      </c>
      <c r="S1235" s="546">
        <v>20000</v>
      </c>
      <c r="T1235" s="279">
        <v>1</v>
      </c>
      <c r="U1235" s="279">
        <v>1</v>
      </c>
      <c r="V1235" s="279">
        <v>6</v>
      </c>
      <c r="W1235" s="398" t="s">
        <v>406</v>
      </c>
      <c r="X1235" s="279">
        <v>19</v>
      </c>
      <c r="Y1235" s="279">
        <v>19</v>
      </c>
      <c r="Z1235" s="279">
        <v>14</v>
      </c>
      <c r="AA1235" s="279">
        <v>14</v>
      </c>
      <c r="AB1235" s="295">
        <v>21</v>
      </c>
      <c r="AC1235" s="294" t="s">
        <v>9432</v>
      </c>
      <c r="AD1235" s="295"/>
      <c r="AE1235" s="295">
        <v>0</v>
      </c>
      <c r="AF1235" s="295">
        <v>0</v>
      </c>
      <c r="AG1235" s="306">
        <v>0</v>
      </c>
      <c r="AH1235" s="306"/>
    </row>
    <row r="1236" spans="1:34" s="283" customFormat="1" ht="51" x14ac:dyDescent="0.2">
      <c r="A1236" s="156">
        <v>1233</v>
      </c>
      <c r="B1236" s="43" t="s">
        <v>1710</v>
      </c>
      <c r="C1236" s="43">
        <v>5</v>
      </c>
      <c r="D1236" s="43" t="s">
        <v>137</v>
      </c>
      <c r="E1236" s="43" t="s">
        <v>9261</v>
      </c>
      <c r="F1236" s="295" t="s">
        <v>9433</v>
      </c>
      <c r="G1236" s="295">
        <v>246</v>
      </c>
      <c r="H1236" s="593">
        <v>24702201334</v>
      </c>
      <c r="I1236" s="297" t="s">
        <v>9434</v>
      </c>
      <c r="J1236" s="423" t="s">
        <v>9435</v>
      </c>
      <c r="K1236" s="423" t="s">
        <v>9436</v>
      </c>
      <c r="L1236" s="295" t="s">
        <v>9437</v>
      </c>
      <c r="M1236" s="295"/>
      <c r="N1236" s="295" t="s">
        <v>9438</v>
      </c>
      <c r="O1236" s="295" t="s">
        <v>9439</v>
      </c>
      <c r="P1236" s="295" t="s">
        <v>9438</v>
      </c>
      <c r="Q1236" s="295">
        <v>1</v>
      </c>
      <c r="R1236" s="546">
        <v>20000</v>
      </c>
      <c r="S1236" s="546">
        <v>20000</v>
      </c>
      <c r="T1236" s="279">
        <v>1</v>
      </c>
      <c r="U1236" s="279">
        <v>1</v>
      </c>
      <c r="V1236" s="279">
        <v>6</v>
      </c>
      <c r="W1236" s="398" t="s">
        <v>406</v>
      </c>
      <c r="X1236" s="279">
        <v>19</v>
      </c>
      <c r="Y1236" s="279">
        <v>19</v>
      </c>
      <c r="Z1236" s="279">
        <v>14</v>
      </c>
      <c r="AA1236" s="279">
        <v>14</v>
      </c>
      <c r="AB1236" s="295">
        <v>21</v>
      </c>
      <c r="AC1236" s="294" t="s">
        <v>9440</v>
      </c>
      <c r="AD1236" s="295"/>
      <c r="AE1236" s="295">
        <v>0</v>
      </c>
      <c r="AF1236" s="295">
        <v>0</v>
      </c>
      <c r="AG1236" s="306">
        <v>0</v>
      </c>
      <c r="AH1236" s="306"/>
    </row>
    <row r="1237" spans="1:34" s="283" customFormat="1" ht="51" x14ac:dyDescent="0.2">
      <c r="A1237" s="156">
        <v>1234</v>
      </c>
      <c r="B1237" s="43" t="s">
        <v>1710</v>
      </c>
      <c r="C1237" s="43">
        <v>5</v>
      </c>
      <c r="D1237" s="43" t="s">
        <v>137</v>
      </c>
      <c r="E1237" s="43" t="s">
        <v>9261</v>
      </c>
      <c r="F1237" s="295" t="s">
        <v>7710</v>
      </c>
      <c r="G1237" s="295">
        <v>21002959</v>
      </c>
      <c r="H1237" s="297" t="s">
        <v>7712</v>
      </c>
      <c r="I1237" s="297" t="s">
        <v>7713</v>
      </c>
      <c r="J1237" s="423" t="s">
        <v>9441</v>
      </c>
      <c r="K1237" s="423" t="s">
        <v>9442</v>
      </c>
      <c r="L1237" s="401" t="s">
        <v>9443</v>
      </c>
      <c r="M1237" s="401" t="s">
        <v>9444</v>
      </c>
      <c r="N1237" s="295" t="s">
        <v>7716</v>
      </c>
      <c r="O1237" s="295" t="s">
        <v>9445</v>
      </c>
      <c r="P1237" s="295" t="s">
        <v>7716</v>
      </c>
      <c r="Q1237" s="295">
        <v>1</v>
      </c>
      <c r="R1237" s="546">
        <v>30000</v>
      </c>
      <c r="S1237" s="546">
        <v>30000</v>
      </c>
      <c r="T1237" s="279">
        <v>1</v>
      </c>
      <c r="U1237" s="279">
        <v>1</v>
      </c>
      <c r="V1237" s="279">
        <v>6</v>
      </c>
      <c r="W1237" s="398" t="s">
        <v>406</v>
      </c>
      <c r="X1237" s="279">
        <v>19</v>
      </c>
      <c r="Y1237" s="279">
        <v>19</v>
      </c>
      <c r="Z1237" s="279">
        <v>14</v>
      </c>
      <c r="AA1237" s="279">
        <v>14</v>
      </c>
      <c r="AB1237" s="295">
        <v>21</v>
      </c>
      <c r="AC1237" s="294" t="s">
        <v>9446</v>
      </c>
      <c r="AD1237" s="295"/>
      <c r="AE1237" s="295">
        <v>0</v>
      </c>
      <c r="AF1237" s="295">
        <v>0</v>
      </c>
      <c r="AG1237" s="306">
        <v>0</v>
      </c>
      <c r="AH1237" s="306"/>
    </row>
    <row r="1238" spans="1:34" s="283" customFormat="1" ht="38.25" x14ac:dyDescent="0.2">
      <c r="A1238" s="156">
        <v>1235</v>
      </c>
      <c r="B1238" s="43" t="s">
        <v>1710</v>
      </c>
      <c r="C1238" s="43">
        <v>5</v>
      </c>
      <c r="D1238" s="43" t="s">
        <v>137</v>
      </c>
      <c r="E1238" s="43" t="s">
        <v>9261</v>
      </c>
      <c r="F1238" s="295" t="s">
        <v>7710</v>
      </c>
      <c r="G1238" s="295">
        <v>21002959</v>
      </c>
      <c r="H1238" s="297" t="s">
        <v>7712</v>
      </c>
      <c r="I1238" s="297" t="s">
        <v>7713</v>
      </c>
      <c r="J1238" s="423" t="s">
        <v>9441</v>
      </c>
      <c r="K1238" s="423" t="s">
        <v>9442</v>
      </c>
      <c r="L1238" s="401" t="s">
        <v>9443</v>
      </c>
      <c r="M1238" s="401" t="s">
        <v>9444</v>
      </c>
      <c r="N1238" s="295" t="s">
        <v>7716</v>
      </c>
      <c r="O1238" s="295" t="s">
        <v>9447</v>
      </c>
      <c r="P1238" s="295" t="s">
        <v>7716</v>
      </c>
      <c r="Q1238" s="295">
        <v>1</v>
      </c>
      <c r="R1238" s="546">
        <v>30000</v>
      </c>
      <c r="S1238" s="546">
        <v>30000</v>
      </c>
      <c r="T1238" s="279">
        <v>1</v>
      </c>
      <c r="U1238" s="279">
        <v>1</v>
      </c>
      <c r="V1238" s="279">
        <v>6</v>
      </c>
      <c r="W1238" s="398" t="s">
        <v>406</v>
      </c>
      <c r="X1238" s="279">
        <v>19</v>
      </c>
      <c r="Y1238" s="279">
        <v>19</v>
      </c>
      <c r="Z1238" s="279">
        <v>14</v>
      </c>
      <c r="AA1238" s="279">
        <v>14</v>
      </c>
      <c r="AB1238" s="295">
        <v>21</v>
      </c>
      <c r="AC1238" s="294" t="s">
        <v>9448</v>
      </c>
      <c r="AD1238" s="295"/>
      <c r="AE1238" s="295">
        <v>0</v>
      </c>
      <c r="AF1238" s="295">
        <v>0</v>
      </c>
      <c r="AG1238" s="306">
        <v>0</v>
      </c>
      <c r="AH1238" s="306"/>
    </row>
    <row r="1239" spans="1:34" s="283" customFormat="1" ht="34.5" x14ac:dyDescent="0.2">
      <c r="A1239" s="156">
        <v>1236</v>
      </c>
      <c r="B1239" s="43" t="s">
        <v>1710</v>
      </c>
      <c r="C1239" s="43">
        <v>5</v>
      </c>
      <c r="D1239" s="43" t="s">
        <v>137</v>
      </c>
      <c r="E1239" s="43" t="s">
        <v>9261</v>
      </c>
      <c r="F1239" s="295" t="s">
        <v>7710</v>
      </c>
      <c r="G1239" s="295">
        <v>21002959</v>
      </c>
      <c r="H1239" s="297" t="s">
        <v>7712</v>
      </c>
      <c r="I1239" s="297" t="s">
        <v>7713</v>
      </c>
      <c r="J1239" s="423" t="s">
        <v>9441</v>
      </c>
      <c r="K1239" s="423" t="s">
        <v>9442</v>
      </c>
      <c r="L1239" s="401" t="s">
        <v>9443</v>
      </c>
      <c r="M1239" s="401" t="s">
        <v>9444</v>
      </c>
      <c r="N1239" s="295" t="s">
        <v>7716</v>
      </c>
      <c r="O1239" s="295" t="s">
        <v>9449</v>
      </c>
      <c r="P1239" s="295" t="s">
        <v>7716</v>
      </c>
      <c r="Q1239" s="295">
        <v>1</v>
      </c>
      <c r="R1239" s="546">
        <v>15000</v>
      </c>
      <c r="S1239" s="546">
        <v>15000</v>
      </c>
      <c r="T1239" s="279">
        <v>1</v>
      </c>
      <c r="U1239" s="279">
        <v>1</v>
      </c>
      <c r="V1239" s="279">
        <v>6</v>
      </c>
      <c r="W1239" s="398" t="s">
        <v>406</v>
      </c>
      <c r="X1239" s="279">
        <v>19</v>
      </c>
      <c r="Y1239" s="279">
        <v>19</v>
      </c>
      <c r="Z1239" s="279">
        <v>14</v>
      </c>
      <c r="AA1239" s="279">
        <v>14</v>
      </c>
      <c r="AB1239" s="295">
        <v>21</v>
      </c>
      <c r="AC1239" s="470" t="s">
        <v>9450</v>
      </c>
      <c r="AD1239" s="295"/>
      <c r="AE1239" s="295">
        <v>0</v>
      </c>
      <c r="AF1239" s="295">
        <v>0</v>
      </c>
      <c r="AG1239" s="306">
        <v>0</v>
      </c>
      <c r="AH1239" s="306"/>
    </row>
    <row r="1240" spans="1:34" s="283" customFormat="1" ht="45" x14ac:dyDescent="0.2">
      <c r="A1240" s="156">
        <v>1237</v>
      </c>
      <c r="B1240" s="43" t="s">
        <v>1710</v>
      </c>
      <c r="C1240" s="43">
        <v>5</v>
      </c>
      <c r="D1240" s="43" t="s">
        <v>137</v>
      </c>
      <c r="E1240" s="43" t="s">
        <v>9261</v>
      </c>
      <c r="F1240" s="295" t="s">
        <v>9451</v>
      </c>
      <c r="G1240" s="295">
        <v>210011587</v>
      </c>
      <c r="H1240" s="297" t="s">
        <v>9452</v>
      </c>
      <c r="I1240" s="297" t="s">
        <v>9453</v>
      </c>
      <c r="J1240" s="295" t="s">
        <v>9454</v>
      </c>
      <c r="K1240" s="423" t="s">
        <v>9455</v>
      </c>
      <c r="L1240" s="401" t="s">
        <v>9456</v>
      </c>
      <c r="M1240" s="401" t="s">
        <v>9457</v>
      </c>
      <c r="N1240" s="295" t="s">
        <v>9458</v>
      </c>
      <c r="O1240" s="295" t="s">
        <v>9459</v>
      </c>
      <c r="P1240" s="295" t="s">
        <v>9458</v>
      </c>
      <c r="Q1240" s="295">
        <v>1</v>
      </c>
      <c r="R1240" s="546">
        <v>20000</v>
      </c>
      <c r="S1240" s="546">
        <v>20000</v>
      </c>
      <c r="T1240" s="279">
        <v>1</v>
      </c>
      <c r="U1240" s="279">
        <v>1</v>
      </c>
      <c r="V1240" s="279">
        <v>6</v>
      </c>
      <c r="W1240" s="398" t="s">
        <v>406</v>
      </c>
      <c r="X1240" s="279">
        <v>19</v>
      </c>
      <c r="Y1240" s="279">
        <v>19</v>
      </c>
      <c r="Z1240" s="279">
        <v>14</v>
      </c>
      <c r="AA1240" s="279">
        <v>14</v>
      </c>
      <c r="AB1240" s="295">
        <v>21</v>
      </c>
      <c r="AC1240" s="464" t="s">
        <v>9460</v>
      </c>
      <c r="AD1240" s="295"/>
      <c r="AE1240" s="295">
        <v>0</v>
      </c>
      <c r="AF1240" s="295">
        <v>0</v>
      </c>
      <c r="AG1240" s="306">
        <v>0</v>
      </c>
      <c r="AH1240" s="306"/>
    </row>
    <row r="1241" spans="1:34" s="283" customFormat="1" ht="76.5" x14ac:dyDescent="0.2">
      <c r="A1241" s="156">
        <v>1238</v>
      </c>
      <c r="B1241" s="43" t="s">
        <v>1710</v>
      </c>
      <c r="C1241" s="43">
        <v>5</v>
      </c>
      <c r="D1241" s="43" t="s">
        <v>137</v>
      </c>
      <c r="E1241" s="43" t="s">
        <v>9261</v>
      </c>
      <c r="F1241" s="295" t="s">
        <v>9461</v>
      </c>
      <c r="G1241" s="295">
        <v>135</v>
      </c>
      <c r="H1241" s="593">
        <v>93691731093</v>
      </c>
      <c r="I1241" s="297" t="s">
        <v>6737</v>
      </c>
      <c r="J1241" s="423" t="s">
        <v>9462</v>
      </c>
      <c r="K1241" s="476" t="s">
        <v>9463</v>
      </c>
      <c r="L1241" s="477" t="s">
        <v>9464</v>
      </c>
      <c r="M1241" s="295" t="s">
        <v>6741</v>
      </c>
      <c r="N1241" s="295" t="s">
        <v>6742</v>
      </c>
      <c r="O1241" s="295" t="s">
        <v>9465</v>
      </c>
      <c r="P1241" s="295" t="s">
        <v>6742</v>
      </c>
      <c r="Q1241" s="295">
        <v>1</v>
      </c>
      <c r="R1241" s="546">
        <v>50000</v>
      </c>
      <c r="S1241" s="546">
        <v>50000</v>
      </c>
      <c r="T1241" s="279">
        <v>1</v>
      </c>
      <c r="U1241" s="279">
        <v>1</v>
      </c>
      <c r="V1241" s="279">
        <v>6</v>
      </c>
      <c r="W1241" s="398" t="s">
        <v>406</v>
      </c>
      <c r="X1241" s="279">
        <v>19</v>
      </c>
      <c r="Y1241" s="279">
        <v>19</v>
      </c>
      <c r="Z1241" s="279">
        <v>14</v>
      </c>
      <c r="AA1241" s="279">
        <v>14</v>
      </c>
      <c r="AB1241" s="295">
        <v>21</v>
      </c>
      <c r="AC1241" s="294" t="s">
        <v>9466</v>
      </c>
      <c r="AD1241" s="295" t="s">
        <v>9285</v>
      </c>
      <c r="AE1241" s="295">
        <v>0</v>
      </c>
      <c r="AF1241" s="295">
        <v>0</v>
      </c>
      <c r="AG1241" s="306">
        <v>0</v>
      </c>
      <c r="AH1241" s="306"/>
    </row>
    <row r="1242" spans="1:34" s="283" customFormat="1" ht="47.25" x14ac:dyDescent="0.25">
      <c r="A1242" s="156">
        <v>1239</v>
      </c>
      <c r="B1242" s="43" t="s">
        <v>1710</v>
      </c>
      <c r="C1242" s="43">
        <v>5</v>
      </c>
      <c r="D1242" s="43" t="s">
        <v>140</v>
      </c>
      <c r="E1242" s="295" t="s">
        <v>9467</v>
      </c>
      <c r="F1242" s="295" t="s">
        <v>7710</v>
      </c>
      <c r="G1242" s="295">
        <v>21002959</v>
      </c>
      <c r="H1242" s="297" t="s">
        <v>7712</v>
      </c>
      <c r="I1242" s="297" t="s">
        <v>7713</v>
      </c>
      <c r="J1242" s="295" t="s">
        <v>9441</v>
      </c>
      <c r="K1242" s="423" t="s">
        <v>9442</v>
      </c>
      <c r="L1242" s="401" t="s">
        <v>9443</v>
      </c>
      <c r="M1242" s="401" t="s">
        <v>9444</v>
      </c>
      <c r="N1242" s="295" t="s">
        <v>7716</v>
      </c>
      <c r="O1242" s="478" t="s">
        <v>9468</v>
      </c>
      <c r="P1242" s="295" t="s">
        <v>9469</v>
      </c>
      <c r="Q1242" s="295">
        <v>1</v>
      </c>
      <c r="R1242" s="546">
        <v>15000</v>
      </c>
      <c r="S1242" s="546">
        <v>15000</v>
      </c>
      <c r="T1242" s="279">
        <v>1</v>
      </c>
      <c r="U1242" s="279">
        <v>1</v>
      </c>
      <c r="V1242" s="279">
        <v>6</v>
      </c>
      <c r="W1242" s="398" t="s">
        <v>394</v>
      </c>
      <c r="X1242" s="279">
        <v>1</v>
      </c>
      <c r="Y1242" s="279">
        <v>19</v>
      </c>
      <c r="Z1242" s="279">
        <v>14</v>
      </c>
      <c r="AA1242" s="279">
        <v>14</v>
      </c>
      <c r="AB1242" s="295">
        <v>21</v>
      </c>
      <c r="AC1242" s="478" t="s">
        <v>9468</v>
      </c>
      <c r="AD1242" s="295"/>
      <c r="AE1242" s="295">
        <v>0</v>
      </c>
      <c r="AF1242" s="295">
        <v>0</v>
      </c>
      <c r="AG1242" s="306">
        <v>0</v>
      </c>
      <c r="AH1242" s="306"/>
    </row>
    <row r="1243" spans="1:34" s="283" customFormat="1" ht="47.25" x14ac:dyDescent="0.2">
      <c r="A1243" s="156">
        <v>1240</v>
      </c>
      <c r="B1243" s="43" t="s">
        <v>1710</v>
      </c>
      <c r="C1243" s="43">
        <v>5</v>
      </c>
      <c r="D1243" s="43" t="s">
        <v>140</v>
      </c>
      <c r="E1243" s="295" t="s">
        <v>9467</v>
      </c>
      <c r="F1243" s="295" t="s">
        <v>9470</v>
      </c>
      <c r="G1243" s="295">
        <v>893</v>
      </c>
      <c r="H1243" s="297" t="s">
        <v>9471</v>
      </c>
      <c r="I1243" s="297" t="s">
        <v>9472</v>
      </c>
      <c r="J1243" s="295" t="s">
        <v>9315</v>
      </c>
      <c r="K1243" s="423" t="s">
        <v>9473</v>
      </c>
      <c r="L1243" s="401" t="s">
        <v>9474</v>
      </c>
      <c r="M1243" s="401" t="s">
        <v>9475</v>
      </c>
      <c r="N1243" s="295" t="s">
        <v>9476</v>
      </c>
      <c r="O1243" s="479" t="s">
        <v>9477</v>
      </c>
      <c r="P1243" s="429" t="s">
        <v>9476</v>
      </c>
      <c r="Q1243" s="295">
        <v>1</v>
      </c>
      <c r="R1243" s="546">
        <v>5000</v>
      </c>
      <c r="S1243" s="546">
        <v>5000</v>
      </c>
      <c r="T1243" s="279">
        <v>1</v>
      </c>
      <c r="U1243" s="279">
        <v>1</v>
      </c>
      <c r="V1243" s="279">
        <v>6</v>
      </c>
      <c r="W1243" s="398" t="s">
        <v>360</v>
      </c>
      <c r="X1243" s="279">
        <v>1</v>
      </c>
      <c r="Y1243" s="279">
        <v>19</v>
      </c>
      <c r="Z1243" s="279">
        <v>14</v>
      </c>
      <c r="AA1243" s="279">
        <v>14</v>
      </c>
      <c r="AB1243" s="295">
        <v>21</v>
      </c>
      <c r="AC1243" s="479" t="s">
        <v>9477</v>
      </c>
      <c r="AD1243" s="295"/>
      <c r="AE1243" s="295">
        <v>0</v>
      </c>
      <c r="AF1243" s="295">
        <v>0</v>
      </c>
      <c r="AG1243" s="306">
        <v>0</v>
      </c>
      <c r="AH1243" s="306"/>
    </row>
    <row r="1244" spans="1:34" s="283" customFormat="1" ht="63.75" x14ac:dyDescent="0.2">
      <c r="A1244" s="156">
        <v>1241</v>
      </c>
      <c r="B1244" s="43" t="s">
        <v>1710</v>
      </c>
      <c r="C1244" s="43">
        <v>5</v>
      </c>
      <c r="D1244" s="43" t="s">
        <v>137</v>
      </c>
      <c r="E1244" s="43" t="s">
        <v>9261</v>
      </c>
      <c r="F1244" s="295" t="s">
        <v>9478</v>
      </c>
      <c r="G1244" s="306">
        <v>21001466</v>
      </c>
      <c r="H1244" s="310">
        <v>85628140408</v>
      </c>
      <c r="I1244" s="310" t="s">
        <v>9479</v>
      </c>
      <c r="J1244" s="295" t="s">
        <v>9480</v>
      </c>
      <c r="K1244" s="306" t="s">
        <v>9481</v>
      </c>
      <c r="L1244" s="463" t="s">
        <v>9482</v>
      </c>
      <c r="M1244" s="427"/>
      <c r="N1244" s="295" t="s">
        <v>9483</v>
      </c>
      <c r="O1244" s="295" t="s">
        <v>9484</v>
      </c>
      <c r="P1244" s="295" t="s">
        <v>9483</v>
      </c>
      <c r="Q1244" s="295">
        <v>1</v>
      </c>
      <c r="R1244" s="546">
        <v>7000</v>
      </c>
      <c r="S1244" s="546">
        <v>7000</v>
      </c>
      <c r="T1244" s="279">
        <v>1</v>
      </c>
      <c r="U1244" s="279">
        <v>1</v>
      </c>
      <c r="V1244" s="17">
        <v>6</v>
      </c>
      <c r="W1244" s="398" t="s">
        <v>392</v>
      </c>
      <c r="X1244" s="279">
        <v>1</v>
      </c>
      <c r="Y1244" s="279">
        <v>19</v>
      </c>
      <c r="Z1244" s="279">
        <v>16</v>
      </c>
      <c r="AA1244" s="279">
        <v>14</v>
      </c>
      <c r="AB1244" s="295">
        <v>22</v>
      </c>
      <c r="AC1244" s="294" t="s">
        <v>9485</v>
      </c>
      <c r="AD1244" s="295"/>
      <c r="AE1244" s="295">
        <v>0</v>
      </c>
      <c r="AF1244" s="295">
        <v>0</v>
      </c>
      <c r="AG1244" s="306">
        <v>1</v>
      </c>
      <c r="AH1244" s="306"/>
    </row>
    <row r="1245" spans="1:34" s="283" customFormat="1" ht="51" x14ac:dyDescent="0.2">
      <c r="A1245" s="156">
        <v>1242</v>
      </c>
      <c r="B1245" s="43" t="s">
        <v>1710</v>
      </c>
      <c r="C1245" s="43">
        <v>5</v>
      </c>
      <c r="D1245" s="43" t="s">
        <v>137</v>
      </c>
      <c r="E1245" s="43" t="s">
        <v>9261</v>
      </c>
      <c r="F1245" s="480" t="s">
        <v>9486</v>
      </c>
      <c r="G1245" s="306">
        <v>21004139</v>
      </c>
      <c r="H1245" s="310">
        <v>61714795237</v>
      </c>
      <c r="I1245" s="310" t="s">
        <v>9487</v>
      </c>
      <c r="J1245" s="295" t="s">
        <v>9488</v>
      </c>
      <c r="K1245" s="306" t="s">
        <v>9489</v>
      </c>
      <c r="L1245" s="463" t="s">
        <v>9490</v>
      </c>
      <c r="M1245" s="481" t="s">
        <v>9491</v>
      </c>
      <c r="N1245" s="295" t="s">
        <v>9492</v>
      </c>
      <c r="O1245" s="295" t="s">
        <v>9493</v>
      </c>
      <c r="P1245" s="295" t="s">
        <v>9492</v>
      </c>
      <c r="Q1245" s="295">
        <v>1</v>
      </c>
      <c r="R1245" s="546">
        <v>12000</v>
      </c>
      <c r="S1245" s="546">
        <v>12000</v>
      </c>
      <c r="T1245" s="279">
        <v>1</v>
      </c>
      <c r="U1245" s="279">
        <v>1</v>
      </c>
      <c r="V1245" s="17">
        <v>6</v>
      </c>
      <c r="W1245" s="398" t="s">
        <v>392</v>
      </c>
      <c r="X1245" s="279">
        <v>1</v>
      </c>
      <c r="Y1245" s="279">
        <v>19</v>
      </c>
      <c r="Z1245" s="279">
        <v>16</v>
      </c>
      <c r="AA1245" s="279">
        <v>14</v>
      </c>
      <c r="AB1245" s="295">
        <v>22</v>
      </c>
      <c r="AC1245" s="294" t="s">
        <v>9494</v>
      </c>
      <c r="AD1245" s="295"/>
      <c r="AE1245" s="295">
        <v>0</v>
      </c>
      <c r="AF1245" s="295">
        <v>0</v>
      </c>
      <c r="AG1245" s="306">
        <v>1</v>
      </c>
      <c r="AH1245" s="306"/>
    </row>
    <row r="1246" spans="1:34" s="283" customFormat="1" ht="102" x14ac:dyDescent="0.2">
      <c r="A1246" s="156">
        <v>1243</v>
      </c>
      <c r="B1246" s="43" t="s">
        <v>1710</v>
      </c>
      <c r="C1246" s="43">
        <v>5</v>
      </c>
      <c r="D1246" s="43" t="s">
        <v>137</v>
      </c>
      <c r="E1246" s="43" t="s">
        <v>9261</v>
      </c>
      <c r="F1246" s="295" t="s">
        <v>1180</v>
      </c>
      <c r="G1246" s="297" t="s">
        <v>1181</v>
      </c>
      <c r="H1246" s="297" t="s">
        <v>1182</v>
      </c>
      <c r="I1246" s="297" t="s">
        <v>1183</v>
      </c>
      <c r="J1246" s="295" t="s">
        <v>9263</v>
      </c>
      <c r="K1246" s="295" t="s">
        <v>9495</v>
      </c>
      <c r="L1246" s="295" t="s">
        <v>9496</v>
      </c>
      <c r="M1246" s="295" t="s">
        <v>9266</v>
      </c>
      <c r="N1246" s="295" t="s">
        <v>9497</v>
      </c>
      <c r="O1246" s="295" t="s">
        <v>9498</v>
      </c>
      <c r="P1246" s="295" t="s">
        <v>9497</v>
      </c>
      <c r="Q1246" s="295">
        <v>1</v>
      </c>
      <c r="R1246" s="546">
        <v>5000</v>
      </c>
      <c r="S1246" s="546">
        <v>5000</v>
      </c>
      <c r="T1246" s="279">
        <v>1</v>
      </c>
      <c r="U1246" s="279">
        <v>1</v>
      </c>
      <c r="V1246" s="17">
        <v>6</v>
      </c>
      <c r="W1246" s="398" t="s">
        <v>392</v>
      </c>
      <c r="X1246" s="279">
        <v>1</v>
      </c>
      <c r="Y1246" s="279">
        <v>19</v>
      </c>
      <c r="Z1246" s="279">
        <v>16</v>
      </c>
      <c r="AA1246" s="279">
        <v>14</v>
      </c>
      <c r="AB1246" s="295">
        <v>22</v>
      </c>
      <c r="AC1246" s="294" t="s">
        <v>9499</v>
      </c>
      <c r="AD1246" s="295" t="s">
        <v>9269</v>
      </c>
      <c r="AE1246" s="295">
        <v>0</v>
      </c>
      <c r="AF1246" s="295">
        <v>0</v>
      </c>
      <c r="AG1246" s="306">
        <v>5</v>
      </c>
      <c r="AH1246" s="306"/>
    </row>
    <row r="1247" spans="1:34" s="283" customFormat="1" ht="102" x14ac:dyDescent="0.2">
      <c r="A1247" s="156">
        <v>1244</v>
      </c>
      <c r="B1247" s="43" t="s">
        <v>1710</v>
      </c>
      <c r="C1247" s="43">
        <v>5</v>
      </c>
      <c r="D1247" s="43" t="s">
        <v>137</v>
      </c>
      <c r="E1247" s="43" t="s">
        <v>9261</v>
      </c>
      <c r="F1247" s="295" t="s">
        <v>9500</v>
      </c>
      <c r="G1247" s="295">
        <v>21008143</v>
      </c>
      <c r="H1247" s="297" t="s">
        <v>9501</v>
      </c>
      <c r="I1247" s="297" t="s">
        <v>9502</v>
      </c>
      <c r="J1247" s="295" t="s">
        <v>9503</v>
      </c>
      <c r="K1247" s="295" t="s">
        <v>9504</v>
      </c>
      <c r="L1247" s="295" t="s">
        <v>9505</v>
      </c>
      <c r="M1247" s="295" t="s">
        <v>9506</v>
      </c>
      <c r="N1247" s="295" t="s">
        <v>9507</v>
      </c>
      <c r="O1247" s="295" t="s">
        <v>9508</v>
      </c>
      <c r="P1247" s="295" t="s">
        <v>9507</v>
      </c>
      <c r="Q1247" s="295">
        <v>1</v>
      </c>
      <c r="R1247" s="546">
        <v>10000</v>
      </c>
      <c r="S1247" s="546">
        <v>10000</v>
      </c>
      <c r="T1247" s="279">
        <v>1</v>
      </c>
      <c r="U1247" s="279">
        <v>1</v>
      </c>
      <c r="V1247" s="279">
        <v>6</v>
      </c>
      <c r="W1247" s="398" t="s">
        <v>414</v>
      </c>
      <c r="X1247" s="279">
        <v>1</v>
      </c>
      <c r="Y1247" s="279">
        <v>19</v>
      </c>
      <c r="Z1247" s="279">
        <v>16</v>
      </c>
      <c r="AA1247" s="279">
        <v>14</v>
      </c>
      <c r="AB1247" s="295">
        <v>22</v>
      </c>
      <c r="AC1247" s="294" t="s">
        <v>9509</v>
      </c>
      <c r="AD1247" s="295"/>
      <c r="AE1247" s="295">
        <v>0</v>
      </c>
      <c r="AF1247" s="295">
        <v>0</v>
      </c>
      <c r="AG1247" s="306">
        <v>4</v>
      </c>
      <c r="AH1247" s="306"/>
    </row>
    <row r="1248" spans="1:34" s="283" customFormat="1" ht="63.75" x14ac:dyDescent="0.2">
      <c r="A1248" s="156">
        <v>1245</v>
      </c>
      <c r="B1248" s="43" t="s">
        <v>1710</v>
      </c>
      <c r="C1248" s="43">
        <v>5</v>
      </c>
      <c r="D1248" s="43" t="s">
        <v>137</v>
      </c>
      <c r="E1248" s="43" t="s">
        <v>9261</v>
      </c>
      <c r="F1248" s="295" t="s">
        <v>9510</v>
      </c>
      <c r="G1248" s="295">
        <v>21003147</v>
      </c>
      <c r="H1248" s="297" t="s">
        <v>9511</v>
      </c>
      <c r="I1248" s="297" t="s">
        <v>9512</v>
      </c>
      <c r="J1248" s="295" t="s">
        <v>9513</v>
      </c>
      <c r="K1248" s="295" t="s">
        <v>9514</v>
      </c>
      <c r="L1248" s="401" t="s">
        <v>9515</v>
      </c>
      <c r="M1248" s="295" t="s">
        <v>9516</v>
      </c>
      <c r="N1248" s="295" t="s">
        <v>9517</v>
      </c>
      <c r="O1248" s="295" t="s">
        <v>9518</v>
      </c>
      <c r="P1248" s="295" t="s">
        <v>9519</v>
      </c>
      <c r="Q1248" s="295">
        <v>1</v>
      </c>
      <c r="R1248" s="546">
        <v>10000</v>
      </c>
      <c r="S1248" s="546">
        <v>10000</v>
      </c>
      <c r="T1248" s="279">
        <v>1</v>
      </c>
      <c r="U1248" s="279">
        <v>1</v>
      </c>
      <c r="V1248" s="279">
        <v>6</v>
      </c>
      <c r="W1248" s="398" t="s">
        <v>414</v>
      </c>
      <c r="X1248" s="279">
        <v>1</v>
      </c>
      <c r="Y1248" s="279">
        <v>19</v>
      </c>
      <c r="Z1248" s="279">
        <v>16</v>
      </c>
      <c r="AA1248" s="279">
        <v>14</v>
      </c>
      <c r="AB1248" s="295">
        <v>22</v>
      </c>
      <c r="AC1248" s="294" t="s">
        <v>9520</v>
      </c>
      <c r="AD1248" s="295" t="s">
        <v>9285</v>
      </c>
      <c r="AE1248" s="295">
        <v>0</v>
      </c>
      <c r="AF1248" s="295">
        <v>0</v>
      </c>
      <c r="AG1248" s="306">
        <v>3</v>
      </c>
      <c r="AH1248" s="306"/>
    </row>
    <row r="1249" spans="1:34" s="283" customFormat="1" ht="63.75" x14ac:dyDescent="0.2">
      <c r="A1249" s="156">
        <v>1246</v>
      </c>
      <c r="B1249" s="43" t="s">
        <v>1710</v>
      </c>
      <c r="C1249" s="43">
        <v>5</v>
      </c>
      <c r="D1249" s="43" t="s">
        <v>137</v>
      </c>
      <c r="E1249" s="43" t="s">
        <v>9261</v>
      </c>
      <c r="F1249" s="295" t="s">
        <v>9510</v>
      </c>
      <c r="G1249" s="295">
        <v>21003147</v>
      </c>
      <c r="H1249" s="297" t="s">
        <v>9511</v>
      </c>
      <c r="I1249" s="297" t="s">
        <v>9512</v>
      </c>
      <c r="J1249" s="295" t="s">
        <v>9513</v>
      </c>
      <c r="K1249" s="295" t="s">
        <v>9514</v>
      </c>
      <c r="L1249" s="295" t="s">
        <v>9515</v>
      </c>
      <c r="M1249" s="295" t="s">
        <v>9516</v>
      </c>
      <c r="N1249" s="295" t="s">
        <v>9517</v>
      </c>
      <c r="O1249" s="295" t="s">
        <v>9521</v>
      </c>
      <c r="P1249" s="295" t="s">
        <v>9522</v>
      </c>
      <c r="Q1249" s="295">
        <v>1</v>
      </c>
      <c r="R1249" s="546">
        <v>12000</v>
      </c>
      <c r="S1249" s="546">
        <v>12000</v>
      </c>
      <c r="T1249" s="279">
        <v>1</v>
      </c>
      <c r="U1249" s="279">
        <v>2</v>
      </c>
      <c r="V1249" s="279">
        <v>6</v>
      </c>
      <c r="W1249" s="398" t="s">
        <v>392</v>
      </c>
      <c r="X1249" s="279">
        <v>1</v>
      </c>
      <c r="Y1249" s="279">
        <v>19</v>
      </c>
      <c r="Z1249" s="279">
        <v>16</v>
      </c>
      <c r="AA1249" s="279">
        <v>14</v>
      </c>
      <c r="AB1249" s="295">
        <v>22</v>
      </c>
      <c r="AC1249" s="294" t="s">
        <v>9523</v>
      </c>
      <c r="AD1249" s="295"/>
      <c r="AE1249" s="295">
        <v>0</v>
      </c>
      <c r="AF1249" s="295">
        <v>0</v>
      </c>
      <c r="AG1249" s="306">
        <v>1</v>
      </c>
      <c r="AH1249" s="306"/>
    </row>
    <row r="1250" spans="1:34" s="283" customFormat="1" ht="63.75" x14ac:dyDescent="0.2">
      <c r="A1250" s="156">
        <v>1247</v>
      </c>
      <c r="B1250" s="43" t="s">
        <v>1710</v>
      </c>
      <c r="C1250" s="43">
        <v>5</v>
      </c>
      <c r="D1250" s="43" t="s">
        <v>137</v>
      </c>
      <c r="E1250" s="43" t="s">
        <v>9261</v>
      </c>
      <c r="F1250" s="295" t="s">
        <v>9524</v>
      </c>
      <c r="G1250" s="295">
        <v>21001431</v>
      </c>
      <c r="H1250" s="297" t="s">
        <v>9525</v>
      </c>
      <c r="I1250" s="297" t="s">
        <v>9526</v>
      </c>
      <c r="J1250" s="295" t="s">
        <v>9527</v>
      </c>
      <c r="K1250" s="295" t="s">
        <v>9528</v>
      </c>
      <c r="L1250" s="295" t="s">
        <v>9529</v>
      </c>
      <c r="M1250" s="295" t="s">
        <v>9530</v>
      </c>
      <c r="N1250" s="295" t="s">
        <v>9531</v>
      </c>
      <c r="O1250" s="295" t="s">
        <v>9532</v>
      </c>
      <c r="P1250" s="295" t="s">
        <v>9533</v>
      </c>
      <c r="Q1250" s="295">
        <v>1</v>
      </c>
      <c r="R1250" s="546">
        <v>17000</v>
      </c>
      <c r="S1250" s="546">
        <v>17000</v>
      </c>
      <c r="T1250" s="279">
        <v>1</v>
      </c>
      <c r="U1250" s="279">
        <v>1</v>
      </c>
      <c r="V1250" s="279">
        <v>6</v>
      </c>
      <c r="W1250" s="398" t="s">
        <v>414</v>
      </c>
      <c r="X1250" s="279">
        <v>1</v>
      </c>
      <c r="Y1250" s="279">
        <v>19</v>
      </c>
      <c r="Z1250" s="279">
        <v>16</v>
      </c>
      <c r="AA1250" s="279">
        <v>14</v>
      </c>
      <c r="AB1250" s="295">
        <v>22</v>
      </c>
      <c r="AC1250" s="294" t="s">
        <v>9534</v>
      </c>
      <c r="AD1250" s="295"/>
      <c r="AE1250" s="295">
        <v>0</v>
      </c>
      <c r="AF1250" s="295">
        <v>0</v>
      </c>
      <c r="AG1250" s="306">
        <v>1</v>
      </c>
      <c r="AH1250" s="306"/>
    </row>
    <row r="1251" spans="1:34" s="283" customFormat="1" ht="38.25" x14ac:dyDescent="0.2">
      <c r="A1251" s="156">
        <v>1248</v>
      </c>
      <c r="B1251" s="43" t="s">
        <v>1710</v>
      </c>
      <c r="C1251" s="43">
        <v>5</v>
      </c>
      <c r="D1251" s="43" t="s">
        <v>137</v>
      </c>
      <c r="E1251" s="43" t="s">
        <v>9261</v>
      </c>
      <c r="F1251" s="295" t="s">
        <v>9535</v>
      </c>
      <c r="G1251" s="297" t="s">
        <v>9536</v>
      </c>
      <c r="H1251" s="297" t="s">
        <v>9271</v>
      </c>
      <c r="I1251" s="297" t="s">
        <v>9272</v>
      </c>
      <c r="J1251" s="295" t="s">
        <v>9537</v>
      </c>
      <c r="K1251" s="295" t="s">
        <v>9538</v>
      </c>
      <c r="L1251" s="295" t="s">
        <v>9275</v>
      </c>
      <c r="M1251" s="295" t="s">
        <v>9276</v>
      </c>
      <c r="N1251" s="295" t="s">
        <v>9277</v>
      </c>
      <c r="O1251" s="295" t="s">
        <v>9539</v>
      </c>
      <c r="P1251" s="295" t="s">
        <v>9540</v>
      </c>
      <c r="Q1251" s="295">
        <v>1</v>
      </c>
      <c r="R1251" s="546">
        <v>20000</v>
      </c>
      <c r="S1251" s="546">
        <v>20000</v>
      </c>
      <c r="T1251" s="279">
        <v>1</v>
      </c>
      <c r="U1251" s="279">
        <v>1</v>
      </c>
      <c r="V1251" s="279">
        <v>6</v>
      </c>
      <c r="W1251" s="398" t="s">
        <v>392</v>
      </c>
      <c r="X1251" s="279">
        <v>1</v>
      </c>
      <c r="Y1251" s="279">
        <v>19</v>
      </c>
      <c r="Z1251" s="279">
        <v>16</v>
      </c>
      <c r="AA1251" s="279">
        <v>14</v>
      </c>
      <c r="AB1251" s="295">
        <v>22</v>
      </c>
      <c r="AC1251" s="294" t="s">
        <v>9541</v>
      </c>
      <c r="AD1251" s="295"/>
      <c r="AE1251" s="295">
        <v>0</v>
      </c>
      <c r="AF1251" s="295">
        <v>0</v>
      </c>
      <c r="AG1251" s="306">
        <v>12</v>
      </c>
      <c r="AH1251" s="306"/>
    </row>
    <row r="1252" spans="1:34" s="283" customFormat="1" ht="63.75" x14ac:dyDescent="0.2">
      <c r="A1252" s="156">
        <v>1249</v>
      </c>
      <c r="B1252" s="43" t="s">
        <v>1710</v>
      </c>
      <c r="C1252" s="43">
        <v>5</v>
      </c>
      <c r="D1252" s="43" t="s">
        <v>137</v>
      </c>
      <c r="E1252" s="43" t="s">
        <v>9261</v>
      </c>
      <c r="F1252" s="295" t="s">
        <v>9270</v>
      </c>
      <c r="G1252" s="297" t="s">
        <v>9536</v>
      </c>
      <c r="H1252" s="297" t="s">
        <v>9271</v>
      </c>
      <c r="I1252" s="297" t="s">
        <v>9272</v>
      </c>
      <c r="J1252" s="295" t="s">
        <v>9537</v>
      </c>
      <c r="K1252" s="295" t="s">
        <v>9538</v>
      </c>
      <c r="L1252" s="295" t="s">
        <v>9275</v>
      </c>
      <c r="M1252" s="295" t="s">
        <v>9276</v>
      </c>
      <c r="N1252" s="295" t="s">
        <v>9277</v>
      </c>
      <c r="O1252" s="295" t="s">
        <v>9542</v>
      </c>
      <c r="P1252" s="295" t="s">
        <v>9540</v>
      </c>
      <c r="Q1252" s="295">
        <v>1</v>
      </c>
      <c r="R1252" s="546">
        <v>50000</v>
      </c>
      <c r="S1252" s="546">
        <v>50000</v>
      </c>
      <c r="T1252" s="279">
        <v>1</v>
      </c>
      <c r="U1252" s="279">
        <v>1</v>
      </c>
      <c r="V1252" s="279">
        <v>6</v>
      </c>
      <c r="W1252" s="398" t="s">
        <v>392</v>
      </c>
      <c r="X1252" s="279">
        <v>1</v>
      </c>
      <c r="Y1252" s="279">
        <v>19</v>
      </c>
      <c r="Z1252" s="279">
        <v>16</v>
      </c>
      <c r="AA1252" s="279">
        <v>14</v>
      </c>
      <c r="AB1252" s="295">
        <v>22</v>
      </c>
      <c r="AC1252" s="294" t="s">
        <v>9543</v>
      </c>
      <c r="AD1252" s="295"/>
      <c r="AE1252" s="295">
        <v>0</v>
      </c>
      <c r="AF1252" s="295">
        <v>0</v>
      </c>
      <c r="AG1252" s="306">
        <v>7</v>
      </c>
      <c r="AH1252" s="306"/>
    </row>
    <row r="1253" spans="1:34" s="283" customFormat="1" ht="63.75" x14ac:dyDescent="0.2">
      <c r="A1253" s="156">
        <v>1250</v>
      </c>
      <c r="B1253" s="43" t="s">
        <v>1710</v>
      </c>
      <c r="C1253" s="43">
        <v>5</v>
      </c>
      <c r="D1253" s="43" t="s">
        <v>137</v>
      </c>
      <c r="E1253" s="43" t="s">
        <v>9261</v>
      </c>
      <c r="F1253" s="295" t="s">
        <v>9270</v>
      </c>
      <c r="G1253" s="297" t="s">
        <v>9536</v>
      </c>
      <c r="H1253" s="297" t="s">
        <v>9271</v>
      </c>
      <c r="I1253" s="297" t="s">
        <v>9272</v>
      </c>
      <c r="J1253" s="295" t="s">
        <v>9537</v>
      </c>
      <c r="K1253" s="295" t="s">
        <v>9538</v>
      </c>
      <c r="L1253" s="295" t="s">
        <v>9275</v>
      </c>
      <c r="M1253" s="295" t="s">
        <v>9276</v>
      </c>
      <c r="N1253" s="295" t="s">
        <v>9277</v>
      </c>
      <c r="O1253" s="295" t="s">
        <v>9544</v>
      </c>
      <c r="P1253" s="295" t="s">
        <v>9540</v>
      </c>
      <c r="Q1253" s="295">
        <v>1</v>
      </c>
      <c r="R1253" s="546">
        <v>60000</v>
      </c>
      <c r="S1253" s="546">
        <v>60000</v>
      </c>
      <c r="T1253" s="279">
        <v>1</v>
      </c>
      <c r="U1253" s="279">
        <v>1</v>
      </c>
      <c r="V1253" s="279">
        <v>6</v>
      </c>
      <c r="W1253" s="398" t="s">
        <v>392</v>
      </c>
      <c r="X1253" s="279">
        <v>1</v>
      </c>
      <c r="Y1253" s="279">
        <v>19</v>
      </c>
      <c r="Z1253" s="279">
        <v>16</v>
      </c>
      <c r="AA1253" s="279">
        <v>14</v>
      </c>
      <c r="AB1253" s="295">
        <v>22</v>
      </c>
      <c r="AC1253" s="294" t="s">
        <v>9545</v>
      </c>
      <c r="AD1253" s="295"/>
      <c r="AE1253" s="295">
        <v>0</v>
      </c>
      <c r="AF1253" s="295">
        <v>0</v>
      </c>
      <c r="AG1253" s="306">
        <v>36</v>
      </c>
      <c r="AH1253" s="306"/>
    </row>
    <row r="1254" spans="1:34" s="283" customFormat="1" ht="25.5" x14ac:dyDescent="0.2">
      <c r="A1254" s="156">
        <v>1251</v>
      </c>
      <c r="B1254" s="43" t="s">
        <v>1710</v>
      </c>
      <c r="C1254" s="43">
        <v>5</v>
      </c>
      <c r="D1254" s="43" t="s">
        <v>137</v>
      </c>
      <c r="E1254" s="43" t="s">
        <v>9261</v>
      </c>
      <c r="F1254" s="295" t="s">
        <v>9270</v>
      </c>
      <c r="G1254" s="297" t="s">
        <v>9536</v>
      </c>
      <c r="H1254" s="297" t="s">
        <v>9271</v>
      </c>
      <c r="I1254" s="297" t="s">
        <v>9272</v>
      </c>
      <c r="J1254" s="295" t="s">
        <v>9537</v>
      </c>
      <c r="K1254" s="295" t="s">
        <v>9538</v>
      </c>
      <c r="L1254" s="295" t="s">
        <v>9275</v>
      </c>
      <c r="M1254" s="295" t="s">
        <v>9276</v>
      </c>
      <c r="N1254" s="295" t="s">
        <v>9277</v>
      </c>
      <c r="O1254" s="295" t="s">
        <v>9546</v>
      </c>
      <c r="P1254" s="295" t="s">
        <v>9540</v>
      </c>
      <c r="Q1254" s="295">
        <v>1</v>
      </c>
      <c r="R1254" s="546">
        <v>10000</v>
      </c>
      <c r="S1254" s="546">
        <v>10000</v>
      </c>
      <c r="T1254" s="279">
        <v>1</v>
      </c>
      <c r="U1254" s="279">
        <v>1</v>
      </c>
      <c r="V1254" s="279">
        <v>6</v>
      </c>
      <c r="W1254" s="398" t="s">
        <v>392</v>
      </c>
      <c r="X1254" s="279">
        <v>1</v>
      </c>
      <c r="Y1254" s="279">
        <v>19</v>
      </c>
      <c r="Z1254" s="279">
        <v>16</v>
      </c>
      <c r="AA1254" s="279">
        <v>14</v>
      </c>
      <c r="AB1254" s="295">
        <v>22</v>
      </c>
      <c r="AC1254" s="294" t="s">
        <v>9547</v>
      </c>
      <c r="AD1254" s="295"/>
      <c r="AE1254" s="295">
        <v>0</v>
      </c>
      <c r="AF1254" s="295">
        <v>0</v>
      </c>
      <c r="AG1254" s="306">
        <v>3</v>
      </c>
      <c r="AH1254" s="306"/>
    </row>
    <row r="1255" spans="1:34" s="283" customFormat="1" ht="25.5" x14ac:dyDescent="0.2">
      <c r="A1255" s="156">
        <v>1252</v>
      </c>
      <c r="B1255" s="43" t="s">
        <v>1710</v>
      </c>
      <c r="C1255" s="43">
        <v>5</v>
      </c>
      <c r="D1255" s="43" t="s">
        <v>137</v>
      </c>
      <c r="E1255" s="43" t="s">
        <v>9261</v>
      </c>
      <c r="F1255" s="295" t="s">
        <v>9270</v>
      </c>
      <c r="G1255" s="297" t="s">
        <v>9548</v>
      </c>
      <c r="H1255" s="297" t="s">
        <v>9271</v>
      </c>
      <c r="I1255" s="297" t="s">
        <v>9272</v>
      </c>
      <c r="J1255" s="295" t="s">
        <v>9537</v>
      </c>
      <c r="K1255" s="295" t="s">
        <v>9538</v>
      </c>
      <c r="L1255" s="295" t="s">
        <v>9275</v>
      </c>
      <c r="M1255" s="295" t="s">
        <v>9276</v>
      </c>
      <c r="N1255" s="295" t="s">
        <v>9277</v>
      </c>
      <c r="O1255" s="295" t="s">
        <v>9549</v>
      </c>
      <c r="P1255" s="295" t="s">
        <v>9540</v>
      </c>
      <c r="Q1255" s="295">
        <v>1</v>
      </c>
      <c r="R1255" s="546">
        <v>8000</v>
      </c>
      <c r="S1255" s="546">
        <v>8000</v>
      </c>
      <c r="T1255" s="279">
        <v>1</v>
      </c>
      <c r="U1255" s="279">
        <v>1</v>
      </c>
      <c r="V1255" s="279">
        <v>6</v>
      </c>
      <c r="W1255" s="398" t="s">
        <v>392</v>
      </c>
      <c r="X1255" s="279">
        <v>1</v>
      </c>
      <c r="Y1255" s="279">
        <v>19</v>
      </c>
      <c r="Z1255" s="279">
        <v>16</v>
      </c>
      <c r="AA1255" s="279">
        <v>14</v>
      </c>
      <c r="AB1255" s="295">
        <v>22</v>
      </c>
      <c r="AC1255" s="294" t="s">
        <v>9550</v>
      </c>
      <c r="AD1255" s="295"/>
      <c r="AE1255" s="295">
        <v>0</v>
      </c>
      <c r="AF1255" s="295">
        <v>0</v>
      </c>
      <c r="AG1255" s="306">
        <v>1</v>
      </c>
      <c r="AH1255" s="306"/>
    </row>
    <row r="1256" spans="1:34" s="283" customFormat="1" ht="25.5" x14ac:dyDescent="0.2">
      <c r="A1256" s="156">
        <v>1253</v>
      </c>
      <c r="B1256" s="43" t="s">
        <v>1710</v>
      </c>
      <c r="C1256" s="43">
        <v>5</v>
      </c>
      <c r="D1256" s="43" t="s">
        <v>137</v>
      </c>
      <c r="E1256" s="43" t="s">
        <v>9261</v>
      </c>
      <c r="F1256" s="295" t="s">
        <v>9270</v>
      </c>
      <c r="G1256" s="297" t="s">
        <v>9548</v>
      </c>
      <c r="H1256" s="297" t="s">
        <v>9271</v>
      </c>
      <c r="I1256" s="297" t="s">
        <v>9272</v>
      </c>
      <c r="J1256" s="295" t="s">
        <v>9537</v>
      </c>
      <c r="K1256" s="295" t="s">
        <v>9538</v>
      </c>
      <c r="L1256" s="295" t="s">
        <v>9275</v>
      </c>
      <c r="M1256" s="295" t="s">
        <v>9276</v>
      </c>
      <c r="N1256" s="295" t="s">
        <v>9277</v>
      </c>
      <c r="O1256" s="295" t="s">
        <v>9551</v>
      </c>
      <c r="P1256" s="295" t="s">
        <v>9540</v>
      </c>
      <c r="Q1256" s="295">
        <v>1</v>
      </c>
      <c r="R1256" s="546">
        <v>8000</v>
      </c>
      <c r="S1256" s="546">
        <v>8000</v>
      </c>
      <c r="T1256" s="279">
        <v>1</v>
      </c>
      <c r="U1256" s="279">
        <v>1</v>
      </c>
      <c r="V1256" s="279">
        <v>6</v>
      </c>
      <c r="W1256" s="398" t="s">
        <v>392</v>
      </c>
      <c r="X1256" s="279">
        <v>1</v>
      </c>
      <c r="Y1256" s="279">
        <v>19</v>
      </c>
      <c r="Z1256" s="279">
        <v>16</v>
      </c>
      <c r="AA1256" s="279">
        <v>14</v>
      </c>
      <c r="AB1256" s="295">
        <v>22</v>
      </c>
      <c r="AC1256" s="294" t="s">
        <v>9552</v>
      </c>
      <c r="AD1256" s="295"/>
      <c r="AE1256" s="295">
        <v>0</v>
      </c>
      <c r="AF1256" s="295">
        <v>0</v>
      </c>
      <c r="AG1256" s="306">
        <v>3</v>
      </c>
      <c r="AH1256" s="306"/>
    </row>
    <row r="1257" spans="1:34" s="283" customFormat="1" ht="38.25" x14ac:dyDescent="0.2">
      <c r="A1257" s="156">
        <v>1254</v>
      </c>
      <c r="B1257" s="43" t="s">
        <v>1710</v>
      </c>
      <c r="C1257" s="43">
        <v>5</v>
      </c>
      <c r="D1257" s="43" t="s">
        <v>137</v>
      </c>
      <c r="E1257" s="43" t="s">
        <v>9261</v>
      </c>
      <c r="F1257" s="295" t="s">
        <v>9270</v>
      </c>
      <c r="G1257" s="297" t="s">
        <v>9548</v>
      </c>
      <c r="H1257" s="297" t="s">
        <v>9271</v>
      </c>
      <c r="I1257" s="297" t="s">
        <v>9272</v>
      </c>
      <c r="J1257" s="295" t="s">
        <v>9537</v>
      </c>
      <c r="K1257" s="295" t="s">
        <v>9538</v>
      </c>
      <c r="L1257" s="295" t="s">
        <v>9275</v>
      </c>
      <c r="M1257" s="295" t="s">
        <v>9276</v>
      </c>
      <c r="N1257" s="295" t="s">
        <v>9277</v>
      </c>
      <c r="O1257" s="295" t="s">
        <v>9553</v>
      </c>
      <c r="P1257" s="295" t="s">
        <v>9540</v>
      </c>
      <c r="Q1257" s="295">
        <v>1</v>
      </c>
      <c r="R1257" s="546">
        <v>10000</v>
      </c>
      <c r="S1257" s="546">
        <v>10000</v>
      </c>
      <c r="T1257" s="279">
        <v>1</v>
      </c>
      <c r="U1257" s="279">
        <v>1</v>
      </c>
      <c r="V1257" s="279">
        <v>6</v>
      </c>
      <c r="W1257" s="398" t="s">
        <v>392</v>
      </c>
      <c r="X1257" s="279">
        <v>1</v>
      </c>
      <c r="Y1257" s="279">
        <v>19</v>
      </c>
      <c r="Z1257" s="279">
        <v>16</v>
      </c>
      <c r="AA1257" s="279">
        <v>14</v>
      </c>
      <c r="AB1257" s="295">
        <v>22</v>
      </c>
      <c r="AC1257" s="294" t="s">
        <v>9554</v>
      </c>
      <c r="AD1257" s="295"/>
      <c r="AE1257" s="295">
        <v>0</v>
      </c>
      <c r="AF1257" s="295">
        <v>0</v>
      </c>
      <c r="AG1257" s="306">
        <v>2</v>
      </c>
      <c r="AH1257" s="306"/>
    </row>
    <row r="1258" spans="1:34" s="283" customFormat="1" ht="51" x14ac:dyDescent="0.2">
      <c r="A1258" s="156">
        <v>1255</v>
      </c>
      <c r="B1258" s="43" t="s">
        <v>1710</v>
      </c>
      <c r="C1258" s="43">
        <v>5</v>
      </c>
      <c r="D1258" s="43" t="s">
        <v>137</v>
      </c>
      <c r="E1258" s="43" t="s">
        <v>9261</v>
      </c>
      <c r="F1258" s="295" t="s">
        <v>9270</v>
      </c>
      <c r="G1258" s="297" t="s">
        <v>9548</v>
      </c>
      <c r="H1258" s="297" t="s">
        <v>9271</v>
      </c>
      <c r="I1258" s="297" t="s">
        <v>9272</v>
      </c>
      <c r="J1258" s="295" t="s">
        <v>9537</v>
      </c>
      <c r="K1258" s="295" t="s">
        <v>9538</v>
      </c>
      <c r="L1258" s="295" t="s">
        <v>9275</v>
      </c>
      <c r="M1258" s="295" t="s">
        <v>9276</v>
      </c>
      <c r="N1258" s="295" t="s">
        <v>9277</v>
      </c>
      <c r="O1258" s="295" t="s">
        <v>9555</v>
      </c>
      <c r="P1258" s="295" t="s">
        <v>9540</v>
      </c>
      <c r="Q1258" s="295">
        <v>1</v>
      </c>
      <c r="R1258" s="546">
        <v>10000</v>
      </c>
      <c r="S1258" s="546">
        <v>10000</v>
      </c>
      <c r="T1258" s="279">
        <v>1</v>
      </c>
      <c r="U1258" s="279">
        <v>1</v>
      </c>
      <c r="V1258" s="279">
        <v>6</v>
      </c>
      <c r="W1258" s="398" t="s">
        <v>392</v>
      </c>
      <c r="X1258" s="279">
        <v>1</v>
      </c>
      <c r="Y1258" s="279">
        <v>19</v>
      </c>
      <c r="Z1258" s="279">
        <v>16</v>
      </c>
      <c r="AA1258" s="279">
        <v>14</v>
      </c>
      <c r="AB1258" s="295">
        <v>22</v>
      </c>
      <c r="AC1258" s="294" t="s">
        <v>9556</v>
      </c>
      <c r="AD1258" s="295"/>
      <c r="AE1258" s="295">
        <v>0</v>
      </c>
      <c r="AF1258" s="295">
        <v>0</v>
      </c>
      <c r="AG1258" s="306">
        <v>0</v>
      </c>
      <c r="AH1258" s="306"/>
    </row>
    <row r="1259" spans="1:34" s="283" customFormat="1" ht="25.5" x14ac:dyDescent="0.2">
      <c r="A1259" s="156">
        <v>1256</v>
      </c>
      <c r="B1259" s="43" t="s">
        <v>1710</v>
      </c>
      <c r="C1259" s="43">
        <v>5</v>
      </c>
      <c r="D1259" s="43" t="s">
        <v>137</v>
      </c>
      <c r="E1259" s="43" t="s">
        <v>9261</v>
      </c>
      <c r="F1259" s="295" t="s">
        <v>9270</v>
      </c>
      <c r="G1259" s="297" t="s">
        <v>9548</v>
      </c>
      <c r="H1259" s="297" t="s">
        <v>9271</v>
      </c>
      <c r="I1259" s="297" t="s">
        <v>9272</v>
      </c>
      <c r="J1259" s="295" t="s">
        <v>9537</v>
      </c>
      <c r="K1259" s="295" t="s">
        <v>9538</v>
      </c>
      <c r="L1259" s="295" t="s">
        <v>9275</v>
      </c>
      <c r="M1259" s="295" t="s">
        <v>9276</v>
      </c>
      <c r="N1259" s="295" t="s">
        <v>9277</v>
      </c>
      <c r="O1259" s="295" t="s">
        <v>9557</v>
      </c>
      <c r="P1259" s="295" t="s">
        <v>9540</v>
      </c>
      <c r="Q1259" s="295">
        <v>1</v>
      </c>
      <c r="R1259" s="546">
        <v>8000</v>
      </c>
      <c r="S1259" s="546">
        <v>8000</v>
      </c>
      <c r="T1259" s="279">
        <v>1</v>
      </c>
      <c r="U1259" s="279">
        <v>1</v>
      </c>
      <c r="V1259" s="279">
        <v>6</v>
      </c>
      <c r="W1259" s="398" t="s">
        <v>392</v>
      </c>
      <c r="X1259" s="279">
        <v>1</v>
      </c>
      <c r="Y1259" s="279">
        <v>19</v>
      </c>
      <c r="Z1259" s="279">
        <v>16</v>
      </c>
      <c r="AA1259" s="279">
        <v>14</v>
      </c>
      <c r="AB1259" s="295">
        <v>22</v>
      </c>
      <c r="AC1259" s="294" t="s">
        <v>9558</v>
      </c>
      <c r="AD1259" s="295"/>
      <c r="AE1259" s="295">
        <v>0</v>
      </c>
      <c r="AF1259" s="295">
        <v>0</v>
      </c>
      <c r="AG1259" s="306">
        <v>3</v>
      </c>
      <c r="AH1259" s="306"/>
    </row>
    <row r="1260" spans="1:34" s="283" customFormat="1" ht="25.5" x14ac:dyDescent="0.2">
      <c r="A1260" s="156">
        <v>1257</v>
      </c>
      <c r="B1260" s="43" t="s">
        <v>1710</v>
      </c>
      <c r="C1260" s="43">
        <v>5</v>
      </c>
      <c r="D1260" s="43" t="s">
        <v>137</v>
      </c>
      <c r="E1260" s="43" t="s">
        <v>9261</v>
      </c>
      <c r="F1260" s="295" t="s">
        <v>9270</v>
      </c>
      <c r="G1260" s="297" t="s">
        <v>9548</v>
      </c>
      <c r="H1260" s="297" t="s">
        <v>9271</v>
      </c>
      <c r="I1260" s="297" t="s">
        <v>9272</v>
      </c>
      <c r="J1260" s="295" t="s">
        <v>9537</v>
      </c>
      <c r="K1260" s="295" t="s">
        <v>9538</v>
      </c>
      <c r="L1260" s="295" t="s">
        <v>9275</v>
      </c>
      <c r="M1260" s="295" t="s">
        <v>9276</v>
      </c>
      <c r="N1260" s="295" t="s">
        <v>9277</v>
      </c>
      <c r="O1260" s="295" t="s">
        <v>9559</v>
      </c>
      <c r="P1260" s="295" t="s">
        <v>9540</v>
      </c>
      <c r="Q1260" s="295">
        <v>1</v>
      </c>
      <c r="R1260" s="546">
        <v>8000</v>
      </c>
      <c r="S1260" s="546">
        <v>8000</v>
      </c>
      <c r="T1260" s="279">
        <v>1</v>
      </c>
      <c r="U1260" s="279">
        <v>1</v>
      </c>
      <c r="V1260" s="279">
        <v>6</v>
      </c>
      <c r="W1260" s="398" t="s">
        <v>392</v>
      </c>
      <c r="X1260" s="279">
        <v>1</v>
      </c>
      <c r="Y1260" s="279">
        <v>19</v>
      </c>
      <c r="Z1260" s="279">
        <v>16</v>
      </c>
      <c r="AA1260" s="279">
        <v>14</v>
      </c>
      <c r="AB1260" s="295">
        <v>22</v>
      </c>
      <c r="AC1260" s="294" t="s">
        <v>9560</v>
      </c>
      <c r="AD1260" s="295"/>
      <c r="AE1260" s="295">
        <v>0</v>
      </c>
      <c r="AF1260" s="295">
        <v>0</v>
      </c>
      <c r="AG1260" s="306">
        <v>3</v>
      </c>
      <c r="AH1260" s="306"/>
    </row>
    <row r="1261" spans="1:34" s="283" customFormat="1" ht="38.25" x14ac:dyDescent="0.2">
      <c r="A1261" s="156">
        <v>1258</v>
      </c>
      <c r="B1261" s="43" t="s">
        <v>1710</v>
      </c>
      <c r="C1261" s="43">
        <v>5</v>
      </c>
      <c r="D1261" s="43" t="s">
        <v>137</v>
      </c>
      <c r="E1261" s="43" t="s">
        <v>9261</v>
      </c>
      <c r="F1261" s="295" t="s">
        <v>9270</v>
      </c>
      <c r="G1261" s="297" t="s">
        <v>9548</v>
      </c>
      <c r="H1261" s="297" t="s">
        <v>9271</v>
      </c>
      <c r="I1261" s="297" t="s">
        <v>9272</v>
      </c>
      <c r="J1261" s="295" t="s">
        <v>9537</v>
      </c>
      <c r="K1261" s="295" t="s">
        <v>9538</v>
      </c>
      <c r="L1261" s="295" t="s">
        <v>9275</v>
      </c>
      <c r="M1261" s="295" t="s">
        <v>9276</v>
      </c>
      <c r="N1261" s="295" t="s">
        <v>9277</v>
      </c>
      <c r="O1261" s="295" t="s">
        <v>9561</v>
      </c>
      <c r="P1261" s="295" t="s">
        <v>9540</v>
      </c>
      <c r="Q1261" s="295">
        <v>1</v>
      </c>
      <c r="R1261" s="546">
        <v>8000</v>
      </c>
      <c r="S1261" s="546">
        <v>8000</v>
      </c>
      <c r="T1261" s="279">
        <v>1</v>
      </c>
      <c r="U1261" s="279">
        <v>1</v>
      </c>
      <c r="V1261" s="279">
        <v>6</v>
      </c>
      <c r="W1261" s="398" t="s">
        <v>392</v>
      </c>
      <c r="X1261" s="279">
        <v>1</v>
      </c>
      <c r="Y1261" s="279">
        <v>19</v>
      </c>
      <c r="Z1261" s="279">
        <v>16</v>
      </c>
      <c r="AA1261" s="279">
        <v>14</v>
      </c>
      <c r="AB1261" s="295">
        <v>22</v>
      </c>
      <c r="AC1261" s="294" t="s">
        <v>9562</v>
      </c>
      <c r="AD1261" s="295"/>
      <c r="AE1261" s="295">
        <v>0</v>
      </c>
      <c r="AF1261" s="295">
        <v>0</v>
      </c>
      <c r="AG1261" s="306">
        <v>1</v>
      </c>
      <c r="AH1261" s="306"/>
    </row>
    <row r="1262" spans="1:34" s="283" customFormat="1" ht="63.75" x14ac:dyDescent="0.2">
      <c r="A1262" s="156">
        <v>1259</v>
      </c>
      <c r="B1262" s="43" t="s">
        <v>1710</v>
      </c>
      <c r="C1262" s="43">
        <v>5</v>
      </c>
      <c r="D1262" s="43" t="s">
        <v>137</v>
      </c>
      <c r="E1262" s="43" t="s">
        <v>9261</v>
      </c>
      <c r="F1262" s="295" t="s">
        <v>5535</v>
      </c>
      <c r="G1262" s="297" t="s">
        <v>9563</v>
      </c>
      <c r="H1262" s="297" t="s">
        <v>5537</v>
      </c>
      <c r="I1262" s="297" t="s">
        <v>5538</v>
      </c>
      <c r="J1262" s="295" t="s">
        <v>9299</v>
      </c>
      <c r="K1262" s="295" t="s">
        <v>9564</v>
      </c>
      <c r="L1262" s="295" t="s">
        <v>5541</v>
      </c>
      <c r="M1262" s="295"/>
      <c r="N1262" s="295" t="s">
        <v>5543</v>
      </c>
      <c r="O1262" s="295" t="s">
        <v>9565</v>
      </c>
      <c r="P1262" s="295" t="s">
        <v>9566</v>
      </c>
      <c r="Q1262" s="295">
        <v>1</v>
      </c>
      <c r="R1262" s="546">
        <v>19000</v>
      </c>
      <c r="S1262" s="546">
        <v>19000</v>
      </c>
      <c r="T1262" s="279">
        <v>1</v>
      </c>
      <c r="U1262" s="279">
        <v>1</v>
      </c>
      <c r="V1262" s="279">
        <v>6</v>
      </c>
      <c r="W1262" s="398" t="s">
        <v>392</v>
      </c>
      <c r="X1262" s="279">
        <v>1</v>
      </c>
      <c r="Y1262" s="279">
        <v>19</v>
      </c>
      <c r="Z1262" s="279">
        <v>16</v>
      </c>
      <c r="AA1262" s="279">
        <v>14</v>
      </c>
      <c r="AB1262" s="295">
        <v>22</v>
      </c>
      <c r="AC1262" s="294" t="s">
        <v>9567</v>
      </c>
      <c r="AD1262" s="295"/>
      <c r="AE1262" s="295">
        <v>0</v>
      </c>
      <c r="AF1262" s="295">
        <v>0</v>
      </c>
      <c r="AG1262" s="306">
        <v>3</v>
      </c>
      <c r="AH1262" s="306"/>
    </row>
    <row r="1263" spans="1:34" s="283" customFormat="1" ht="38.25" x14ac:dyDescent="0.2">
      <c r="A1263" s="156">
        <v>1260</v>
      </c>
      <c r="B1263" s="43" t="s">
        <v>1710</v>
      </c>
      <c r="C1263" s="43">
        <v>5</v>
      </c>
      <c r="D1263" s="43" t="s">
        <v>137</v>
      </c>
      <c r="E1263" s="43" t="s">
        <v>9261</v>
      </c>
      <c r="F1263" s="295" t="s">
        <v>9568</v>
      </c>
      <c r="G1263" s="295">
        <v>21004655</v>
      </c>
      <c r="H1263" s="297" t="s">
        <v>9569</v>
      </c>
      <c r="I1263" s="297" t="s">
        <v>9570</v>
      </c>
      <c r="J1263" s="295" t="s">
        <v>9571</v>
      </c>
      <c r="K1263" s="295" t="s">
        <v>9572</v>
      </c>
      <c r="L1263" s="295" t="s">
        <v>9573</v>
      </c>
      <c r="M1263" s="295" t="s">
        <v>9574</v>
      </c>
      <c r="N1263" s="295" t="s">
        <v>9575</v>
      </c>
      <c r="O1263" s="295" t="s">
        <v>9576</v>
      </c>
      <c r="P1263" s="295" t="s">
        <v>9575</v>
      </c>
      <c r="Q1263" s="295">
        <v>1</v>
      </c>
      <c r="R1263" s="546">
        <v>25000</v>
      </c>
      <c r="S1263" s="546">
        <v>25000</v>
      </c>
      <c r="T1263" s="279">
        <v>1</v>
      </c>
      <c r="U1263" s="279">
        <v>1</v>
      </c>
      <c r="V1263" s="279">
        <v>6</v>
      </c>
      <c r="W1263" s="398" t="s">
        <v>392</v>
      </c>
      <c r="X1263" s="279">
        <v>1</v>
      </c>
      <c r="Y1263" s="279">
        <v>19</v>
      </c>
      <c r="Z1263" s="279">
        <v>16</v>
      </c>
      <c r="AA1263" s="279">
        <v>7</v>
      </c>
      <c r="AB1263" s="295">
        <v>22</v>
      </c>
      <c r="AC1263" s="294" t="s">
        <v>9577</v>
      </c>
      <c r="AD1263" s="295"/>
      <c r="AE1263" s="295">
        <v>0</v>
      </c>
      <c r="AF1263" s="295">
        <v>0</v>
      </c>
      <c r="AG1263" s="306">
        <v>0</v>
      </c>
      <c r="AH1263" s="306"/>
    </row>
    <row r="1264" spans="1:34" s="283" customFormat="1" ht="78.75" x14ac:dyDescent="0.25">
      <c r="A1264" s="156">
        <v>1261</v>
      </c>
      <c r="B1264" s="43" t="s">
        <v>1710</v>
      </c>
      <c r="C1264" s="43">
        <v>5</v>
      </c>
      <c r="D1264" s="43" t="s">
        <v>137</v>
      </c>
      <c r="E1264" s="43" t="s">
        <v>9261</v>
      </c>
      <c r="F1264" s="295" t="s">
        <v>9578</v>
      </c>
      <c r="G1264" s="295">
        <v>893</v>
      </c>
      <c r="H1264" s="297" t="s">
        <v>9471</v>
      </c>
      <c r="I1264" s="297" t="s">
        <v>9472</v>
      </c>
      <c r="J1264" s="295" t="s">
        <v>9315</v>
      </c>
      <c r="K1264" s="295" t="s">
        <v>9579</v>
      </c>
      <c r="L1264" s="295" t="s">
        <v>9474</v>
      </c>
      <c r="M1264" s="295" t="s">
        <v>9475</v>
      </c>
      <c r="N1264" s="295" t="s">
        <v>9476</v>
      </c>
      <c r="O1264" s="295" t="s">
        <v>9580</v>
      </c>
      <c r="P1264" s="295" t="s">
        <v>9476</v>
      </c>
      <c r="Q1264" s="295">
        <v>1</v>
      </c>
      <c r="R1264" s="546">
        <v>10000</v>
      </c>
      <c r="S1264" s="546">
        <v>10000</v>
      </c>
      <c r="T1264" s="279">
        <v>1</v>
      </c>
      <c r="U1264" s="279">
        <v>1</v>
      </c>
      <c r="V1264" s="279">
        <v>6</v>
      </c>
      <c r="W1264" s="398" t="s">
        <v>392</v>
      </c>
      <c r="X1264" s="279">
        <v>1</v>
      </c>
      <c r="Y1264" s="279">
        <v>19</v>
      </c>
      <c r="Z1264" s="279">
        <v>16</v>
      </c>
      <c r="AA1264" s="279">
        <v>14</v>
      </c>
      <c r="AB1264" s="295">
        <v>22</v>
      </c>
      <c r="AC1264" s="478" t="s">
        <v>9581</v>
      </c>
      <c r="AD1264" s="295"/>
      <c r="AE1264" s="295">
        <v>0</v>
      </c>
      <c r="AF1264" s="295">
        <v>0</v>
      </c>
      <c r="AG1264" s="306">
        <v>3</v>
      </c>
      <c r="AH1264" s="306"/>
    </row>
    <row r="1265" spans="1:34" s="283" customFormat="1" ht="78.75" x14ac:dyDescent="0.25">
      <c r="A1265" s="156">
        <v>1262</v>
      </c>
      <c r="B1265" s="43" t="s">
        <v>1710</v>
      </c>
      <c r="C1265" s="43">
        <v>5</v>
      </c>
      <c r="D1265" s="43" t="s">
        <v>137</v>
      </c>
      <c r="E1265" s="43" t="s">
        <v>9261</v>
      </c>
      <c r="F1265" s="295" t="s">
        <v>9578</v>
      </c>
      <c r="G1265" s="295">
        <v>893</v>
      </c>
      <c r="H1265" s="297" t="s">
        <v>9471</v>
      </c>
      <c r="I1265" s="297" t="s">
        <v>9472</v>
      </c>
      <c r="J1265" s="295" t="s">
        <v>9315</v>
      </c>
      <c r="K1265" s="295" t="s">
        <v>9579</v>
      </c>
      <c r="L1265" s="295" t="s">
        <v>9474</v>
      </c>
      <c r="M1265" s="295" t="s">
        <v>9475</v>
      </c>
      <c r="N1265" s="295" t="s">
        <v>9476</v>
      </c>
      <c r="O1265" s="295" t="s">
        <v>9582</v>
      </c>
      <c r="P1265" s="295" t="s">
        <v>9476</v>
      </c>
      <c r="Q1265" s="295">
        <v>1</v>
      </c>
      <c r="R1265" s="546">
        <v>30000</v>
      </c>
      <c r="S1265" s="546">
        <v>30000</v>
      </c>
      <c r="T1265" s="279">
        <v>1</v>
      </c>
      <c r="U1265" s="279">
        <v>1</v>
      </c>
      <c r="V1265" s="279">
        <v>6</v>
      </c>
      <c r="W1265" s="398" t="s">
        <v>392</v>
      </c>
      <c r="X1265" s="279">
        <v>1</v>
      </c>
      <c r="Y1265" s="279">
        <v>19</v>
      </c>
      <c r="Z1265" s="279">
        <v>16</v>
      </c>
      <c r="AA1265" s="279">
        <v>14</v>
      </c>
      <c r="AB1265" s="295">
        <v>22</v>
      </c>
      <c r="AC1265" s="482" t="s">
        <v>9583</v>
      </c>
      <c r="AD1265" s="295"/>
      <c r="AE1265" s="295">
        <v>0</v>
      </c>
      <c r="AF1265" s="295">
        <v>0</v>
      </c>
      <c r="AG1265" s="306">
        <v>6</v>
      </c>
      <c r="AH1265" s="306"/>
    </row>
    <row r="1266" spans="1:34" s="283" customFormat="1" ht="63" x14ac:dyDescent="0.2">
      <c r="A1266" s="156">
        <v>1263</v>
      </c>
      <c r="B1266" s="43" t="s">
        <v>1710</v>
      </c>
      <c r="C1266" s="43">
        <v>5</v>
      </c>
      <c r="D1266" s="43" t="s">
        <v>137</v>
      </c>
      <c r="E1266" s="43" t="s">
        <v>9261</v>
      </c>
      <c r="F1266" s="295" t="s">
        <v>9578</v>
      </c>
      <c r="G1266" s="295">
        <v>893</v>
      </c>
      <c r="H1266" s="297" t="s">
        <v>9471</v>
      </c>
      <c r="I1266" s="297" t="s">
        <v>9472</v>
      </c>
      <c r="J1266" s="295" t="s">
        <v>9315</v>
      </c>
      <c r="K1266" s="295" t="s">
        <v>9579</v>
      </c>
      <c r="L1266" s="295" t="s">
        <v>9474</v>
      </c>
      <c r="M1266" s="295" t="s">
        <v>9475</v>
      </c>
      <c r="N1266" s="295" t="s">
        <v>9476</v>
      </c>
      <c r="O1266" s="295" t="s">
        <v>9584</v>
      </c>
      <c r="P1266" s="295" t="s">
        <v>9585</v>
      </c>
      <c r="Q1266" s="295">
        <v>1</v>
      </c>
      <c r="R1266" s="546">
        <v>28000</v>
      </c>
      <c r="S1266" s="546">
        <v>28000</v>
      </c>
      <c r="T1266" s="279">
        <v>1</v>
      </c>
      <c r="U1266" s="279">
        <v>1</v>
      </c>
      <c r="V1266" s="279">
        <v>6</v>
      </c>
      <c r="W1266" s="398" t="s">
        <v>392</v>
      </c>
      <c r="X1266" s="279">
        <v>1</v>
      </c>
      <c r="Y1266" s="279">
        <v>19</v>
      </c>
      <c r="Z1266" s="279">
        <v>16</v>
      </c>
      <c r="AA1266" s="279">
        <v>14</v>
      </c>
      <c r="AB1266" s="295">
        <v>22</v>
      </c>
      <c r="AC1266" s="483" t="s">
        <v>9586</v>
      </c>
      <c r="AD1266" s="295"/>
      <c r="AE1266" s="295">
        <v>0</v>
      </c>
      <c r="AF1266" s="295">
        <v>0</v>
      </c>
      <c r="AG1266" s="306">
        <v>4</v>
      </c>
      <c r="AH1266" s="306"/>
    </row>
    <row r="1267" spans="1:34" s="283" customFormat="1" ht="25.5" x14ac:dyDescent="0.2">
      <c r="A1267" s="156">
        <v>1264</v>
      </c>
      <c r="B1267" s="43" t="s">
        <v>1710</v>
      </c>
      <c r="C1267" s="43">
        <v>5</v>
      </c>
      <c r="D1267" s="43" t="s">
        <v>137</v>
      </c>
      <c r="E1267" s="43" t="s">
        <v>9261</v>
      </c>
      <c r="F1267" s="295" t="s">
        <v>9578</v>
      </c>
      <c r="G1267" s="295">
        <v>893</v>
      </c>
      <c r="H1267" s="297" t="s">
        <v>9471</v>
      </c>
      <c r="I1267" s="297" t="s">
        <v>9472</v>
      </c>
      <c r="J1267" s="295" t="s">
        <v>9315</v>
      </c>
      <c r="K1267" s="295" t="s">
        <v>9579</v>
      </c>
      <c r="L1267" s="295" t="s">
        <v>9474</v>
      </c>
      <c r="M1267" s="295" t="s">
        <v>9475</v>
      </c>
      <c r="N1267" s="295" t="s">
        <v>9476</v>
      </c>
      <c r="O1267" s="295" t="s">
        <v>9587</v>
      </c>
      <c r="P1267" s="295" t="s">
        <v>9476</v>
      </c>
      <c r="Q1267" s="295">
        <v>1</v>
      </c>
      <c r="R1267" s="546">
        <v>10000</v>
      </c>
      <c r="S1267" s="546">
        <v>10000</v>
      </c>
      <c r="T1267" s="279">
        <v>1</v>
      </c>
      <c r="U1267" s="279">
        <v>1</v>
      </c>
      <c r="V1267" s="279">
        <v>6</v>
      </c>
      <c r="W1267" s="398" t="s">
        <v>392</v>
      </c>
      <c r="X1267" s="279">
        <v>1</v>
      </c>
      <c r="Y1267" s="279">
        <v>82</v>
      </c>
      <c r="Z1267" s="279">
        <v>16</v>
      </c>
      <c r="AA1267" s="279">
        <v>14</v>
      </c>
      <c r="AB1267" s="295">
        <v>22</v>
      </c>
      <c r="AC1267" s="294" t="s">
        <v>9588</v>
      </c>
      <c r="AD1267" s="295" t="s">
        <v>9285</v>
      </c>
      <c r="AE1267" s="295">
        <v>0</v>
      </c>
      <c r="AF1267" s="295">
        <v>0</v>
      </c>
      <c r="AG1267" s="306">
        <v>3</v>
      </c>
      <c r="AH1267" s="306"/>
    </row>
    <row r="1268" spans="1:34" s="283" customFormat="1" ht="78.75" x14ac:dyDescent="0.25">
      <c r="A1268" s="156">
        <v>1265</v>
      </c>
      <c r="B1268" s="43" t="s">
        <v>1710</v>
      </c>
      <c r="C1268" s="43">
        <v>5</v>
      </c>
      <c r="D1268" s="43" t="s">
        <v>137</v>
      </c>
      <c r="E1268" s="43" t="s">
        <v>9261</v>
      </c>
      <c r="F1268" s="295" t="s">
        <v>9589</v>
      </c>
      <c r="G1268" s="295">
        <v>1004</v>
      </c>
      <c r="H1268" s="297" t="s">
        <v>9590</v>
      </c>
      <c r="I1268" s="297" t="s">
        <v>9591</v>
      </c>
      <c r="J1268" s="295" t="s">
        <v>9592</v>
      </c>
      <c r="K1268" s="295" t="s">
        <v>9593</v>
      </c>
      <c r="L1268" s="295" t="s">
        <v>9594</v>
      </c>
      <c r="M1268" s="295" t="s">
        <v>9595</v>
      </c>
      <c r="N1268" s="295" t="s">
        <v>9596</v>
      </c>
      <c r="O1268" s="295" t="s">
        <v>9597</v>
      </c>
      <c r="P1268" s="295" t="s">
        <v>9598</v>
      </c>
      <c r="Q1268" s="295">
        <v>1</v>
      </c>
      <c r="R1268" s="546">
        <v>70000</v>
      </c>
      <c r="S1268" s="546">
        <v>70000</v>
      </c>
      <c r="T1268" s="279">
        <v>1</v>
      </c>
      <c r="U1268" s="279">
        <v>1</v>
      </c>
      <c r="V1268" s="279">
        <v>6</v>
      </c>
      <c r="W1268" s="398" t="s">
        <v>392</v>
      </c>
      <c r="X1268" s="279">
        <v>1</v>
      </c>
      <c r="Y1268" s="279">
        <v>19</v>
      </c>
      <c r="Z1268" s="279">
        <v>16</v>
      </c>
      <c r="AA1268" s="279">
        <v>14</v>
      </c>
      <c r="AB1268" s="295">
        <v>22</v>
      </c>
      <c r="AC1268" s="478" t="s">
        <v>9599</v>
      </c>
      <c r="AD1268" s="295"/>
      <c r="AE1268" s="295">
        <v>0</v>
      </c>
      <c r="AF1268" s="295">
        <v>0</v>
      </c>
      <c r="AG1268" s="306">
        <v>23</v>
      </c>
      <c r="AH1268" s="306"/>
    </row>
    <row r="1269" spans="1:34" s="283" customFormat="1" ht="94.5" x14ac:dyDescent="0.25">
      <c r="A1269" s="156">
        <v>1266</v>
      </c>
      <c r="B1269" s="43" t="s">
        <v>1710</v>
      </c>
      <c r="C1269" s="43">
        <v>5</v>
      </c>
      <c r="D1269" s="43" t="s">
        <v>137</v>
      </c>
      <c r="E1269" s="43" t="s">
        <v>9261</v>
      </c>
      <c r="F1269" s="295" t="s">
        <v>6097</v>
      </c>
      <c r="G1269" s="295">
        <v>88</v>
      </c>
      <c r="H1269" s="297" t="s">
        <v>6099</v>
      </c>
      <c r="I1269" s="297" t="s">
        <v>6100</v>
      </c>
      <c r="J1269" s="295" t="s">
        <v>9600</v>
      </c>
      <c r="K1269" s="295" t="s">
        <v>9601</v>
      </c>
      <c r="L1269" s="295" t="s">
        <v>9602</v>
      </c>
      <c r="M1269" s="295" t="s">
        <v>9603</v>
      </c>
      <c r="N1269" s="295" t="s">
        <v>6104</v>
      </c>
      <c r="O1269" s="295" t="s">
        <v>9604</v>
      </c>
      <c r="P1269" s="295" t="s">
        <v>6104</v>
      </c>
      <c r="Q1269" s="295">
        <v>1</v>
      </c>
      <c r="R1269" s="546">
        <v>15000</v>
      </c>
      <c r="S1269" s="546">
        <v>15000</v>
      </c>
      <c r="T1269" s="279">
        <v>1</v>
      </c>
      <c r="U1269" s="279">
        <v>1</v>
      </c>
      <c r="V1269" s="279">
        <v>6</v>
      </c>
      <c r="W1269" s="398" t="s">
        <v>392</v>
      </c>
      <c r="X1269" s="279">
        <v>18</v>
      </c>
      <c r="Y1269" s="279">
        <v>19</v>
      </c>
      <c r="Z1269" s="279">
        <v>16</v>
      </c>
      <c r="AA1269" s="279">
        <v>1</v>
      </c>
      <c r="AB1269" s="295">
        <v>22</v>
      </c>
      <c r="AC1269" s="478" t="s">
        <v>9605</v>
      </c>
      <c r="AD1269" s="295" t="s">
        <v>9285</v>
      </c>
      <c r="AE1269" s="295">
        <v>0</v>
      </c>
      <c r="AF1269" s="295">
        <v>0</v>
      </c>
      <c r="AG1269" s="306">
        <v>0</v>
      </c>
      <c r="AH1269" s="306"/>
    </row>
    <row r="1270" spans="1:34" s="283" customFormat="1" ht="110.25" x14ac:dyDescent="0.25">
      <c r="A1270" s="156">
        <v>1267</v>
      </c>
      <c r="B1270" s="43" t="s">
        <v>1710</v>
      </c>
      <c r="C1270" s="43">
        <v>5</v>
      </c>
      <c r="D1270" s="43" t="s">
        <v>137</v>
      </c>
      <c r="E1270" s="43" t="s">
        <v>9261</v>
      </c>
      <c r="F1270" s="295" t="s">
        <v>1603</v>
      </c>
      <c r="G1270" s="295">
        <v>576</v>
      </c>
      <c r="H1270" s="297" t="s">
        <v>1605</v>
      </c>
      <c r="I1270" s="297" t="s">
        <v>1606</v>
      </c>
      <c r="J1270" s="295" t="s">
        <v>9606</v>
      </c>
      <c r="K1270" s="295" t="s">
        <v>9607</v>
      </c>
      <c r="L1270" s="295" t="s">
        <v>9608</v>
      </c>
      <c r="M1270" s="295" t="s">
        <v>9609</v>
      </c>
      <c r="N1270" s="295" t="s">
        <v>9610</v>
      </c>
      <c r="O1270" s="295" t="s">
        <v>9611</v>
      </c>
      <c r="P1270" s="295" t="s">
        <v>9612</v>
      </c>
      <c r="Q1270" s="295">
        <v>1</v>
      </c>
      <c r="R1270" s="546">
        <v>17000</v>
      </c>
      <c r="S1270" s="546">
        <v>17000</v>
      </c>
      <c r="T1270" s="279">
        <v>1</v>
      </c>
      <c r="U1270" s="279">
        <v>1</v>
      </c>
      <c r="V1270" s="279">
        <v>6</v>
      </c>
      <c r="W1270" s="398" t="s">
        <v>414</v>
      </c>
      <c r="X1270" s="279">
        <v>1</v>
      </c>
      <c r="Y1270" s="279">
        <v>19</v>
      </c>
      <c r="Z1270" s="279">
        <v>16</v>
      </c>
      <c r="AA1270" s="279">
        <v>14</v>
      </c>
      <c r="AB1270" s="295">
        <v>22</v>
      </c>
      <c r="AC1270" s="482" t="s">
        <v>9613</v>
      </c>
      <c r="AD1270" s="295"/>
      <c r="AE1270" s="295">
        <v>0</v>
      </c>
      <c r="AF1270" s="295">
        <v>0</v>
      </c>
      <c r="AG1270" s="306">
        <v>8</v>
      </c>
      <c r="AH1270" s="306"/>
    </row>
    <row r="1271" spans="1:34" s="283" customFormat="1" ht="25.5" x14ac:dyDescent="0.2">
      <c r="A1271" s="156">
        <v>1268</v>
      </c>
      <c r="B1271" s="43" t="s">
        <v>1710</v>
      </c>
      <c r="C1271" s="43">
        <v>5</v>
      </c>
      <c r="D1271" s="43" t="s">
        <v>137</v>
      </c>
      <c r="E1271" s="43" t="s">
        <v>9261</v>
      </c>
      <c r="F1271" s="295" t="s">
        <v>9334</v>
      </c>
      <c r="G1271" s="295">
        <v>21003412</v>
      </c>
      <c r="H1271" s="297" t="s">
        <v>9335</v>
      </c>
      <c r="I1271" s="297" t="s">
        <v>9336</v>
      </c>
      <c r="J1271" s="295" t="s">
        <v>9337</v>
      </c>
      <c r="K1271" s="295" t="s">
        <v>9614</v>
      </c>
      <c r="L1271" s="295" t="s">
        <v>9339</v>
      </c>
      <c r="M1271" s="295"/>
      <c r="N1271" s="295" t="s">
        <v>9341</v>
      </c>
      <c r="O1271" s="295" t="s">
        <v>9615</v>
      </c>
      <c r="P1271" s="295" t="s">
        <v>9341</v>
      </c>
      <c r="Q1271" s="295">
        <v>1</v>
      </c>
      <c r="R1271" s="546">
        <v>8000</v>
      </c>
      <c r="S1271" s="546">
        <v>8000</v>
      </c>
      <c r="T1271" s="279">
        <v>1</v>
      </c>
      <c r="U1271" s="279">
        <v>1</v>
      </c>
      <c r="V1271" s="279">
        <v>6</v>
      </c>
      <c r="W1271" s="398" t="s">
        <v>392</v>
      </c>
      <c r="X1271" s="279">
        <v>8</v>
      </c>
      <c r="Y1271" s="279">
        <v>19</v>
      </c>
      <c r="Z1271" s="279">
        <v>16</v>
      </c>
      <c r="AA1271" s="279">
        <v>14</v>
      </c>
      <c r="AB1271" s="295">
        <v>22</v>
      </c>
      <c r="AC1271" s="294" t="s">
        <v>9616</v>
      </c>
      <c r="AD1271" s="295"/>
      <c r="AE1271" s="295">
        <v>0</v>
      </c>
      <c r="AF1271" s="295">
        <v>0</v>
      </c>
      <c r="AG1271" s="306">
        <v>0</v>
      </c>
      <c r="AH1271" s="306"/>
    </row>
    <row r="1272" spans="1:34" s="283" customFormat="1" ht="38.25" x14ac:dyDescent="0.2">
      <c r="A1272" s="156">
        <v>1269</v>
      </c>
      <c r="B1272" s="43" t="s">
        <v>1710</v>
      </c>
      <c r="C1272" s="43">
        <v>5</v>
      </c>
      <c r="D1272" s="43" t="s">
        <v>137</v>
      </c>
      <c r="E1272" s="43" t="s">
        <v>9261</v>
      </c>
      <c r="F1272" s="295" t="s">
        <v>9334</v>
      </c>
      <c r="G1272" s="295">
        <v>21003412</v>
      </c>
      <c r="H1272" s="297" t="s">
        <v>9335</v>
      </c>
      <c r="I1272" s="297" t="s">
        <v>9336</v>
      </c>
      <c r="J1272" s="295" t="s">
        <v>9337</v>
      </c>
      <c r="K1272" s="295" t="s">
        <v>9614</v>
      </c>
      <c r="L1272" s="295" t="s">
        <v>9339</v>
      </c>
      <c r="M1272" s="295"/>
      <c r="N1272" s="295" t="s">
        <v>9341</v>
      </c>
      <c r="O1272" s="295" t="s">
        <v>9617</v>
      </c>
      <c r="P1272" s="295" t="s">
        <v>9341</v>
      </c>
      <c r="Q1272" s="295">
        <v>1</v>
      </c>
      <c r="R1272" s="546">
        <v>8000</v>
      </c>
      <c r="S1272" s="546">
        <v>8000</v>
      </c>
      <c r="T1272" s="279">
        <v>1</v>
      </c>
      <c r="U1272" s="279">
        <v>1</v>
      </c>
      <c r="V1272" s="279">
        <v>6</v>
      </c>
      <c r="W1272" s="398" t="s">
        <v>392</v>
      </c>
      <c r="X1272" s="279">
        <v>8</v>
      </c>
      <c r="Y1272" s="279">
        <v>19</v>
      </c>
      <c r="Z1272" s="279">
        <v>16</v>
      </c>
      <c r="AA1272" s="279">
        <v>14</v>
      </c>
      <c r="AB1272" s="295">
        <v>22</v>
      </c>
      <c r="AC1272" s="294" t="s">
        <v>9618</v>
      </c>
      <c r="AD1272" s="295"/>
      <c r="AE1272" s="295">
        <v>0</v>
      </c>
      <c r="AF1272" s="295">
        <v>0</v>
      </c>
      <c r="AG1272" s="306">
        <v>2</v>
      </c>
      <c r="AH1272" s="306"/>
    </row>
    <row r="1273" spans="1:34" s="283" customFormat="1" ht="25.5" x14ac:dyDescent="0.2">
      <c r="A1273" s="156">
        <v>1270</v>
      </c>
      <c r="B1273" s="43" t="s">
        <v>1710</v>
      </c>
      <c r="C1273" s="43">
        <v>5</v>
      </c>
      <c r="D1273" s="43" t="s">
        <v>137</v>
      </c>
      <c r="E1273" s="43" t="s">
        <v>9261</v>
      </c>
      <c r="F1273" s="295" t="s">
        <v>9334</v>
      </c>
      <c r="G1273" s="295">
        <v>21003412</v>
      </c>
      <c r="H1273" s="297" t="s">
        <v>9335</v>
      </c>
      <c r="I1273" s="297" t="s">
        <v>9336</v>
      </c>
      <c r="J1273" s="295" t="s">
        <v>9337</v>
      </c>
      <c r="K1273" s="295" t="s">
        <v>9614</v>
      </c>
      <c r="L1273" s="295" t="s">
        <v>9339</v>
      </c>
      <c r="M1273" s="295"/>
      <c r="N1273" s="295" t="s">
        <v>9341</v>
      </c>
      <c r="O1273" s="295" t="s">
        <v>9619</v>
      </c>
      <c r="P1273" s="295" t="s">
        <v>9341</v>
      </c>
      <c r="Q1273" s="295">
        <v>1</v>
      </c>
      <c r="R1273" s="546">
        <v>10000</v>
      </c>
      <c r="S1273" s="546">
        <v>10000</v>
      </c>
      <c r="T1273" s="279">
        <v>1</v>
      </c>
      <c r="U1273" s="279">
        <v>1</v>
      </c>
      <c r="V1273" s="279">
        <v>6</v>
      </c>
      <c r="W1273" s="398" t="s">
        <v>392</v>
      </c>
      <c r="X1273" s="279">
        <v>8</v>
      </c>
      <c r="Y1273" s="279">
        <v>19</v>
      </c>
      <c r="Z1273" s="279">
        <v>16</v>
      </c>
      <c r="AA1273" s="279">
        <v>14</v>
      </c>
      <c r="AB1273" s="295">
        <v>22</v>
      </c>
      <c r="AC1273" s="294" t="s">
        <v>9620</v>
      </c>
      <c r="AD1273" s="295"/>
      <c r="AE1273" s="295">
        <v>0</v>
      </c>
      <c r="AF1273" s="295">
        <v>0</v>
      </c>
      <c r="AG1273" s="306">
        <v>2</v>
      </c>
      <c r="AH1273" s="306"/>
    </row>
    <row r="1274" spans="1:34" s="283" customFormat="1" ht="25.5" x14ac:dyDescent="0.2">
      <c r="A1274" s="156">
        <v>1271</v>
      </c>
      <c r="B1274" s="43" t="s">
        <v>1710</v>
      </c>
      <c r="C1274" s="43">
        <v>5</v>
      </c>
      <c r="D1274" s="43" t="s">
        <v>137</v>
      </c>
      <c r="E1274" s="43" t="s">
        <v>9261</v>
      </c>
      <c r="F1274" s="295" t="s">
        <v>9334</v>
      </c>
      <c r="G1274" s="295">
        <v>21003412</v>
      </c>
      <c r="H1274" s="297" t="s">
        <v>9335</v>
      </c>
      <c r="I1274" s="297" t="s">
        <v>9336</v>
      </c>
      <c r="J1274" s="295" t="s">
        <v>9337</v>
      </c>
      <c r="K1274" s="295" t="s">
        <v>9614</v>
      </c>
      <c r="L1274" s="295" t="s">
        <v>9339</v>
      </c>
      <c r="M1274" s="295"/>
      <c r="N1274" s="295" t="s">
        <v>9341</v>
      </c>
      <c r="O1274" s="295" t="s">
        <v>9621</v>
      </c>
      <c r="P1274" s="295" t="s">
        <v>9341</v>
      </c>
      <c r="Q1274" s="295">
        <v>1</v>
      </c>
      <c r="R1274" s="546">
        <v>8000</v>
      </c>
      <c r="S1274" s="546">
        <v>8000</v>
      </c>
      <c r="T1274" s="279">
        <v>1</v>
      </c>
      <c r="U1274" s="279">
        <v>1</v>
      </c>
      <c r="V1274" s="279">
        <v>6</v>
      </c>
      <c r="W1274" s="398" t="s">
        <v>392</v>
      </c>
      <c r="X1274" s="279">
        <v>8</v>
      </c>
      <c r="Y1274" s="279">
        <v>19</v>
      </c>
      <c r="Z1274" s="279">
        <v>16</v>
      </c>
      <c r="AA1274" s="279">
        <v>14</v>
      </c>
      <c r="AB1274" s="295">
        <v>22</v>
      </c>
      <c r="AC1274" s="294" t="s">
        <v>9622</v>
      </c>
      <c r="AD1274" s="295"/>
      <c r="AE1274" s="295">
        <v>0</v>
      </c>
      <c r="AF1274" s="295">
        <v>0</v>
      </c>
      <c r="AG1274" s="306">
        <v>2</v>
      </c>
      <c r="AH1274" s="306"/>
    </row>
    <row r="1275" spans="1:34" s="283" customFormat="1" ht="78.75" x14ac:dyDescent="0.2">
      <c r="A1275" s="156">
        <v>1272</v>
      </c>
      <c r="B1275" s="43" t="s">
        <v>1710</v>
      </c>
      <c r="C1275" s="43">
        <v>5</v>
      </c>
      <c r="D1275" s="43" t="s">
        <v>137</v>
      </c>
      <c r="E1275" s="43" t="s">
        <v>9261</v>
      </c>
      <c r="F1275" s="295" t="s">
        <v>1317</v>
      </c>
      <c r="G1275" s="295">
        <v>21002743</v>
      </c>
      <c r="H1275" s="297" t="s">
        <v>1319</v>
      </c>
      <c r="I1275" s="297" t="s">
        <v>1320</v>
      </c>
      <c r="J1275" s="295" t="s">
        <v>9315</v>
      </c>
      <c r="K1275" s="295" t="s">
        <v>9623</v>
      </c>
      <c r="L1275" s="295" t="s">
        <v>9624</v>
      </c>
      <c r="M1275" s="295" t="s">
        <v>9346</v>
      </c>
      <c r="N1275" s="295" t="s">
        <v>9347</v>
      </c>
      <c r="O1275" s="295" t="s">
        <v>9625</v>
      </c>
      <c r="P1275" s="295" t="s">
        <v>9626</v>
      </c>
      <c r="Q1275" s="295">
        <v>1</v>
      </c>
      <c r="R1275" s="546">
        <v>60000</v>
      </c>
      <c r="S1275" s="546">
        <v>60000</v>
      </c>
      <c r="T1275" s="279">
        <v>1</v>
      </c>
      <c r="U1275" s="279">
        <v>1</v>
      </c>
      <c r="V1275" s="279">
        <v>6</v>
      </c>
      <c r="W1275" s="398" t="s">
        <v>392</v>
      </c>
      <c r="X1275" s="279">
        <v>1</v>
      </c>
      <c r="Y1275" s="279">
        <v>19</v>
      </c>
      <c r="Z1275" s="279">
        <v>16</v>
      </c>
      <c r="AA1275" s="279">
        <v>14</v>
      </c>
      <c r="AB1275" s="295">
        <v>22</v>
      </c>
      <c r="AC1275" s="484" t="s">
        <v>9627</v>
      </c>
      <c r="AD1275" s="295"/>
      <c r="AE1275" s="295">
        <v>0</v>
      </c>
      <c r="AF1275" s="295">
        <v>0</v>
      </c>
      <c r="AG1275" s="306">
        <v>9</v>
      </c>
      <c r="AH1275" s="306"/>
    </row>
    <row r="1276" spans="1:34" s="283" customFormat="1" ht="94.5" x14ac:dyDescent="0.25">
      <c r="A1276" s="156">
        <v>1273</v>
      </c>
      <c r="B1276" s="43" t="s">
        <v>1710</v>
      </c>
      <c r="C1276" s="43">
        <v>5</v>
      </c>
      <c r="D1276" s="43" t="s">
        <v>137</v>
      </c>
      <c r="E1276" s="43" t="s">
        <v>9261</v>
      </c>
      <c r="F1276" s="295" t="s">
        <v>1317</v>
      </c>
      <c r="G1276" s="295">
        <v>21002743</v>
      </c>
      <c r="H1276" s="297" t="s">
        <v>1319</v>
      </c>
      <c r="I1276" s="297" t="s">
        <v>1320</v>
      </c>
      <c r="J1276" s="295" t="s">
        <v>9315</v>
      </c>
      <c r="K1276" s="295" t="s">
        <v>9623</v>
      </c>
      <c r="L1276" s="295" t="s">
        <v>9624</v>
      </c>
      <c r="M1276" s="295" t="s">
        <v>9346</v>
      </c>
      <c r="N1276" s="295" t="s">
        <v>9347</v>
      </c>
      <c r="O1276" s="295" t="s">
        <v>9628</v>
      </c>
      <c r="P1276" s="295" t="s">
        <v>9356</v>
      </c>
      <c r="Q1276" s="295">
        <v>1</v>
      </c>
      <c r="R1276" s="546">
        <v>30000</v>
      </c>
      <c r="S1276" s="546">
        <v>30000</v>
      </c>
      <c r="T1276" s="279">
        <v>1</v>
      </c>
      <c r="U1276" s="279">
        <v>1</v>
      </c>
      <c r="V1276" s="279">
        <v>6</v>
      </c>
      <c r="W1276" s="398" t="s">
        <v>392</v>
      </c>
      <c r="X1276" s="279">
        <v>1</v>
      </c>
      <c r="Y1276" s="279">
        <v>19</v>
      </c>
      <c r="Z1276" s="279">
        <v>16</v>
      </c>
      <c r="AA1276" s="279">
        <v>14</v>
      </c>
      <c r="AB1276" s="295">
        <v>22</v>
      </c>
      <c r="AC1276" s="482" t="s">
        <v>9629</v>
      </c>
      <c r="AD1276" s="295"/>
      <c r="AE1276" s="295">
        <v>0</v>
      </c>
      <c r="AF1276" s="295">
        <v>0</v>
      </c>
      <c r="AG1276" s="306">
        <v>2</v>
      </c>
      <c r="AH1276" s="306"/>
    </row>
    <row r="1277" spans="1:34" s="283" customFormat="1" ht="78.75" x14ac:dyDescent="0.25">
      <c r="A1277" s="156">
        <v>1274</v>
      </c>
      <c r="B1277" s="43" t="s">
        <v>1710</v>
      </c>
      <c r="C1277" s="43">
        <v>5</v>
      </c>
      <c r="D1277" s="43" t="s">
        <v>137</v>
      </c>
      <c r="E1277" s="43" t="s">
        <v>9261</v>
      </c>
      <c r="F1277" s="295" t="s">
        <v>1317</v>
      </c>
      <c r="G1277" s="295">
        <v>21002743</v>
      </c>
      <c r="H1277" s="297" t="s">
        <v>1319</v>
      </c>
      <c r="I1277" s="297" t="s">
        <v>1320</v>
      </c>
      <c r="J1277" s="295" t="s">
        <v>9315</v>
      </c>
      <c r="K1277" s="295" t="s">
        <v>9623</v>
      </c>
      <c r="L1277" s="295" t="s">
        <v>9624</v>
      </c>
      <c r="M1277" s="295" t="s">
        <v>9346</v>
      </c>
      <c r="N1277" s="295" t="s">
        <v>9347</v>
      </c>
      <c r="O1277" s="295" t="s">
        <v>9630</v>
      </c>
      <c r="P1277" s="295" t="s">
        <v>1591</v>
      </c>
      <c r="Q1277" s="295">
        <v>1</v>
      </c>
      <c r="R1277" s="546">
        <v>55000</v>
      </c>
      <c r="S1277" s="546">
        <v>55000</v>
      </c>
      <c r="T1277" s="279">
        <v>1</v>
      </c>
      <c r="U1277" s="279">
        <v>1</v>
      </c>
      <c r="V1277" s="279">
        <v>6</v>
      </c>
      <c r="W1277" s="398" t="s">
        <v>392</v>
      </c>
      <c r="X1277" s="279">
        <v>1</v>
      </c>
      <c r="Y1277" s="279">
        <v>19</v>
      </c>
      <c r="Z1277" s="279">
        <v>16</v>
      </c>
      <c r="AA1277" s="279">
        <v>14</v>
      </c>
      <c r="AB1277" s="295">
        <v>22</v>
      </c>
      <c r="AC1277" s="478" t="s">
        <v>9631</v>
      </c>
      <c r="AD1277" s="295"/>
      <c r="AE1277" s="295">
        <v>0</v>
      </c>
      <c r="AF1277" s="295">
        <v>0</v>
      </c>
      <c r="AG1277" s="306">
        <v>4</v>
      </c>
      <c r="AH1277" s="306"/>
    </row>
    <row r="1278" spans="1:34" s="283" customFormat="1" ht="63" x14ac:dyDescent="0.25">
      <c r="A1278" s="156">
        <v>1275</v>
      </c>
      <c r="B1278" s="43" t="s">
        <v>1710</v>
      </c>
      <c r="C1278" s="43">
        <v>5</v>
      </c>
      <c r="D1278" s="43" t="s">
        <v>137</v>
      </c>
      <c r="E1278" s="43" t="s">
        <v>9261</v>
      </c>
      <c r="F1278" s="295" t="s">
        <v>1317</v>
      </c>
      <c r="G1278" s="295">
        <v>21002743</v>
      </c>
      <c r="H1278" s="297" t="s">
        <v>1319</v>
      </c>
      <c r="I1278" s="297" t="s">
        <v>1320</v>
      </c>
      <c r="J1278" s="295" t="s">
        <v>9315</v>
      </c>
      <c r="K1278" s="295" t="s">
        <v>9623</v>
      </c>
      <c r="L1278" s="295" t="s">
        <v>9624</v>
      </c>
      <c r="M1278" s="295" t="s">
        <v>9346</v>
      </c>
      <c r="N1278" s="295" t="s">
        <v>9347</v>
      </c>
      <c r="O1278" s="295" t="s">
        <v>9632</v>
      </c>
      <c r="P1278" s="295" t="s">
        <v>9359</v>
      </c>
      <c r="Q1278" s="295">
        <v>1</v>
      </c>
      <c r="R1278" s="546">
        <v>30000</v>
      </c>
      <c r="S1278" s="546">
        <v>30000</v>
      </c>
      <c r="T1278" s="279">
        <v>1</v>
      </c>
      <c r="U1278" s="279">
        <v>1</v>
      </c>
      <c r="V1278" s="279">
        <v>6</v>
      </c>
      <c r="W1278" s="398" t="s">
        <v>392</v>
      </c>
      <c r="X1278" s="279">
        <v>1</v>
      </c>
      <c r="Y1278" s="279">
        <v>19</v>
      </c>
      <c r="Z1278" s="279">
        <v>16</v>
      </c>
      <c r="AA1278" s="279">
        <v>14</v>
      </c>
      <c r="AB1278" s="295">
        <v>22</v>
      </c>
      <c r="AC1278" s="478" t="s">
        <v>9633</v>
      </c>
      <c r="AD1278" s="295"/>
      <c r="AE1278" s="295">
        <v>0</v>
      </c>
      <c r="AF1278" s="295">
        <v>0</v>
      </c>
      <c r="AG1278" s="306">
        <v>2</v>
      </c>
      <c r="AH1278" s="306"/>
    </row>
    <row r="1279" spans="1:34" s="283" customFormat="1" ht="110.25" x14ac:dyDescent="0.25">
      <c r="A1279" s="156">
        <v>1276</v>
      </c>
      <c r="B1279" s="43" t="s">
        <v>1710</v>
      </c>
      <c r="C1279" s="43">
        <v>5</v>
      </c>
      <c r="D1279" s="43" t="s">
        <v>137</v>
      </c>
      <c r="E1279" s="43" t="s">
        <v>9261</v>
      </c>
      <c r="F1279" s="295" t="s">
        <v>1317</v>
      </c>
      <c r="G1279" s="295">
        <v>21002743</v>
      </c>
      <c r="H1279" s="297" t="s">
        <v>1319</v>
      </c>
      <c r="I1279" s="297" t="s">
        <v>1320</v>
      </c>
      <c r="J1279" s="295" t="s">
        <v>9315</v>
      </c>
      <c r="K1279" s="295" t="s">
        <v>9623</v>
      </c>
      <c r="L1279" s="295" t="s">
        <v>9624</v>
      </c>
      <c r="M1279" s="295" t="s">
        <v>9346</v>
      </c>
      <c r="N1279" s="295" t="s">
        <v>9347</v>
      </c>
      <c r="O1279" s="295" t="s">
        <v>9634</v>
      </c>
      <c r="P1279" s="295" t="s">
        <v>9353</v>
      </c>
      <c r="Q1279" s="295">
        <v>1</v>
      </c>
      <c r="R1279" s="546">
        <v>40000</v>
      </c>
      <c r="S1279" s="546">
        <v>40000</v>
      </c>
      <c r="T1279" s="279">
        <v>1</v>
      </c>
      <c r="U1279" s="279">
        <v>1</v>
      </c>
      <c r="V1279" s="279">
        <v>6</v>
      </c>
      <c r="W1279" s="398" t="s">
        <v>392</v>
      </c>
      <c r="X1279" s="279">
        <v>1</v>
      </c>
      <c r="Y1279" s="279">
        <v>19</v>
      </c>
      <c r="Z1279" s="279">
        <v>16</v>
      </c>
      <c r="AA1279" s="279">
        <v>14</v>
      </c>
      <c r="AB1279" s="295">
        <v>22</v>
      </c>
      <c r="AC1279" s="482" t="s">
        <v>9635</v>
      </c>
      <c r="AD1279" s="295"/>
      <c r="AE1279" s="295">
        <v>0</v>
      </c>
      <c r="AF1279" s="295">
        <v>0</v>
      </c>
      <c r="AG1279" s="306">
        <v>6</v>
      </c>
      <c r="AH1279" s="306"/>
    </row>
    <row r="1280" spans="1:34" s="283" customFormat="1" ht="25.5" x14ac:dyDescent="0.2">
      <c r="A1280" s="156">
        <v>1277</v>
      </c>
      <c r="B1280" s="43" t="s">
        <v>1710</v>
      </c>
      <c r="C1280" s="43">
        <v>5</v>
      </c>
      <c r="D1280" s="43" t="s">
        <v>137</v>
      </c>
      <c r="E1280" s="43" t="s">
        <v>9261</v>
      </c>
      <c r="F1280" s="295" t="s">
        <v>1317</v>
      </c>
      <c r="G1280" s="295">
        <v>21002743</v>
      </c>
      <c r="H1280" s="297" t="s">
        <v>1319</v>
      </c>
      <c r="I1280" s="297" t="s">
        <v>1320</v>
      </c>
      <c r="J1280" s="295" t="s">
        <v>9315</v>
      </c>
      <c r="K1280" s="295" t="s">
        <v>9623</v>
      </c>
      <c r="L1280" s="295" t="s">
        <v>9624</v>
      </c>
      <c r="M1280" s="295" t="s">
        <v>9346</v>
      </c>
      <c r="N1280" s="295" t="s">
        <v>9347</v>
      </c>
      <c r="O1280" s="295" t="s">
        <v>9636</v>
      </c>
      <c r="P1280" s="295" t="s">
        <v>1322</v>
      </c>
      <c r="Q1280" s="295">
        <v>1</v>
      </c>
      <c r="R1280" s="546">
        <v>8000</v>
      </c>
      <c r="S1280" s="546">
        <v>8000</v>
      </c>
      <c r="T1280" s="279">
        <v>1</v>
      </c>
      <c r="U1280" s="279">
        <v>1</v>
      </c>
      <c r="V1280" s="279">
        <v>6</v>
      </c>
      <c r="W1280" s="398" t="s">
        <v>392</v>
      </c>
      <c r="X1280" s="279">
        <v>1</v>
      </c>
      <c r="Y1280" s="279">
        <v>19</v>
      </c>
      <c r="Z1280" s="279">
        <v>16</v>
      </c>
      <c r="AA1280" s="279">
        <v>14</v>
      </c>
      <c r="AB1280" s="295">
        <v>22</v>
      </c>
      <c r="AC1280" s="427" t="s">
        <v>9637</v>
      </c>
      <c r="AD1280" s="295"/>
      <c r="AE1280" s="295">
        <v>0</v>
      </c>
      <c r="AF1280" s="295">
        <v>0</v>
      </c>
      <c r="AG1280" s="306">
        <v>2</v>
      </c>
      <c r="AH1280" s="306"/>
    </row>
    <row r="1281" spans="1:34" s="283" customFormat="1" ht="38.25" x14ac:dyDescent="0.2">
      <c r="A1281" s="156">
        <v>1278</v>
      </c>
      <c r="B1281" s="43" t="s">
        <v>1710</v>
      </c>
      <c r="C1281" s="43">
        <v>5</v>
      </c>
      <c r="D1281" s="43" t="s">
        <v>137</v>
      </c>
      <c r="E1281" s="43" t="s">
        <v>9261</v>
      </c>
      <c r="F1281" s="295" t="s">
        <v>1317</v>
      </c>
      <c r="G1281" s="295">
        <v>21002743</v>
      </c>
      <c r="H1281" s="297" t="s">
        <v>1319</v>
      </c>
      <c r="I1281" s="297" t="s">
        <v>1320</v>
      </c>
      <c r="J1281" s="295" t="s">
        <v>9315</v>
      </c>
      <c r="K1281" s="295" t="s">
        <v>9623</v>
      </c>
      <c r="L1281" s="295" t="s">
        <v>9624</v>
      </c>
      <c r="M1281" s="295" t="s">
        <v>9346</v>
      </c>
      <c r="N1281" s="295" t="s">
        <v>9347</v>
      </c>
      <c r="O1281" s="295" t="s">
        <v>9638</v>
      </c>
      <c r="P1281" s="295" t="s">
        <v>1322</v>
      </c>
      <c r="Q1281" s="295">
        <v>1</v>
      </c>
      <c r="R1281" s="546">
        <v>8000</v>
      </c>
      <c r="S1281" s="546">
        <v>8000</v>
      </c>
      <c r="T1281" s="279">
        <v>1</v>
      </c>
      <c r="U1281" s="279">
        <v>1</v>
      </c>
      <c r="V1281" s="279">
        <v>6</v>
      </c>
      <c r="W1281" s="398" t="s">
        <v>392</v>
      </c>
      <c r="X1281" s="279">
        <v>1</v>
      </c>
      <c r="Y1281" s="279">
        <v>19</v>
      </c>
      <c r="Z1281" s="279">
        <v>16</v>
      </c>
      <c r="AA1281" s="279">
        <v>14</v>
      </c>
      <c r="AB1281" s="295">
        <v>22</v>
      </c>
      <c r="AC1281" s="294" t="s">
        <v>9639</v>
      </c>
      <c r="AD1281" s="295"/>
      <c r="AE1281" s="295">
        <v>0</v>
      </c>
      <c r="AF1281" s="295">
        <v>0</v>
      </c>
      <c r="AG1281" s="306">
        <v>1</v>
      </c>
      <c r="AH1281" s="306"/>
    </row>
    <row r="1282" spans="1:34" s="283" customFormat="1" ht="25.5" x14ac:dyDescent="0.2">
      <c r="A1282" s="156">
        <v>1279</v>
      </c>
      <c r="B1282" s="43" t="s">
        <v>1710</v>
      </c>
      <c r="C1282" s="43">
        <v>5</v>
      </c>
      <c r="D1282" s="43" t="s">
        <v>137</v>
      </c>
      <c r="E1282" s="43" t="s">
        <v>9261</v>
      </c>
      <c r="F1282" s="295" t="s">
        <v>1317</v>
      </c>
      <c r="G1282" s="295">
        <v>21002743</v>
      </c>
      <c r="H1282" s="297" t="s">
        <v>1319</v>
      </c>
      <c r="I1282" s="297" t="s">
        <v>1320</v>
      </c>
      <c r="J1282" s="295" t="s">
        <v>9315</v>
      </c>
      <c r="K1282" s="295" t="s">
        <v>9623</v>
      </c>
      <c r="L1282" s="295" t="s">
        <v>9624</v>
      </c>
      <c r="M1282" s="295" t="s">
        <v>9346</v>
      </c>
      <c r="N1282" s="295" t="s">
        <v>9347</v>
      </c>
      <c r="O1282" s="295" t="s">
        <v>9640</v>
      </c>
      <c r="P1282" s="295" t="s">
        <v>1322</v>
      </c>
      <c r="Q1282" s="295">
        <v>1</v>
      </c>
      <c r="R1282" s="546">
        <v>8000</v>
      </c>
      <c r="S1282" s="546">
        <v>8000</v>
      </c>
      <c r="T1282" s="279">
        <v>1</v>
      </c>
      <c r="U1282" s="279">
        <v>1</v>
      </c>
      <c r="V1282" s="279">
        <v>6</v>
      </c>
      <c r="W1282" s="398" t="s">
        <v>392</v>
      </c>
      <c r="X1282" s="279">
        <v>1</v>
      </c>
      <c r="Y1282" s="279">
        <v>19</v>
      </c>
      <c r="Z1282" s="279">
        <v>16</v>
      </c>
      <c r="AA1282" s="279">
        <v>14</v>
      </c>
      <c r="AB1282" s="295">
        <v>22</v>
      </c>
      <c r="AC1282" s="427" t="s">
        <v>9641</v>
      </c>
      <c r="AD1282" s="295"/>
      <c r="AE1282" s="295">
        <v>0</v>
      </c>
      <c r="AF1282" s="295">
        <v>0</v>
      </c>
      <c r="AG1282" s="306">
        <v>2</v>
      </c>
      <c r="AH1282" s="306"/>
    </row>
    <row r="1283" spans="1:34" s="283" customFormat="1" ht="25.5" x14ac:dyDescent="0.2">
      <c r="A1283" s="156">
        <v>1280</v>
      </c>
      <c r="B1283" s="43" t="s">
        <v>1710</v>
      </c>
      <c r="C1283" s="43">
        <v>5</v>
      </c>
      <c r="D1283" s="43" t="s">
        <v>137</v>
      </c>
      <c r="E1283" s="43" t="s">
        <v>9261</v>
      </c>
      <c r="F1283" s="295" t="s">
        <v>1317</v>
      </c>
      <c r="G1283" s="295">
        <v>21002743</v>
      </c>
      <c r="H1283" s="297" t="s">
        <v>1319</v>
      </c>
      <c r="I1283" s="297" t="s">
        <v>1320</v>
      </c>
      <c r="J1283" s="295" t="s">
        <v>9315</v>
      </c>
      <c r="K1283" s="295" t="s">
        <v>9623</v>
      </c>
      <c r="L1283" s="295" t="s">
        <v>9624</v>
      </c>
      <c r="M1283" s="295" t="s">
        <v>9346</v>
      </c>
      <c r="N1283" s="295" t="s">
        <v>9347</v>
      </c>
      <c r="O1283" s="295" t="s">
        <v>9642</v>
      </c>
      <c r="P1283" s="295" t="s">
        <v>1322</v>
      </c>
      <c r="Q1283" s="295">
        <v>1</v>
      </c>
      <c r="R1283" s="546">
        <v>10000</v>
      </c>
      <c r="S1283" s="546">
        <v>10000</v>
      </c>
      <c r="T1283" s="279">
        <v>1</v>
      </c>
      <c r="U1283" s="279">
        <v>1</v>
      </c>
      <c r="V1283" s="279">
        <v>6</v>
      </c>
      <c r="W1283" s="398" t="s">
        <v>392</v>
      </c>
      <c r="X1283" s="279">
        <v>1</v>
      </c>
      <c r="Y1283" s="279">
        <v>19</v>
      </c>
      <c r="Z1283" s="279">
        <v>16</v>
      </c>
      <c r="AA1283" s="279">
        <v>14</v>
      </c>
      <c r="AB1283" s="295">
        <v>22</v>
      </c>
      <c r="AC1283" s="427" t="s">
        <v>9643</v>
      </c>
      <c r="AD1283" s="295"/>
      <c r="AE1283" s="295">
        <v>0</v>
      </c>
      <c r="AF1283" s="295">
        <v>0</v>
      </c>
      <c r="AG1283" s="306">
        <v>1</v>
      </c>
      <c r="AH1283" s="306"/>
    </row>
    <row r="1284" spans="1:34" s="283" customFormat="1" ht="38.25" x14ac:dyDescent="0.2">
      <c r="A1284" s="156">
        <v>1281</v>
      </c>
      <c r="B1284" s="43" t="s">
        <v>1710</v>
      </c>
      <c r="C1284" s="43">
        <v>5</v>
      </c>
      <c r="D1284" s="43" t="s">
        <v>137</v>
      </c>
      <c r="E1284" s="43" t="s">
        <v>9261</v>
      </c>
      <c r="F1284" s="295" t="s">
        <v>9644</v>
      </c>
      <c r="G1284" s="295">
        <v>769</v>
      </c>
      <c r="H1284" s="297" t="s">
        <v>9645</v>
      </c>
      <c r="I1284" s="297" t="s">
        <v>9646</v>
      </c>
      <c r="J1284" s="295" t="s">
        <v>9647</v>
      </c>
      <c r="K1284" s="295" t="s">
        <v>9648</v>
      </c>
      <c r="L1284" s="401" t="s">
        <v>9649</v>
      </c>
      <c r="M1284" s="295" t="s">
        <v>9650</v>
      </c>
      <c r="N1284" s="295" t="s">
        <v>9651</v>
      </c>
      <c r="O1284" s="295" t="s">
        <v>9652</v>
      </c>
      <c r="P1284" s="295" t="s">
        <v>9651</v>
      </c>
      <c r="Q1284" s="295">
        <v>1</v>
      </c>
      <c r="R1284" s="546">
        <v>10000</v>
      </c>
      <c r="S1284" s="546">
        <v>10000</v>
      </c>
      <c r="T1284" s="279">
        <v>1</v>
      </c>
      <c r="U1284" s="279">
        <v>1</v>
      </c>
      <c r="V1284" s="279">
        <v>6</v>
      </c>
      <c r="W1284" s="398" t="s">
        <v>392</v>
      </c>
      <c r="X1284" s="279">
        <v>1</v>
      </c>
      <c r="Y1284" s="279">
        <v>19</v>
      </c>
      <c r="Z1284" s="279">
        <v>16</v>
      </c>
      <c r="AA1284" s="279">
        <v>14</v>
      </c>
      <c r="AB1284" s="295">
        <v>22</v>
      </c>
      <c r="AC1284" s="427" t="s">
        <v>9653</v>
      </c>
      <c r="AD1284" s="295" t="s">
        <v>2121</v>
      </c>
      <c r="AE1284" s="295">
        <v>0</v>
      </c>
      <c r="AF1284" s="295">
        <v>0</v>
      </c>
      <c r="AG1284" s="306">
        <v>0</v>
      </c>
      <c r="AH1284" s="306"/>
    </row>
    <row r="1285" spans="1:34" s="283" customFormat="1" ht="51" x14ac:dyDescent="0.2">
      <c r="A1285" s="156">
        <v>1282</v>
      </c>
      <c r="B1285" s="43" t="s">
        <v>1710</v>
      </c>
      <c r="C1285" s="43">
        <v>5</v>
      </c>
      <c r="D1285" s="43" t="s">
        <v>137</v>
      </c>
      <c r="E1285" s="43" t="s">
        <v>9261</v>
      </c>
      <c r="F1285" s="295" t="s">
        <v>9644</v>
      </c>
      <c r="G1285" s="295">
        <v>769</v>
      </c>
      <c r="H1285" s="297" t="s">
        <v>9645</v>
      </c>
      <c r="I1285" s="297" t="s">
        <v>9646</v>
      </c>
      <c r="J1285" s="295" t="s">
        <v>9647</v>
      </c>
      <c r="K1285" s="295" t="s">
        <v>9648</v>
      </c>
      <c r="L1285" s="401" t="s">
        <v>9649</v>
      </c>
      <c r="M1285" s="401" t="s">
        <v>9654</v>
      </c>
      <c r="N1285" s="295" t="s">
        <v>9651</v>
      </c>
      <c r="O1285" s="295" t="s">
        <v>9655</v>
      </c>
      <c r="P1285" s="295" t="s">
        <v>9651</v>
      </c>
      <c r="Q1285" s="295">
        <v>1</v>
      </c>
      <c r="R1285" s="546">
        <v>10000</v>
      </c>
      <c r="S1285" s="546">
        <v>10000</v>
      </c>
      <c r="T1285" s="279">
        <v>1</v>
      </c>
      <c r="U1285" s="279">
        <v>1</v>
      </c>
      <c r="V1285" s="279">
        <v>6</v>
      </c>
      <c r="W1285" s="398" t="s">
        <v>392</v>
      </c>
      <c r="X1285" s="279">
        <v>1</v>
      </c>
      <c r="Y1285" s="279">
        <v>19</v>
      </c>
      <c r="Z1285" s="279">
        <v>16</v>
      </c>
      <c r="AA1285" s="279">
        <v>14</v>
      </c>
      <c r="AB1285" s="295">
        <v>22</v>
      </c>
      <c r="AC1285" s="427" t="s">
        <v>9656</v>
      </c>
      <c r="AD1285" s="295" t="s">
        <v>2121</v>
      </c>
      <c r="AE1285" s="295">
        <v>0</v>
      </c>
      <c r="AF1285" s="295">
        <v>0</v>
      </c>
      <c r="AG1285" s="306">
        <v>0</v>
      </c>
      <c r="AH1285" s="306"/>
    </row>
    <row r="1286" spans="1:34" s="283" customFormat="1" ht="25.5" x14ac:dyDescent="0.2">
      <c r="A1286" s="156">
        <v>1283</v>
      </c>
      <c r="B1286" s="43" t="s">
        <v>1710</v>
      </c>
      <c r="C1286" s="43">
        <v>5</v>
      </c>
      <c r="D1286" s="43" t="s">
        <v>137</v>
      </c>
      <c r="E1286" s="43" t="s">
        <v>9261</v>
      </c>
      <c r="F1286" s="295" t="s">
        <v>9657</v>
      </c>
      <c r="G1286" s="295">
        <v>910</v>
      </c>
      <c r="H1286" s="297" t="s">
        <v>9658</v>
      </c>
      <c r="I1286" s="297" t="s">
        <v>9659</v>
      </c>
      <c r="J1286" s="295" t="s">
        <v>9647</v>
      </c>
      <c r="K1286" s="295" t="s">
        <v>9660</v>
      </c>
      <c r="L1286" s="401" t="s">
        <v>9661</v>
      </c>
      <c r="M1286" s="295" t="s">
        <v>9662</v>
      </c>
      <c r="N1286" s="295" t="s">
        <v>9663</v>
      </c>
      <c r="O1286" s="295" t="s">
        <v>9664</v>
      </c>
      <c r="P1286" s="295" t="s">
        <v>9665</v>
      </c>
      <c r="Q1286" s="295">
        <v>1</v>
      </c>
      <c r="R1286" s="546">
        <v>10000</v>
      </c>
      <c r="S1286" s="546">
        <v>10000</v>
      </c>
      <c r="T1286" s="279">
        <v>1</v>
      </c>
      <c r="U1286" s="279">
        <v>1</v>
      </c>
      <c r="V1286" s="279">
        <v>6</v>
      </c>
      <c r="W1286" s="398" t="s">
        <v>392</v>
      </c>
      <c r="X1286" s="279">
        <v>1</v>
      </c>
      <c r="Y1286" s="279">
        <v>19</v>
      </c>
      <c r="Z1286" s="279">
        <v>16</v>
      </c>
      <c r="AA1286" s="279">
        <v>14</v>
      </c>
      <c r="AB1286" s="295">
        <v>22</v>
      </c>
      <c r="AC1286" s="294" t="s">
        <v>9666</v>
      </c>
      <c r="AD1286" s="295"/>
      <c r="AE1286" s="295">
        <v>0</v>
      </c>
      <c r="AF1286" s="295">
        <v>0</v>
      </c>
      <c r="AG1286" s="306">
        <v>0</v>
      </c>
      <c r="AH1286" s="306"/>
    </row>
    <row r="1287" spans="1:34" s="283" customFormat="1" ht="63" x14ac:dyDescent="0.25">
      <c r="A1287" s="156">
        <v>1284</v>
      </c>
      <c r="B1287" s="43" t="s">
        <v>1710</v>
      </c>
      <c r="C1287" s="43">
        <v>5</v>
      </c>
      <c r="D1287" s="43" t="s">
        <v>137</v>
      </c>
      <c r="E1287" s="43" t="s">
        <v>9261</v>
      </c>
      <c r="F1287" s="295" t="s">
        <v>9667</v>
      </c>
      <c r="G1287" s="295">
        <v>21004758</v>
      </c>
      <c r="H1287" s="297" t="s">
        <v>9668</v>
      </c>
      <c r="I1287" s="297" t="s">
        <v>9669</v>
      </c>
      <c r="J1287" s="295" t="s">
        <v>9670</v>
      </c>
      <c r="K1287" s="295" t="s">
        <v>9671</v>
      </c>
      <c r="L1287" s="401" t="s">
        <v>9672</v>
      </c>
      <c r="M1287" s="401" t="s">
        <v>9673</v>
      </c>
      <c r="N1287" s="295" t="s">
        <v>9674</v>
      </c>
      <c r="O1287" s="295" t="s">
        <v>9675</v>
      </c>
      <c r="P1287" s="295" t="s">
        <v>9674</v>
      </c>
      <c r="Q1287" s="295">
        <v>1</v>
      </c>
      <c r="R1287" s="546">
        <v>10000</v>
      </c>
      <c r="S1287" s="546">
        <v>10000</v>
      </c>
      <c r="T1287" s="279">
        <v>1</v>
      </c>
      <c r="U1287" s="279">
        <v>1</v>
      </c>
      <c r="V1287" s="279">
        <v>6</v>
      </c>
      <c r="W1287" s="398" t="s">
        <v>392</v>
      </c>
      <c r="X1287" s="279">
        <v>1</v>
      </c>
      <c r="Y1287" s="279">
        <v>1</v>
      </c>
      <c r="Z1287" s="279">
        <v>16</v>
      </c>
      <c r="AA1287" s="279">
        <v>14</v>
      </c>
      <c r="AB1287" s="295">
        <v>22</v>
      </c>
      <c r="AC1287" s="478" t="s">
        <v>9676</v>
      </c>
      <c r="AD1287" s="295"/>
      <c r="AE1287" s="295">
        <v>0</v>
      </c>
      <c r="AF1287" s="295">
        <v>0</v>
      </c>
      <c r="AG1287" s="306">
        <v>0</v>
      </c>
      <c r="AH1287" s="306"/>
    </row>
    <row r="1288" spans="1:34" s="283" customFormat="1" ht="94.5" x14ac:dyDescent="0.25">
      <c r="A1288" s="156">
        <v>1285</v>
      </c>
      <c r="B1288" s="43" t="s">
        <v>1710</v>
      </c>
      <c r="C1288" s="43">
        <v>5</v>
      </c>
      <c r="D1288" s="43" t="s">
        <v>137</v>
      </c>
      <c r="E1288" s="43" t="s">
        <v>9261</v>
      </c>
      <c r="F1288" s="295" t="s">
        <v>9677</v>
      </c>
      <c r="G1288" s="295">
        <v>386</v>
      </c>
      <c r="H1288" s="297" t="s">
        <v>9678</v>
      </c>
      <c r="I1288" s="297" t="s">
        <v>9679</v>
      </c>
      <c r="J1288" s="295" t="s">
        <v>9680</v>
      </c>
      <c r="K1288" s="295" t="s">
        <v>9681</v>
      </c>
      <c r="L1288" s="295"/>
      <c r="M1288" s="401" t="s">
        <v>9682</v>
      </c>
      <c r="N1288" s="295" t="s">
        <v>9683</v>
      </c>
      <c r="O1288" s="295" t="s">
        <v>9684</v>
      </c>
      <c r="P1288" s="295" t="s">
        <v>9685</v>
      </c>
      <c r="Q1288" s="295">
        <v>1</v>
      </c>
      <c r="R1288" s="546">
        <v>10000</v>
      </c>
      <c r="S1288" s="546">
        <v>10000</v>
      </c>
      <c r="T1288" s="279">
        <v>1</v>
      </c>
      <c r="U1288" s="279">
        <v>1</v>
      </c>
      <c r="V1288" s="279">
        <v>6</v>
      </c>
      <c r="W1288" s="398" t="s">
        <v>392</v>
      </c>
      <c r="X1288" s="279">
        <v>1</v>
      </c>
      <c r="Y1288" s="279">
        <v>1</v>
      </c>
      <c r="Z1288" s="279">
        <v>16</v>
      </c>
      <c r="AA1288" s="279">
        <v>14</v>
      </c>
      <c r="AB1288" s="295">
        <v>22</v>
      </c>
      <c r="AC1288" s="485" t="s">
        <v>9686</v>
      </c>
      <c r="AD1288" s="295"/>
      <c r="AE1288" s="295">
        <v>0</v>
      </c>
      <c r="AF1288" s="295">
        <v>0</v>
      </c>
      <c r="AG1288" s="306">
        <v>3</v>
      </c>
      <c r="AH1288" s="306"/>
    </row>
    <row r="1289" spans="1:34" s="283" customFormat="1" ht="78.75" x14ac:dyDescent="0.25">
      <c r="A1289" s="156">
        <v>1286</v>
      </c>
      <c r="B1289" s="43" t="s">
        <v>1710</v>
      </c>
      <c r="C1289" s="43">
        <v>5</v>
      </c>
      <c r="D1289" s="43" t="s">
        <v>137</v>
      </c>
      <c r="E1289" s="43" t="s">
        <v>9261</v>
      </c>
      <c r="F1289" s="295" t="s">
        <v>9687</v>
      </c>
      <c r="G1289" s="295">
        <v>2017</v>
      </c>
      <c r="H1289" s="297" t="s">
        <v>9688</v>
      </c>
      <c r="I1289" s="297" t="s">
        <v>9689</v>
      </c>
      <c r="J1289" s="295" t="s">
        <v>9690</v>
      </c>
      <c r="K1289" s="295" t="s">
        <v>9691</v>
      </c>
      <c r="L1289" s="295" t="s">
        <v>9692</v>
      </c>
      <c r="M1289" s="295"/>
      <c r="N1289" s="295" t="s">
        <v>9693</v>
      </c>
      <c r="O1289" s="295" t="s">
        <v>9694</v>
      </c>
      <c r="P1289" s="295" t="s">
        <v>9695</v>
      </c>
      <c r="Q1289" s="295">
        <v>1</v>
      </c>
      <c r="R1289" s="546">
        <v>10000</v>
      </c>
      <c r="S1289" s="546">
        <v>10000</v>
      </c>
      <c r="T1289" s="279">
        <v>1</v>
      </c>
      <c r="U1289" s="279">
        <v>1</v>
      </c>
      <c r="V1289" s="279">
        <v>6</v>
      </c>
      <c r="W1289" s="398" t="s">
        <v>392</v>
      </c>
      <c r="X1289" s="279">
        <v>1</v>
      </c>
      <c r="Y1289" s="279">
        <v>19</v>
      </c>
      <c r="Z1289" s="279">
        <v>16</v>
      </c>
      <c r="AA1289" s="279">
        <v>14</v>
      </c>
      <c r="AB1289" s="295">
        <v>22</v>
      </c>
      <c r="AC1289" s="478" t="s">
        <v>9696</v>
      </c>
      <c r="AD1289" s="295"/>
      <c r="AE1289" s="295">
        <v>0</v>
      </c>
      <c r="AF1289" s="295">
        <v>0</v>
      </c>
      <c r="AG1289" s="306">
        <v>3</v>
      </c>
      <c r="AH1289" s="306"/>
    </row>
    <row r="1290" spans="1:34" s="283" customFormat="1" ht="78.75" x14ac:dyDescent="0.25">
      <c r="A1290" s="156">
        <v>1287</v>
      </c>
      <c r="B1290" s="43" t="s">
        <v>1710</v>
      </c>
      <c r="C1290" s="43">
        <v>5</v>
      </c>
      <c r="D1290" s="43" t="s">
        <v>137</v>
      </c>
      <c r="E1290" s="43" t="s">
        <v>9261</v>
      </c>
      <c r="F1290" s="295" t="s">
        <v>9697</v>
      </c>
      <c r="G1290" s="295">
        <v>320</v>
      </c>
      <c r="H1290" s="297" t="s">
        <v>9402</v>
      </c>
      <c r="I1290" s="297" t="s">
        <v>9403</v>
      </c>
      <c r="J1290" s="295" t="s">
        <v>9404</v>
      </c>
      <c r="K1290" s="295" t="s">
        <v>9405</v>
      </c>
      <c r="L1290" s="295" t="s">
        <v>9698</v>
      </c>
      <c r="M1290" s="295" t="s">
        <v>9699</v>
      </c>
      <c r="N1290" s="295" t="s">
        <v>9408</v>
      </c>
      <c r="O1290" s="295" t="s">
        <v>9700</v>
      </c>
      <c r="P1290" s="295" t="s">
        <v>9410</v>
      </c>
      <c r="Q1290" s="295">
        <v>1</v>
      </c>
      <c r="R1290" s="546">
        <v>45000</v>
      </c>
      <c r="S1290" s="546">
        <v>45000</v>
      </c>
      <c r="T1290" s="279">
        <v>1</v>
      </c>
      <c r="U1290" s="279">
        <v>1</v>
      </c>
      <c r="V1290" s="279">
        <v>6</v>
      </c>
      <c r="W1290" s="398" t="s">
        <v>392</v>
      </c>
      <c r="X1290" s="279">
        <v>1</v>
      </c>
      <c r="Y1290" s="279">
        <v>19</v>
      </c>
      <c r="Z1290" s="279">
        <v>16</v>
      </c>
      <c r="AA1290" s="279">
        <v>14</v>
      </c>
      <c r="AB1290" s="295">
        <v>22</v>
      </c>
      <c r="AC1290" s="482" t="s">
        <v>9701</v>
      </c>
      <c r="AD1290" s="295"/>
      <c r="AE1290" s="295">
        <v>0</v>
      </c>
      <c r="AF1290" s="295">
        <v>0</v>
      </c>
      <c r="AG1290" s="306">
        <v>4</v>
      </c>
      <c r="AH1290" s="306"/>
    </row>
    <row r="1291" spans="1:34" s="283" customFormat="1" ht="25.5" x14ac:dyDescent="0.2">
      <c r="A1291" s="156">
        <v>1288</v>
      </c>
      <c r="B1291" s="43" t="s">
        <v>1710</v>
      </c>
      <c r="C1291" s="43">
        <v>5</v>
      </c>
      <c r="D1291" s="43" t="s">
        <v>137</v>
      </c>
      <c r="E1291" s="43" t="s">
        <v>9261</v>
      </c>
      <c r="F1291" s="295" t="s">
        <v>9388</v>
      </c>
      <c r="G1291" s="295">
        <v>21005371</v>
      </c>
      <c r="H1291" s="297" t="s">
        <v>9389</v>
      </c>
      <c r="I1291" s="297" t="s">
        <v>9390</v>
      </c>
      <c r="J1291" s="295" t="s">
        <v>9391</v>
      </c>
      <c r="K1291" s="295" t="s">
        <v>9702</v>
      </c>
      <c r="L1291" s="295" t="s">
        <v>9703</v>
      </c>
      <c r="M1291" s="295" t="s">
        <v>9394</v>
      </c>
      <c r="N1291" s="295" t="s">
        <v>9704</v>
      </c>
      <c r="O1291" s="295" t="s">
        <v>9705</v>
      </c>
      <c r="P1291" s="295" t="s">
        <v>9397</v>
      </c>
      <c r="Q1291" s="295">
        <v>1</v>
      </c>
      <c r="R1291" s="546">
        <v>8000</v>
      </c>
      <c r="S1291" s="546">
        <v>8000</v>
      </c>
      <c r="T1291" s="279">
        <v>1</v>
      </c>
      <c r="U1291" s="279">
        <v>1</v>
      </c>
      <c r="V1291" s="279">
        <v>6</v>
      </c>
      <c r="W1291" s="398" t="s">
        <v>392</v>
      </c>
      <c r="X1291" s="279">
        <v>8</v>
      </c>
      <c r="Y1291" s="279">
        <v>19</v>
      </c>
      <c r="Z1291" s="279">
        <v>16</v>
      </c>
      <c r="AA1291" s="279">
        <v>14</v>
      </c>
      <c r="AB1291" s="295">
        <v>22</v>
      </c>
      <c r="AC1291" s="294" t="s">
        <v>9706</v>
      </c>
      <c r="AD1291" s="295"/>
      <c r="AE1291" s="295">
        <v>0</v>
      </c>
      <c r="AF1291" s="295">
        <v>0</v>
      </c>
      <c r="AG1291" s="306">
        <v>1</v>
      </c>
      <c r="AH1291" s="306"/>
    </row>
    <row r="1292" spans="1:34" s="283" customFormat="1" ht="38.25" x14ac:dyDescent="0.2">
      <c r="A1292" s="156">
        <v>1289</v>
      </c>
      <c r="B1292" s="43" t="s">
        <v>1710</v>
      </c>
      <c r="C1292" s="43">
        <v>5</v>
      </c>
      <c r="D1292" s="43" t="s">
        <v>137</v>
      </c>
      <c r="E1292" s="43" t="s">
        <v>9261</v>
      </c>
      <c r="F1292" s="295" t="s">
        <v>9388</v>
      </c>
      <c r="G1292" s="295">
        <v>21005371</v>
      </c>
      <c r="H1292" s="297" t="s">
        <v>9389</v>
      </c>
      <c r="I1292" s="297" t="s">
        <v>9390</v>
      </c>
      <c r="J1292" s="295" t="s">
        <v>9391</v>
      </c>
      <c r="K1292" s="295" t="s">
        <v>9702</v>
      </c>
      <c r="L1292" s="295" t="s">
        <v>9703</v>
      </c>
      <c r="M1292" s="295" t="s">
        <v>9394</v>
      </c>
      <c r="N1292" s="295" t="s">
        <v>9704</v>
      </c>
      <c r="O1292" s="295" t="s">
        <v>9707</v>
      </c>
      <c r="P1292" s="295" t="s">
        <v>9397</v>
      </c>
      <c r="Q1292" s="295">
        <v>1</v>
      </c>
      <c r="R1292" s="546">
        <v>8000</v>
      </c>
      <c r="S1292" s="546">
        <v>8000</v>
      </c>
      <c r="T1292" s="279">
        <v>1</v>
      </c>
      <c r="U1292" s="279">
        <v>1</v>
      </c>
      <c r="V1292" s="279">
        <v>6</v>
      </c>
      <c r="W1292" s="398" t="s">
        <v>392</v>
      </c>
      <c r="X1292" s="279">
        <v>33</v>
      </c>
      <c r="Y1292" s="279">
        <v>19</v>
      </c>
      <c r="Z1292" s="279">
        <v>16</v>
      </c>
      <c r="AA1292" s="279">
        <v>14</v>
      </c>
      <c r="AB1292" s="295">
        <v>22</v>
      </c>
      <c r="AC1292" s="294" t="s">
        <v>9708</v>
      </c>
      <c r="AD1292" s="295"/>
      <c r="AE1292" s="295">
        <v>0</v>
      </c>
      <c r="AF1292" s="295">
        <v>0</v>
      </c>
      <c r="AG1292" s="306">
        <v>1</v>
      </c>
      <c r="AH1292" s="306"/>
    </row>
    <row r="1293" spans="1:34" s="283" customFormat="1" ht="78.75" x14ac:dyDescent="0.25">
      <c r="A1293" s="156">
        <v>1290</v>
      </c>
      <c r="B1293" s="43" t="s">
        <v>1710</v>
      </c>
      <c r="C1293" s="43">
        <v>5</v>
      </c>
      <c r="D1293" s="43" t="s">
        <v>137</v>
      </c>
      <c r="E1293" s="43" t="s">
        <v>9261</v>
      </c>
      <c r="F1293" s="295" t="s">
        <v>9709</v>
      </c>
      <c r="G1293" s="295">
        <v>21005872</v>
      </c>
      <c r="H1293" s="297" t="s">
        <v>9710</v>
      </c>
      <c r="I1293" s="297" t="s">
        <v>9711</v>
      </c>
      <c r="J1293" s="295" t="s">
        <v>9712</v>
      </c>
      <c r="K1293" s="295" t="s">
        <v>9713</v>
      </c>
      <c r="L1293" s="295" t="s">
        <v>9714</v>
      </c>
      <c r="M1293" s="295" t="s">
        <v>9715</v>
      </c>
      <c r="N1293" s="295" t="s">
        <v>9716</v>
      </c>
      <c r="O1293" s="295" t="s">
        <v>9717</v>
      </c>
      <c r="P1293" s="295" t="s">
        <v>9716</v>
      </c>
      <c r="Q1293" s="295">
        <v>1</v>
      </c>
      <c r="R1293" s="546">
        <v>15000</v>
      </c>
      <c r="S1293" s="546">
        <v>15000</v>
      </c>
      <c r="T1293" s="279">
        <v>1</v>
      </c>
      <c r="U1293" s="279">
        <v>1</v>
      </c>
      <c r="V1293" s="279">
        <v>6</v>
      </c>
      <c r="W1293" s="398" t="s">
        <v>392</v>
      </c>
      <c r="X1293" s="279">
        <v>33</v>
      </c>
      <c r="Y1293" s="279">
        <v>19</v>
      </c>
      <c r="Z1293" s="279">
        <v>16</v>
      </c>
      <c r="AA1293" s="279">
        <v>14</v>
      </c>
      <c r="AB1293" s="295">
        <v>22</v>
      </c>
      <c r="AC1293" s="478" t="s">
        <v>9718</v>
      </c>
      <c r="AD1293" s="295"/>
      <c r="AE1293" s="295">
        <v>0</v>
      </c>
      <c r="AF1293" s="295">
        <v>0</v>
      </c>
      <c r="AG1293" s="306">
        <v>1</v>
      </c>
      <c r="AH1293" s="306"/>
    </row>
    <row r="1294" spans="1:34" s="283" customFormat="1" ht="63" x14ac:dyDescent="0.2">
      <c r="A1294" s="156">
        <v>1291</v>
      </c>
      <c r="B1294" s="43" t="s">
        <v>1710</v>
      </c>
      <c r="C1294" s="43">
        <v>5</v>
      </c>
      <c r="D1294" s="43" t="s">
        <v>137</v>
      </c>
      <c r="E1294" s="43" t="s">
        <v>9261</v>
      </c>
      <c r="F1294" s="295" t="s">
        <v>9719</v>
      </c>
      <c r="G1294" s="295">
        <v>21006108</v>
      </c>
      <c r="H1294" s="297" t="s">
        <v>9720</v>
      </c>
      <c r="I1294" s="297" t="s">
        <v>9721</v>
      </c>
      <c r="J1294" s="295" t="s">
        <v>9722</v>
      </c>
      <c r="K1294" s="295" t="s">
        <v>9723</v>
      </c>
      <c r="L1294" s="295" t="s">
        <v>9724</v>
      </c>
      <c r="M1294" s="295" t="s">
        <v>9725</v>
      </c>
      <c r="N1294" s="295" t="s">
        <v>9726</v>
      </c>
      <c r="O1294" s="295" t="s">
        <v>9727</v>
      </c>
      <c r="P1294" s="295" t="s">
        <v>9728</v>
      </c>
      <c r="Q1294" s="295">
        <v>1</v>
      </c>
      <c r="R1294" s="546">
        <v>15000</v>
      </c>
      <c r="S1294" s="546">
        <v>15000</v>
      </c>
      <c r="T1294" s="279">
        <v>1</v>
      </c>
      <c r="U1294" s="279">
        <v>1</v>
      </c>
      <c r="V1294" s="279">
        <v>6</v>
      </c>
      <c r="W1294" s="398" t="s">
        <v>414</v>
      </c>
      <c r="X1294" s="279">
        <v>19</v>
      </c>
      <c r="Y1294" s="279">
        <v>19</v>
      </c>
      <c r="Z1294" s="279">
        <v>16</v>
      </c>
      <c r="AA1294" s="279">
        <v>14</v>
      </c>
      <c r="AB1294" s="295">
        <v>22</v>
      </c>
      <c r="AC1294" s="483" t="s">
        <v>9729</v>
      </c>
      <c r="AD1294" s="295"/>
      <c r="AE1294" s="295">
        <v>0</v>
      </c>
      <c r="AF1294" s="295">
        <v>0</v>
      </c>
      <c r="AG1294" s="306">
        <v>1</v>
      </c>
      <c r="AH1294" s="306"/>
    </row>
    <row r="1295" spans="1:34" s="283" customFormat="1" ht="25.5" x14ac:dyDescent="0.2">
      <c r="A1295" s="156">
        <v>1292</v>
      </c>
      <c r="B1295" s="43" t="s">
        <v>1710</v>
      </c>
      <c r="C1295" s="43">
        <v>5</v>
      </c>
      <c r="D1295" s="43" t="s">
        <v>137</v>
      </c>
      <c r="E1295" s="43" t="s">
        <v>9261</v>
      </c>
      <c r="F1295" s="295" t="s">
        <v>9730</v>
      </c>
      <c r="G1295" s="295">
        <v>373</v>
      </c>
      <c r="H1295" s="297" t="s">
        <v>1588</v>
      </c>
      <c r="I1295" s="297" t="s">
        <v>1589</v>
      </c>
      <c r="J1295" s="295" t="s">
        <v>9731</v>
      </c>
      <c r="K1295" s="295" t="s">
        <v>9732</v>
      </c>
      <c r="L1295" s="401" t="s">
        <v>9733</v>
      </c>
      <c r="M1295" s="401" t="s">
        <v>9734</v>
      </c>
      <c r="N1295" s="295" t="s">
        <v>1591</v>
      </c>
      <c r="O1295" s="295" t="s">
        <v>9735</v>
      </c>
      <c r="P1295" s="295" t="s">
        <v>1591</v>
      </c>
      <c r="Q1295" s="295">
        <v>1</v>
      </c>
      <c r="R1295" s="546">
        <v>10000</v>
      </c>
      <c r="S1295" s="546">
        <v>10000</v>
      </c>
      <c r="T1295" s="279">
        <v>2</v>
      </c>
      <c r="U1295" s="279">
        <v>2</v>
      </c>
      <c r="V1295" s="279">
        <v>6</v>
      </c>
      <c r="W1295" s="398" t="s">
        <v>392</v>
      </c>
      <c r="X1295" s="279">
        <v>1</v>
      </c>
      <c r="Y1295" s="279">
        <v>19</v>
      </c>
      <c r="Z1295" s="279">
        <v>16</v>
      </c>
      <c r="AA1295" s="279">
        <v>14</v>
      </c>
      <c r="AB1295" s="295">
        <v>22</v>
      </c>
      <c r="AC1295" s="294" t="s">
        <v>9736</v>
      </c>
      <c r="AD1295" s="295"/>
      <c r="AE1295" s="295">
        <v>0</v>
      </c>
      <c r="AF1295" s="295">
        <v>0</v>
      </c>
      <c r="AG1295" s="306">
        <v>0</v>
      </c>
      <c r="AH1295" s="306"/>
    </row>
    <row r="1296" spans="1:34" s="283" customFormat="1" ht="38.25" x14ac:dyDescent="0.2">
      <c r="A1296" s="156">
        <v>1293</v>
      </c>
      <c r="B1296" s="43" t="s">
        <v>1710</v>
      </c>
      <c r="C1296" s="43">
        <v>5</v>
      </c>
      <c r="D1296" s="43" t="s">
        <v>137</v>
      </c>
      <c r="E1296" s="43" t="s">
        <v>9261</v>
      </c>
      <c r="F1296" s="295" t="s">
        <v>9730</v>
      </c>
      <c r="G1296" s="295">
        <v>373</v>
      </c>
      <c r="H1296" s="297" t="s">
        <v>1588</v>
      </c>
      <c r="I1296" s="297" t="s">
        <v>1589</v>
      </c>
      <c r="J1296" s="295" t="s">
        <v>9731</v>
      </c>
      <c r="K1296" s="295" t="s">
        <v>9732</v>
      </c>
      <c r="L1296" s="295" t="s">
        <v>9733</v>
      </c>
      <c r="M1296" s="295" t="s">
        <v>9734</v>
      </c>
      <c r="N1296" s="295" t="s">
        <v>1591</v>
      </c>
      <c r="O1296" s="295" t="s">
        <v>9737</v>
      </c>
      <c r="P1296" s="295" t="s">
        <v>1591</v>
      </c>
      <c r="Q1296" s="295">
        <v>1</v>
      </c>
      <c r="R1296" s="546">
        <v>10000</v>
      </c>
      <c r="S1296" s="546">
        <v>10000</v>
      </c>
      <c r="T1296" s="279">
        <v>2</v>
      </c>
      <c r="U1296" s="279">
        <v>2</v>
      </c>
      <c r="V1296" s="279">
        <v>6</v>
      </c>
      <c r="W1296" s="398" t="s">
        <v>392</v>
      </c>
      <c r="X1296" s="279">
        <v>1</v>
      </c>
      <c r="Y1296" s="279">
        <v>19</v>
      </c>
      <c r="Z1296" s="279">
        <v>16</v>
      </c>
      <c r="AA1296" s="279">
        <v>14</v>
      </c>
      <c r="AB1296" s="295">
        <v>22</v>
      </c>
      <c r="AC1296" s="294" t="s">
        <v>9738</v>
      </c>
      <c r="AD1296" s="295"/>
      <c r="AE1296" s="295">
        <v>0</v>
      </c>
      <c r="AF1296" s="295">
        <v>0</v>
      </c>
      <c r="AG1296" s="306">
        <v>0</v>
      </c>
      <c r="AH1296" s="306"/>
    </row>
    <row r="1297" spans="1:34" s="283" customFormat="1" ht="63" x14ac:dyDescent="0.25">
      <c r="A1297" s="156">
        <v>1294</v>
      </c>
      <c r="B1297" s="43" t="s">
        <v>1710</v>
      </c>
      <c r="C1297" s="43">
        <v>5</v>
      </c>
      <c r="D1297" s="43" t="s">
        <v>137</v>
      </c>
      <c r="E1297" s="43" t="s">
        <v>9261</v>
      </c>
      <c r="F1297" s="295" t="s">
        <v>9739</v>
      </c>
      <c r="G1297" s="295">
        <v>21006981</v>
      </c>
      <c r="H1297" s="297" t="s">
        <v>9740</v>
      </c>
      <c r="I1297" s="297" t="s">
        <v>7706</v>
      </c>
      <c r="J1297" s="295" t="s">
        <v>9741</v>
      </c>
      <c r="K1297" s="295" t="s">
        <v>9742</v>
      </c>
      <c r="L1297" s="295" t="s">
        <v>9743</v>
      </c>
      <c r="M1297" s="295" t="s">
        <v>9744</v>
      </c>
      <c r="N1297" s="295" t="s">
        <v>9745</v>
      </c>
      <c r="O1297" s="295" t="s">
        <v>9746</v>
      </c>
      <c r="P1297" s="295" t="s">
        <v>9745</v>
      </c>
      <c r="Q1297" s="295">
        <v>1</v>
      </c>
      <c r="R1297" s="546">
        <v>10000</v>
      </c>
      <c r="S1297" s="546">
        <v>10000</v>
      </c>
      <c r="T1297" s="279">
        <v>1</v>
      </c>
      <c r="U1297" s="279">
        <v>1</v>
      </c>
      <c r="V1297" s="279">
        <v>6</v>
      </c>
      <c r="W1297" s="398" t="s">
        <v>414</v>
      </c>
      <c r="X1297" s="279">
        <v>1</v>
      </c>
      <c r="Y1297" s="279">
        <v>19</v>
      </c>
      <c r="Z1297" s="279">
        <v>16</v>
      </c>
      <c r="AA1297" s="279">
        <v>14</v>
      </c>
      <c r="AB1297" s="295">
        <v>22</v>
      </c>
      <c r="AC1297" s="478" t="s">
        <v>9747</v>
      </c>
      <c r="AD1297" s="295"/>
      <c r="AE1297" s="295">
        <v>0</v>
      </c>
      <c r="AF1297" s="295">
        <v>0</v>
      </c>
      <c r="AG1297" s="306">
        <v>11</v>
      </c>
      <c r="AH1297" s="306"/>
    </row>
    <row r="1298" spans="1:34" s="283" customFormat="1" ht="63" x14ac:dyDescent="0.25">
      <c r="A1298" s="156">
        <v>1295</v>
      </c>
      <c r="B1298" s="43" t="s">
        <v>1710</v>
      </c>
      <c r="C1298" s="43">
        <v>5</v>
      </c>
      <c r="D1298" s="43" t="s">
        <v>137</v>
      </c>
      <c r="E1298" s="43" t="s">
        <v>9261</v>
      </c>
      <c r="F1298" s="295" t="s">
        <v>9748</v>
      </c>
      <c r="G1298" s="295">
        <v>525</v>
      </c>
      <c r="H1298" s="297" t="s">
        <v>9749</v>
      </c>
      <c r="I1298" s="297" t="s">
        <v>9750</v>
      </c>
      <c r="J1298" s="295" t="s">
        <v>9751</v>
      </c>
      <c r="K1298" s="295" t="s">
        <v>9752</v>
      </c>
      <c r="L1298" s="295" t="s">
        <v>9753</v>
      </c>
      <c r="M1298" s="295" t="s">
        <v>9754</v>
      </c>
      <c r="N1298" s="295" t="s">
        <v>9755</v>
      </c>
      <c r="O1298" s="295" t="s">
        <v>9756</v>
      </c>
      <c r="P1298" s="295" t="s">
        <v>9757</v>
      </c>
      <c r="Q1298" s="295">
        <v>1</v>
      </c>
      <c r="R1298" s="546">
        <v>40000</v>
      </c>
      <c r="S1298" s="546">
        <v>40000</v>
      </c>
      <c r="T1298" s="279">
        <v>1</v>
      </c>
      <c r="U1298" s="279">
        <v>1</v>
      </c>
      <c r="V1298" s="279">
        <v>6</v>
      </c>
      <c r="W1298" s="398" t="s">
        <v>392</v>
      </c>
      <c r="X1298" s="279">
        <v>1</v>
      </c>
      <c r="Y1298" s="279">
        <v>19</v>
      </c>
      <c r="Z1298" s="279">
        <v>16</v>
      </c>
      <c r="AA1298" s="279">
        <v>14</v>
      </c>
      <c r="AB1298" s="295">
        <v>22</v>
      </c>
      <c r="AC1298" s="482" t="s">
        <v>9758</v>
      </c>
      <c r="AD1298" s="295"/>
      <c r="AE1298" s="295">
        <v>0</v>
      </c>
      <c r="AF1298" s="295">
        <v>0</v>
      </c>
      <c r="AG1298" s="306">
        <v>16</v>
      </c>
      <c r="AH1298" s="306"/>
    </row>
    <row r="1299" spans="1:34" s="283" customFormat="1" ht="47.25" x14ac:dyDescent="0.25">
      <c r="A1299" s="156">
        <v>1296</v>
      </c>
      <c r="B1299" s="43" t="s">
        <v>1710</v>
      </c>
      <c r="C1299" s="43">
        <v>5</v>
      </c>
      <c r="D1299" s="43" t="s">
        <v>137</v>
      </c>
      <c r="E1299" s="43" t="s">
        <v>9261</v>
      </c>
      <c r="F1299" s="295" t="s">
        <v>9748</v>
      </c>
      <c r="G1299" s="295">
        <v>525</v>
      </c>
      <c r="H1299" s="297" t="s">
        <v>9749</v>
      </c>
      <c r="I1299" s="297" t="s">
        <v>9750</v>
      </c>
      <c r="J1299" s="295" t="s">
        <v>9751</v>
      </c>
      <c r="K1299" s="295" t="s">
        <v>9752</v>
      </c>
      <c r="L1299" s="295" t="s">
        <v>9753</v>
      </c>
      <c r="M1299" s="295" t="s">
        <v>9754</v>
      </c>
      <c r="N1299" s="295" t="s">
        <v>9755</v>
      </c>
      <c r="O1299" s="295" t="s">
        <v>9759</v>
      </c>
      <c r="P1299" s="295" t="s">
        <v>9760</v>
      </c>
      <c r="Q1299" s="295">
        <v>1</v>
      </c>
      <c r="R1299" s="546">
        <v>40000</v>
      </c>
      <c r="S1299" s="546">
        <v>40000</v>
      </c>
      <c r="T1299" s="279">
        <v>1</v>
      </c>
      <c r="U1299" s="279">
        <v>1</v>
      </c>
      <c r="V1299" s="279">
        <v>6</v>
      </c>
      <c r="W1299" s="398" t="s">
        <v>392</v>
      </c>
      <c r="X1299" s="279">
        <v>1</v>
      </c>
      <c r="Y1299" s="279">
        <v>19</v>
      </c>
      <c r="Z1299" s="279">
        <v>16</v>
      </c>
      <c r="AA1299" s="279">
        <v>14</v>
      </c>
      <c r="AB1299" s="295">
        <v>22</v>
      </c>
      <c r="AC1299" s="478" t="s">
        <v>9761</v>
      </c>
      <c r="AD1299" s="295"/>
      <c r="AE1299" s="295">
        <v>0</v>
      </c>
      <c r="AF1299" s="295">
        <v>0</v>
      </c>
      <c r="AG1299" s="306">
        <v>23</v>
      </c>
      <c r="AH1299" s="306"/>
    </row>
    <row r="1300" spans="1:34" s="283" customFormat="1" ht="63" x14ac:dyDescent="0.25">
      <c r="A1300" s="156">
        <v>1297</v>
      </c>
      <c r="B1300" s="43" t="s">
        <v>1710</v>
      </c>
      <c r="C1300" s="43">
        <v>5</v>
      </c>
      <c r="D1300" s="43" t="s">
        <v>137</v>
      </c>
      <c r="E1300" s="43" t="s">
        <v>9261</v>
      </c>
      <c r="F1300" s="295" t="s">
        <v>9748</v>
      </c>
      <c r="G1300" s="295">
        <v>525</v>
      </c>
      <c r="H1300" s="297" t="s">
        <v>9749</v>
      </c>
      <c r="I1300" s="297" t="s">
        <v>9750</v>
      </c>
      <c r="J1300" s="295" t="s">
        <v>9751</v>
      </c>
      <c r="K1300" s="295" t="s">
        <v>9752</v>
      </c>
      <c r="L1300" s="295" t="s">
        <v>9753</v>
      </c>
      <c r="M1300" s="295" t="s">
        <v>9754</v>
      </c>
      <c r="N1300" s="295" t="s">
        <v>9755</v>
      </c>
      <c r="O1300" s="295" t="s">
        <v>9762</v>
      </c>
      <c r="P1300" s="295" t="s">
        <v>9763</v>
      </c>
      <c r="Q1300" s="295">
        <v>1</v>
      </c>
      <c r="R1300" s="546">
        <v>200000</v>
      </c>
      <c r="S1300" s="546">
        <v>200000</v>
      </c>
      <c r="T1300" s="279">
        <v>1</v>
      </c>
      <c r="U1300" s="279">
        <v>1</v>
      </c>
      <c r="V1300" s="279">
        <v>6</v>
      </c>
      <c r="W1300" s="398" t="s">
        <v>392</v>
      </c>
      <c r="X1300" s="279">
        <v>1</v>
      </c>
      <c r="Y1300" s="279">
        <v>19</v>
      </c>
      <c r="Z1300" s="279">
        <v>16</v>
      </c>
      <c r="AA1300" s="279">
        <v>14</v>
      </c>
      <c r="AB1300" s="295">
        <v>22</v>
      </c>
      <c r="AC1300" s="482" t="s">
        <v>9764</v>
      </c>
      <c r="AD1300" s="295"/>
      <c r="AE1300" s="295">
        <v>0</v>
      </c>
      <c r="AF1300" s="295">
        <v>0</v>
      </c>
      <c r="AG1300" s="306">
        <v>4</v>
      </c>
      <c r="AH1300" s="306"/>
    </row>
    <row r="1301" spans="1:34" s="283" customFormat="1" ht="25.5" x14ac:dyDescent="0.2">
      <c r="A1301" s="156">
        <v>1298</v>
      </c>
      <c r="B1301" s="43" t="s">
        <v>1710</v>
      </c>
      <c r="C1301" s="43">
        <v>5</v>
      </c>
      <c r="D1301" s="43" t="s">
        <v>137</v>
      </c>
      <c r="E1301" s="43" t="s">
        <v>9261</v>
      </c>
      <c r="F1301" s="295" t="s">
        <v>9748</v>
      </c>
      <c r="G1301" s="295">
        <v>525</v>
      </c>
      <c r="H1301" s="297" t="s">
        <v>9749</v>
      </c>
      <c r="I1301" s="297" t="s">
        <v>9750</v>
      </c>
      <c r="J1301" s="295" t="s">
        <v>9751</v>
      </c>
      <c r="K1301" s="295" t="s">
        <v>9752</v>
      </c>
      <c r="L1301" s="295" t="s">
        <v>9753</v>
      </c>
      <c r="M1301" s="295" t="s">
        <v>9754</v>
      </c>
      <c r="N1301" s="295" t="s">
        <v>9755</v>
      </c>
      <c r="O1301" s="295" t="s">
        <v>9765</v>
      </c>
      <c r="P1301" s="295" t="s">
        <v>9766</v>
      </c>
      <c r="Q1301" s="295">
        <v>1</v>
      </c>
      <c r="R1301" s="546">
        <v>10000</v>
      </c>
      <c r="S1301" s="546">
        <v>10000</v>
      </c>
      <c r="T1301" s="279">
        <v>1</v>
      </c>
      <c r="U1301" s="279">
        <v>2</v>
      </c>
      <c r="V1301" s="279">
        <v>6</v>
      </c>
      <c r="W1301" s="398" t="s">
        <v>392</v>
      </c>
      <c r="X1301" s="279">
        <v>1</v>
      </c>
      <c r="Y1301" s="279">
        <v>19</v>
      </c>
      <c r="Z1301" s="279">
        <v>16</v>
      </c>
      <c r="AA1301" s="279">
        <v>14</v>
      </c>
      <c r="AB1301" s="295">
        <v>22</v>
      </c>
      <c r="AC1301" s="427" t="s">
        <v>9767</v>
      </c>
      <c r="AD1301" s="295"/>
      <c r="AE1301" s="295">
        <v>0</v>
      </c>
      <c r="AF1301" s="295">
        <v>0</v>
      </c>
      <c r="AG1301" s="306">
        <v>1</v>
      </c>
      <c r="AH1301" s="306"/>
    </row>
    <row r="1302" spans="1:34" s="283" customFormat="1" ht="25.5" x14ac:dyDescent="0.2">
      <c r="A1302" s="156">
        <v>1299</v>
      </c>
      <c r="B1302" s="43" t="s">
        <v>1710</v>
      </c>
      <c r="C1302" s="43">
        <v>5</v>
      </c>
      <c r="D1302" s="43" t="s">
        <v>137</v>
      </c>
      <c r="E1302" s="43" t="s">
        <v>9261</v>
      </c>
      <c r="F1302" s="295" t="s">
        <v>9748</v>
      </c>
      <c r="G1302" s="295">
        <v>525</v>
      </c>
      <c r="H1302" s="297" t="s">
        <v>9749</v>
      </c>
      <c r="I1302" s="297" t="s">
        <v>9750</v>
      </c>
      <c r="J1302" s="295" t="s">
        <v>9751</v>
      </c>
      <c r="K1302" s="295" t="s">
        <v>9752</v>
      </c>
      <c r="L1302" s="295" t="s">
        <v>9753</v>
      </c>
      <c r="M1302" s="295" t="s">
        <v>9754</v>
      </c>
      <c r="N1302" s="295" t="s">
        <v>9755</v>
      </c>
      <c r="O1302" s="295" t="s">
        <v>9768</v>
      </c>
      <c r="P1302" s="295" t="s">
        <v>9766</v>
      </c>
      <c r="Q1302" s="295">
        <v>1</v>
      </c>
      <c r="R1302" s="546">
        <v>10000</v>
      </c>
      <c r="S1302" s="546">
        <v>10000</v>
      </c>
      <c r="T1302" s="279">
        <v>1</v>
      </c>
      <c r="U1302" s="279">
        <v>1</v>
      </c>
      <c r="V1302" s="279">
        <v>6</v>
      </c>
      <c r="W1302" s="398" t="s">
        <v>392</v>
      </c>
      <c r="X1302" s="279">
        <v>1</v>
      </c>
      <c r="Y1302" s="279">
        <v>19</v>
      </c>
      <c r="Z1302" s="279">
        <v>16</v>
      </c>
      <c r="AA1302" s="279">
        <v>14</v>
      </c>
      <c r="AB1302" s="295">
        <v>22</v>
      </c>
      <c r="AC1302" s="294" t="s">
        <v>9769</v>
      </c>
      <c r="AD1302" s="295"/>
      <c r="AE1302" s="295">
        <v>0</v>
      </c>
      <c r="AF1302" s="295">
        <v>0</v>
      </c>
      <c r="AG1302" s="306">
        <v>2</v>
      </c>
      <c r="AH1302" s="306"/>
    </row>
    <row r="1303" spans="1:34" s="283" customFormat="1" ht="38.25" x14ac:dyDescent="0.2">
      <c r="A1303" s="156">
        <v>1300</v>
      </c>
      <c r="B1303" s="43" t="s">
        <v>1710</v>
      </c>
      <c r="C1303" s="43">
        <v>5</v>
      </c>
      <c r="D1303" s="43" t="s">
        <v>137</v>
      </c>
      <c r="E1303" s="43" t="s">
        <v>9261</v>
      </c>
      <c r="F1303" s="295" t="s">
        <v>9748</v>
      </c>
      <c r="G1303" s="295">
        <v>525</v>
      </c>
      <c r="H1303" s="297" t="s">
        <v>9749</v>
      </c>
      <c r="I1303" s="297" t="s">
        <v>9750</v>
      </c>
      <c r="J1303" s="295" t="s">
        <v>9751</v>
      </c>
      <c r="K1303" s="295" t="s">
        <v>9752</v>
      </c>
      <c r="L1303" s="295" t="s">
        <v>9753</v>
      </c>
      <c r="M1303" s="295" t="s">
        <v>9754</v>
      </c>
      <c r="N1303" s="295" t="s">
        <v>9755</v>
      </c>
      <c r="O1303" s="295" t="s">
        <v>9770</v>
      </c>
      <c r="P1303" s="295" t="s">
        <v>9766</v>
      </c>
      <c r="Q1303" s="295">
        <v>1</v>
      </c>
      <c r="R1303" s="546">
        <v>10000</v>
      </c>
      <c r="S1303" s="546">
        <v>10000</v>
      </c>
      <c r="T1303" s="279">
        <v>1</v>
      </c>
      <c r="U1303" s="279">
        <v>2</v>
      </c>
      <c r="V1303" s="279">
        <v>6</v>
      </c>
      <c r="W1303" s="398" t="s">
        <v>392</v>
      </c>
      <c r="X1303" s="279">
        <v>1</v>
      </c>
      <c r="Y1303" s="279">
        <v>1</v>
      </c>
      <c r="Z1303" s="279">
        <v>16</v>
      </c>
      <c r="AA1303" s="279">
        <v>14</v>
      </c>
      <c r="AB1303" s="295">
        <v>22</v>
      </c>
      <c r="AC1303" s="427" t="s">
        <v>9771</v>
      </c>
      <c r="AD1303" s="295"/>
      <c r="AE1303" s="295">
        <v>0</v>
      </c>
      <c r="AF1303" s="295">
        <v>0</v>
      </c>
      <c r="AG1303" s="306">
        <v>1</v>
      </c>
      <c r="AH1303" s="306"/>
    </row>
    <row r="1304" spans="1:34" s="283" customFormat="1" ht="38.25" x14ac:dyDescent="0.2">
      <c r="A1304" s="156">
        <v>1301</v>
      </c>
      <c r="B1304" s="43" t="s">
        <v>1710</v>
      </c>
      <c r="C1304" s="43">
        <v>5</v>
      </c>
      <c r="D1304" s="43" t="s">
        <v>137</v>
      </c>
      <c r="E1304" s="43" t="s">
        <v>9261</v>
      </c>
      <c r="F1304" s="295" t="s">
        <v>9748</v>
      </c>
      <c r="G1304" s="295">
        <v>525</v>
      </c>
      <c r="H1304" s="297" t="s">
        <v>9749</v>
      </c>
      <c r="I1304" s="297" t="s">
        <v>9750</v>
      </c>
      <c r="J1304" s="295" t="s">
        <v>9751</v>
      </c>
      <c r="K1304" s="295" t="s">
        <v>9752</v>
      </c>
      <c r="L1304" s="295" t="s">
        <v>9753</v>
      </c>
      <c r="M1304" s="295" t="s">
        <v>9754</v>
      </c>
      <c r="N1304" s="295" t="s">
        <v>9755</v>
      </c>
      <c r="O1304" s="295" t="s">
        <v>9772</v>
      </c>
      <c r="P1304" s="295" t="s">
        <v>9766</v>
      </c>
      <c r="Q1304" s="295">
        <v>1</v>
      </c>
      <c r="R1304" s="546">
        <v>12000</v>
      </c>
      <c r="S1304" s="546">
        <v>12000</v>
      </c>
      <c r="T1304" s="279">
        <v>1</v>
      </c>
      <c r="U1304" s="279">
        <v>2</v>
      </c>
      <c r="V1304" s="279">
        <v>6</v>
      </c>
      <c r="W1304" s="398" t="s">
        <v>392</v>
      </c>
      <c r="X1304" s="279">
        <v>1</v>
      </c>
      <c r="Y1304" s="279">
        <v>1</v>
      </c>
      <c r="Z1304" s="279">
        <v>16</v>
      </c>
      <c r="AA1304" s="279">
        <v>14</v>
      </c>
      <c r="AB1304" s="295">
        <v>22</v>
      </c>
      <c r="AC1304" s="294" t="s">
        <v>9773</v>
      </c>
      <c r="AD1304" s="295"/>
      <c r="AE1304" s="295">
        <v>0</v>
      </c>
      <c r="AF1304" s="295">
        <v>0</v>
      </c>
      <c r="AG1304" s="306">
        <v>1</v>
      </c>
      <c r="AH1304" s="306"/>
    </row>
    <row r="1305" spans="1:34" s="283" customFormat="1" ht="25.5" x14ac:dyDescent="0.2">
      <c r="A1305" s="156">
        <v>1302</v>
      </c>
      <c r="B1305" s="43" t="s">
        <v>1710</v>
      </c>
      <c r="C1305" s="43">
        <v>5</v>
      </c>
      <c r="D1305" s="43" t="s">
        <v>137</v>
      </c>
      <c r="E1305" s="43" t="s">
        <v>9261</v>
      </c>
      <c r="F1305" s="295" t="s">
        <v>9748</v>
      </c>
      <c r="G1305" s="295">
        <v>525</v>
      </c>
      <c r="H1305" s="297" t="s">
        <v>9749</v>
      </c>
      <c r="I1305" s="297" t="s">
        <v>9750</v>
      </c>
      <c r="J1305" s="295" t="s">
        <v>9751</v>
      </c>
      <c r="K1305" s="295" t="s">
        <v>9752</v>
      </c>
      <c r="L1305" s="295" t="s">
        <v>9753</v>
      </c>
      <c r="M1305" s="295" t="s">
        <v>9754</v>
      </c>
      <c r="N1305" s="295" t="s">
        <v>9755</v>
      </c>
      <c r="O1305" s="295" t="s">
        <v>9774</v>
      </c>
      <c r="P1305" s="295" t="s">
        <v>9766</v>
      </c>
      <c r="Q1305" s="295">
        <v>1</v>
      </c>
      <c r="R1305" s="546">
        <v>10000</v>
      </c>
      <c r="S1305" s="546">
        <v>10000</v>
      </c>
      <c r="T1305" s="279">
        <v>1</v>
      </c>
      <c r="U1305" s="279">
        <v>2</v>
      </c>
      <c r="V1305" s="279">
        <v>6</v>
      </c>
      <c r="W1305" s="398" t="s">
        <v>392</v>
      </c>
      <c r="X1305" s="279">
        <v>1</v>
      </c>
      <c r="Y1305" s="279">
        <v>19</v>
      </c>
      <c r="Z1305" s="279">
        <v>16</v>
      </c>
      <c r="AA1305" s="279">
        <v>14</v>
      </c>
      <c r="AB1305" s="295">
        <v>22</v>
      </c>
      <c r="AC1305" s="427" t="s">
        <v>9775</v>
      </c>
      <c r="AD1305" s="295"/>
      <c r="AE1305" s="295">
        <v>0</v>
      </c>
      <c r="AF1305" s="295">
        <v>0</v>
      </c>
      <c r="AG1305" s="306">
        <v>1</v>
      </c>
      <c r="AH1305" s="306"/>
    </row>
    <row r="1306" spans="1:34" s="283" customFormat="1" ht="38.25" x14ac:dyDescent="0.2">
      <c r="A1306" s="156">
        <v>1303</v>
      </c>
      <c r="B1306" s="43" t="s">
        <v>1710</v>
      </c>
      <c r="C1306" s="43">
        <v>5</v>
      </c>
      <c r="D1306" s="43" t="s">
        <v>137</v>
      </c>
      <c r="E1306" s="43" t="s">
        <v>9261</v>
      </c>
      <c r="F1306" s="295" t="s">
        <v>9748</v>
      </c>
      <c r="G1306" s="295">
        <v>525</v>
      </c>
      <c r="H1306" s="297" t="s">
        <v>9749</v>
      </c>
      <c r="I1306" s="297" t="s">
        <v>9750</v>
      </c>
      <c r="J1306" s="295" t="s">
        <v>9751</v>
      </c>
      <c r="K1306" s="295" t="s">
        <v>9752</v>
      </c>
      <c r="L1306" s="295" t="s">
        <v>9753</v>
      </c>
      <c r="M1306" s="295" t="s">
        <v>9754</v>
      </c>
      <c r="N1306" s="295" t="s">
        <v>9755</v>
      </c>
      <c r="O1306" s="295" t="s">
        <v>9776</v>
      </c>
      <c r="P1306" s="295" t="s">
        <v>9766</v>
      </c>
      <c r="Q1306" s="295">
        <v>1</v>
      </c>
      <c r="R1306" s="546">
        <v>10000</v>
      </c>
      <c r="S1306" s="546">
        <v>10000</v>
      </c>
      <c r="T1306" s="279">
        <v>1</v>
      </c>
      <c r="U1306" s="279">
        <v>2</v>
      </c>
      <c r="V1306" s="279">
        <v>6</v>
      </c>
      <c r="W1306" s="398" t="s">
        <v>392</v>
      </c>
      <c r="X1306" s="279">
        <v>1</v>
      </c>
      <c r="Y1306" s="279">
        <v>19</v>
      </c>
      <c r="Z1306" s="279">
        <v>16</v>
      </c>
      <c r="AA1306" s="279">
        <v>14</v>
      </c>
      <c r="AB1306" s="295">
        <v>22</v>
      </c>
      <c r="AC1306" s="294" t="s">
        <v>9777</v>
      </c>
      <c r="AD1306" s="295"/>
      <c r="AE1306" s="295">
        <v>0</v>
      </c>
      <c r="AF1306" s="295">
        <v>0</v>
      </c>
      <c r="AG1306" s="306">
        <v>1</v>
      </c>
      <c r="AH1306" s="306"/>
    </row>
    <row r="1307" spans="1:34" s="283" customFormat="1" ht="47.25" x14ac:dyDescent="0.25">
      <c r="A1307" s="156">
        <v>1304</v>
      </c>
      <c r="B1307" s="43" t="s">
        <v>1710</v>
      </c>
      <c r="C1307" s="43">
        <v>5</v>
      </c>
      <c r="D1307" s="43" t="s">
        <v>137</v>
      </c>
      <c r="E1307" s="43" t="s">
        <v>9261</v>
      </c>
      <c r="F1307" s="295" t="s">
        <v>1102</v>
      </c>
      <c r="G1307" s="295">
        <v>21006524</v>
      </c>
      <c r="H1307" s="297" t="s">
        <v>1104</v>
      </c>
      <c r="I1307" s="297" t="s">
        <v>1105</v>
      </c>
      <c r="J1307" s="295" t="s">
        <v>9778</v>
      </c>
      <c r="K1307" s="295" t="s">
        <v>9779</v>
      </c>
      <c r="L1307" s="295" t="s">
        <v>9780</v>
      </c>
      <c r="M1307" s="295" t="s">
        <v>9781</v>
      </c>
      <c r="N1307" s="295" t="s">
        <v>1107</v>
      </c>
      <c r="O1307" s="295" t="s">
        <v>9782</v>
      </c>
      <c r="P1307" s="295" t="s">
        <v>1107</v>
      </c>
      <c r="Q1307" s="295">
        <v>1</v>
      </c>
      <c r="R1307" s="546">
        <v>12000</v>
      </c>
      <c r="S1307" s="546">
        <v>12000</v>
      </c>
      <c r="T1307" s="279">
        <v>1</v>
      </c>
      <c r="U1307" s="279">
        <v>1</v>
      </c>
      <c r="V1307" s="279">
        <v>6</v>
      </c>
      <c r="W1307" s="398" t="s">
        <v>414</v>
      </c>
      <c r="X1307" s="279">
        <v>19</v>
      </c>
      <c r="Y1307" s="279">
        <v>77</v>
      </c>
      <c r="Z1307" s="279">
        <v>16</v>
      </c>
      <c r="AA1307" s="279">
        <v>14</v>
      </c>
      <c r="AB1307" s="295">
        <v>22</v>
      </c>
      <c r="AC1307" s="482" t="s">
        <v>9783</v>
      </c>
      <c r="AD1307" s="295" t="s">
        <v>9285</v>
      </c>
      <c r="AE1307" s="295">
        <v>0</v>
      </c>
      <c r="AF1307" s="295">
        <v>0</v>
      </c>
      <c r="AG1307" s="306">
        <v>2</v>
      </c>
      <c r="AH1307" s="306"/>
    </row>
    <row r="1308" spans="1:34" s="283" customFormat="1" ht="25.5" x14ac:dyDescent="0.2">
      <c r="A1308" s="156">
        <v>1305</v>
      </c>
      <c r="B1308" s="43" t="s">
        <v>1710</v>
      </c>
      <c r="C1308" s="43">
        <v>5</v>
      </c>
      <c r="D1308" s="43" t="s">
        <v>137</v>
      </c>
      <c r="E1308" s="43" t="s">
        <v>9261</v>
      </c>
      <c r="F1308" s="295" t="s">
        <v>9784</v>
      </c>
      <c r="G1308" s="295">
        <v>21007472</v>
      </c>
      <c r="H1308" s="297" t="s">
        <v>9785</v>
      </c>
      <c r="I1308" s="297" t="s">
        <v>9786</v>
      </c>
      <c r="J1308" s="295" t="s">
        <v>9787</v>
      </c>
      <c r="K1308" s="295" t="s">
        <v>9788</v>
      </c>
      <c r="L1308" s="295" t="s">
        <v>9789</v>
      </c>
      <c r="M1308" s="295" t="s">
        <v>9790</v>
      </c>
      <c r="N1308" s="295" t="s">
        <v>9791</v>
      </c>
      <c r="O1308" s="295" t="s">
        <v>9792</v>
      </c>
      <c r="P1308" s="295" t="s">
        <v>9791</v>
      </c>
      <c r="Q1308" s="295">
        <v>1</v>
      </c>
      <c r="R1308" s="546">
        <v>30000</v>
      </c>
      <c r="S1308" s="546">
        <v>30000</v>
      </c>
      <c r="T1308" s="279">
        <v>1</v>
      </c>
      <c r="U1308" s="279">
        <v>1</v>
      </c>
      <c r="V1308" s="279">
        <v>6</v>
      </c>
      <c r="W1308" s="398" t="s">
        <v>392</v>
      </c>
      <c r="X1308" s="279">
        <v>1</v>
      </c>
      <c r="Y1308" s="279">
        <v>19</v>
      </c>
      <c r="Z1308" s="279">
        <v>16</v>
      </c>
      <c r="AA1308" s="279">
        <v>14</v>
      </c>
      <c r="AB1308" s="295">
        <v>22</v>
      </c>
      <c r="AC1308" s="294" t="s">
        <v>9793</v>
      </c>
      <c r="AD1308" s="295"/>
      <c r="AE1308" s="295">
        <v>0</v>
      </c>
      <c r="AF1308" s="295">
        <v>0</v>
      </c>
      <c r="AG1308" s="306">
        <v>1</v>
      </c>
      <c r="AH1308" s="306"/>
    </row>
    <row r="1309" spans="1:34" s="283" customFormat="1" ht="63" x14ac:dyDescent="0.2">
      <c r="A1309" s="156">
        <v>1306</v>
      </c>
      <c r="B1309" s="43" t="s">
        <v>1710</v>
      </c>
      <c r="C1309" s="43">
        <v>5</v>
      </c>
      <c r="D1309" s="43" t="s">
        <v>137</v>
      </c>
      <c r="E1309" s="43" t="s">
        <v>9261</v>
      </c>
      <c r="F1309" s="295" t="s">
        <v>9794</v>
      </c>
      <c r="G1309" s="295">
        <v>21004</v>
      </c>
      <c r="H1309" s="297" t="s">
        <v>7742</v>
      </c>
      <c r="I1309" s="297" t="s">
        <v>7743</v>
      </c>
      <c r="J1309" s="295" t="s">
        <v>9795</v>
      </c>
      <c r="K1309" s="295" t="s">
        <v>9796</v>
      </c>
      <c r="L1309" s="295" t="s">
        <v>9797</v>
      </c>
      <c r="M1309" s="295" t="s">
        <v>9798</v>
      </c>
      <c r="N1309" s="295" t="s">
        <v>9799</v>
      </c>
      <c r="O1309" s="295" t="s">
        <v>9800</v>
      </c>
      <c r="P1309" s="295" t="s">
        <v>9799</v>
      </c>
      <c r="Q1309" s="295">
        <v>1</v>
      </c>
      <c r="R1309" s="546">
        <v>10000</v>
      </c>
      <c r="S1309" s="546">
        <v>10000</v>
      </c>
      <c r="T1309" s="279">
        <v>1</v>
      </c>
      <c r="U1309" s="279">
        <v>1</v>
      </c>
      <c r="V1309" s="279">
        <v>6</v>
      </c>
      <c r="W1309" s="398" t="s">
        <v>414</v>
      </c>
      <c r="X1309" s="279">
        <v>1</v>
      </c>
      <c r="Y1309" s="279">
        <v>102</v>
      </c>
      <c r="Z1309" s="279">
        <v>16</v>
      </c>
      <c r="AA1309" s="279">
        <v>14</v>
      </c>
      <c r="AB1309" s="295">
        <v>22</v>
      </c>
      <c r="AC1309" s="483" t="s">
        <v>9801</v>
      </c>
      <c r="AD1309" s="295" t="s">
        <v>9269</v>
      </c>
      <c r="AE1309" s="295">
        <v>0</v>
      </c>
      <c r="AF1309" s="295">
        <v>0</v>
      </c>
      <c r="AG1309" s="306">
        <v>12</v>
      </c>
      <c r="AH1309" s="306"/>
    </row>
    <row r="1310" spans="1:34" s="283" customFormat="1" ht="25.5" x14ac:dyDescent="0.2">
      <c r="A1310" s="156">
        <v>1307</v>
      </c>
      <c r="B1310" s="43" t="s">
        <v>1710</v>
      </c>
      <c r="C1310" s="43">
        <v>5</v>
      </c>
      <c r="D1310" s="43" t="s">
        <v>137</v>
      </c>
      <c r="E1310" s="43" t="s">
        <v>9261</v>
      </c>
      <c r="F1310" s="295" t="s">
        <v>9802</v>
      </c>
      <c r="G1310" s="295">
        <v>21001491</v>
      </c>
      <c r="H1310" s="297" t="s">
        <v>9803</v>
      </c>
      <c r="I1310" s="297" t="s">
        <v>9804</v>
      </c>
      <c r="J1310" s="295" t="s">
        <v>9805</v>
      </c>
      <c r="K1310" s="295" t="s">
        <v>9806</v>
      </c>
      <c r="L1310" s="295" t="s">
        <v>9807</v>
      </c>
      <c r="M1310" s="295" t="s">
        <v>9808</v>
      </c>
      <c r="N1310" s="295" t="s">
        <v>9809</v>
      </c>
      <c r="O1310" s="295" t="s">
        <v>9810</v>
      </c>
      <c r="P1310" s="295" t="s">
        <v>9811</v>
      </c>
      <c r="Q1310" s="295">
        <v>1</v>
      </c>
      <c r="R1310" s="546">
        <v>15000</v>
      </c>
      <c r="S1310" s="546">
        <v>15000</v>
      </c>
      <c r="T1310" s="279">
        <v>1</v>
      </c>
      <c r="U1310" s="279">
        <v>1</v>
      </c>
      <c r="V1310" s="279">
        <v>6</v>
      </c>
      <c r="W1310" s="398" t="s">
        <v>392</v>
      </c>
      <c r="X1310" s="279">
        <v>19</v>
      </c>
      <c r="Y1310" s="279">
        <v>33</v>
      </c>
      <c r="Z1310" s="279">
        <v>16</v>
      </c>
      <c r="AA1310" s="279">
        <v>14</v>
      </c>
      <c r="AB1310" s="295">
        <v>22</v>
      </c>
      <c r="AC1310" s="294" t="s">
        <v>9812</v>
      </c>
      <c r="AD1310" s="295"/>
      <c r="AE1310" s="295">
        <v>0</v>
      </c>
      <c r="AF1310" s="295">
        <v>0</v>
      </c>
      <c r="AG1310" s="306">
        <v>2</v>
      </c>
      <c r="AH1310" s="295" t="s">
        <v>9813</v>
      </c>
    </row>
    <row r="1311" spans="1:34" s="283" customFormat="1" ht="38.25" x14ac:dyDescent="0.2">
      <c r="A1311" s="156">
        <v>1308</v>
      </c>
      <c r="B1311" s="43" t="s">
        <v>1710</v>
      </c>
      <c r="C1311" s="43">
        <v>5</v>
      </c>
      <c r="D1311" s="43" t="s">
        <v>137</v>
      </c>
      <c r="E1311" s="43" t="s">
        <v>9261</v>
      </c>
      <c r="F1311" s="295" t="s">
        <v>9802</v>
      </c>
      <c r="G1311" s="295">
        <v>21001491</v>
      </c>
      <c r="H1311" s="297" t="s">
        <v>9803</v>
      </c>
      <c r="I1311" s="297" t="s">
        <v>9804</v>
      </c>
      <c r="J1311" s="295" t="s">
        <v>9805</v>
      </c>
      <c r="K1311" s="295" t="s">
        <v>9806</v>
      </c>
      <c r="L1311" s="295" t="s">
        <v>9807</v>
      </c>
      <c r="M1311" s="295" t="s">
        <v>9808</v>
      </c>
      <c r="N1311" s="295" t="s">
        <v>9809</v>
      </c>
      <c r="O1311" s="295" t="s">
        <v>9814</v>
      </c>
      <c r="P1311" s="295" t="s">
        <v>9815</v>
      </c>
      <c r="Q1311" s="295">
        <v>1</v>
      </c>
      <c r="R1311" s="546">
        <v>10000</v>
      </c>
      <c r="S1311" s="546">
        <v>10000</v>
      </c>
      <c r="T1311" s="279">
        <v>1</v>
      </c>
      <c r="U1311" s="279">
        <v>1</v>
      </c>
      <c r="V1311" s="279">
        <v>6</v>
      </c>
      <c r="W1311" s="398" t="s">
        <v>392</v>
      </c>
      <c r="X1311" s="279">
        <v>19</v>
      </c>
      <c r="Y1311" s="279">
        <v>19</v>
      </c>
      <c r="Z1311" s="279">
        <v>16</v>
      </c>
      <c r="AA1311" s="279">
        <v>14</v>
      </c>
      <c r="AB1311" s="295">
        <v>22</v>
      </c>
      <c r="AC1311" s="294" t="s">
        <v>9816</v>
      </c>
      <c r="AD1311" s="295"/>
      <c r="AE1311" s="295">
        <v>0</v>
      </c>
      <c r="AF1311" s="295">
        <v>0</v>
      </c>
      <c r="AG1311" s="306">
        <v>1</v>
      </c>
      <c r="AH1311" s="295" t="s">
        <v>9813</v>
      </c>
    </row>
    <row r="1312" spans="1:34" s="283" customFormat="1" ht="25.5" x14ac:dyDescent="0.2">
      <c r="A1312" s="156">
        <v>1309</v>
      </c>
      <c r="B1312" s="43" t="s">
        <v>1710</v>
      </c>
      <c r="C1312" s="43">
        <v>5</v>
      </c>
      <c r="D1312" s="43" t="s">
        <v>137</v>
      </c>
      <c r="E1312" s="43" t="s">
        <v>9261</v>
      </c>
      <c r="F1312" s="295" t="s">
        <v>9817</v>
      </c>
      <c r="G1312" s="295">
        <v>277</v>
      </c>
      <c r="H1312" s="297" t="s">
        <v>9818</v>
      </c>
      <c r="I1312" s="297" t="s">
        <v>9819</v>
      </c>
      <c r="J1312" s="295" t="s">
        <v>9820</v>
      </c>
      <c r="K1312" s="295" t="s">
        <v>9821</v>
      </c>
      <c r="L1312" s="295" t="s">
        <v>9822</v>
      </c>
      <c r="M1312" s="295" t="s">
        <v>9823</v>
      </c>
      <c r="N1312" s="295" t="s">
        <v>9824</v>
      </c>
      <c r="O1312" s="295" t="s">
        <v>9825</v>
      </c>
      <c r="P1312" s="295" t="s">
        <v>9826</v>
      </c>
      <c r="Q1312" s="295">
        <v>1</v>
      </c>
      <c r="R1312" s="546">
        <v>8000</v>
      </c>
      <c r="S1312" s="546">
        <v>8000</v>
      </c>
      <c r="T1312" s="279">
        <v>1</v>
      </c>
      <c r="U1312" s="279">
        <v>1</v>
      </c>
      <c r="V1312" s="279">
        <v>6</v>
      </c>
      <c r="W1312" s="398" t="s">
        <v>392</v>
      </c>
      <c r="X1312" s="279">
        <v>19</v>
      </c>
      <c r="Y1312" s="279">
        <v>19</v>
      </c>
      <c r="Z1312" s="279">
        <v>16</v>
      </c>
      <c r="AA1312" s="279">
        <v>14</v>
      </c>
      <c r="AB1312" s="295">
        <v>22</v>
      </c>
      <c r="AC1312" s="427" t="s">
        <v>9827</v>
      </c>
      <c r="AD1312" s="295"/>
      <c r="AE1312" s="295">
        <v>0</v>
      </c>
      <c r="AF1312" s="295">
        <v>0</v>
      </c>
      <c r="AG1312" s="306">
        <v>1</v>
      </c>
      <c r="AH1312" s="306"/>
    </row>
    <row r="1313" spans="1:34" s="283" customFormat="1" ht="110.25" x14ac:dyDescent="0.2">
      <c r="A1313" s="156">
        <v>1310</v>
      </c>
      <c r="B1313" s="43" t="s">
        <v>1710</v>
      </c>
      <c r="C1313" s="43">
        <v>5</v>
      </c>
      <c r="D1313" s="43" t="s">
        <v>137</v>
      </c>
      <c r="E1313" s="43" t="s">
        <v>9261</v>
      </c>
      <c r="F1313" s="295" t="s">
        <v>9828</v>
      </c>
      <c r="G1313" s="295">
        <v>27</v>
      </c>
      <c r="H1313" s="297">
        <v>84193976847</v>
      </c>
      <c r="I1313" s="297" t="s">
        <v>9829</v>
      </c>
      <c r="J1313" s="295" t="s">
        <v>9830</v>
      </c>
      <c r="K1313" s="295" t="s">
        <v>9831</v>
      </c>
      <c r="L1313" s="295" t="s">
        <v>9832</v>
      </c>
      <c r="M1313" s="401" t="s">
        <v>9833</v>
      </c>
      <c r="N1313" s="295" t="s">
        <v>9834</v>
      </c>
      <c r="O1313" s="295" t="s">
        <v>9835</v>
      </c>
      <c r="P1313" s="295" t="s">
        <v>9834</v>
      </c>
      <c r="Q1313" s="295">
        <v>1</v>
      </c>
      <c r="R1313" s="546">
        <v>15000</v>
      </c>
      <c r="S1313" s="546">
        <v>15000</v>
      </c>
      <c r="T1313" s="279">
        <v>1</v>
      </c>
      <c r="U1313" s="279">
        <v>1</v>
      </c>
      <c r="V1313" s="279">
        <v>6</v>
      </c>
      <c r="W1313" s="398" t="s">
        <v>392</v>
      </c>
      <c r="X1313" s="279">
        <v>1</v>
      </c>
      <c r="Y1313" s="279">
        <v>19</v>
      </c>
      <c r="Z1313" s="279">
        <v>16</v>
      </c>
      <c r="AA1313" s="279">
        <v>14</v>
      </c>
      <c r="AB1313" s="295">
        <v>22</v>
      </c>
      <c r="AC1313" s="483" t="s">
        <v>9836</v>
      </c>
      <c r="AD1313" s="295"/>
      <c r="AE1313" s="295">
        <v>0</v>
      </c>
      <c r="AF1313" s="295">
        <v>0</v>
      </c>
      <c r="AG1313" s="306">
        <v>2</v>
      </c>
      <c r="AH1313" s="306"/>
    </row>
    <row r="1314" spans="1:34" s="283" customFormat="1" ht="38.25" x14ac:dyDescent="0.2">
      <c r="A1314" s="156">
        <v>1311</v>
      </c>
      <c r="B1314" s="43" t="s">
        <v>1710</v>
      </c>
      <c r="C1314" s="43">
        <v>5</v>
      </c>
      <c r="D1314" s="43" t="s">
        <v>137</v>
      </c>
      <c r="E1314" s="43" t="s">
        <v>9261</v>
      </c>
      <c r="F1314" s="295" t="s">
        <v>9837</v>
      </c>
      <c r="G1314" s="295">
        <v>21011930</v>
      </c>
      <c r="H1314" s="594">
        <v>70995330589</v>
      </c>
      <c r="I1314" s="297" t="s">
        <v>9838</v>
      </c>
      <c r="J1314" s="295" t="s">
        <v>9839</v>
      </c>
      <c r="K1314" s="295" t="s">
        <v>9840</v>
      </c>
      <c r="L1314" s="401" t="s">
        <v>9841</v>
      </c>
      <c r="M1314" s="295"/>
      <c r="N1314" s="295" t="s">
        <v>9842</v>
      </c>
      <c r="O1314" s="295" t="s">
        <v>9843</v>
      </c>
      <c r="P1314" s="295" t="s">
        <v>9842</v>
      </c>
      <c r="Q1314" s="295">
        <v>1</v>
      </c>
      <c r="R1314" s="546">
        <v>10000</v>
      </c>
      <c r="S1314" s="546">
        <v>10000</v>
      </c>
      <c r="T1314" s="279">
        <v>1</v>
      </c>
      <c r="U1314" s="279">
        <v>1</v>
      </c>
      <c r="V1314" s="279">
        <v>6</v>
      </c>
      <c r="W1314" s="398" t="s">
        <v>392</v>
      </c>
      <c r="X1314" s="279">
        <v>19</v>
      </c>
      <c r="Y1314" s="279">
        <v>19</v>
      </c>
      <c r="Z1314" s="279">
        <v>16</v>
      </c>
      <c r="AA1314" s="279">
        <v>14</v>
      </c>
      <c r="AB1314" s="295">
        <v>22</v>
      </c>
      <c r="AC1314" s="423" t="s">
        <v>9844</v>
      </c>
      <c r="AD1314" s="295"/>
      <c r="AE1314" s="295">
        <v>0</v>
      </c>
      <c r="AF1314" s="295">
        <v>0</v>
      </c>
      <c r="AG1314" s="306">
        <v>1</v>
      </c>
      <c r="AH1314" s="306"/>
    </row>
    <row r="1315" spans="1:34" s="283" customFormat="1" ht="47.25" x14ac:dyDescent="0.25">
      <c r="A1315" s="156">
        <v>1312</v>
      </c>
      <c r="B1315" s="43" t="s">
        <v>1710</v>
      </c>
      <c r="C1315" s="43">
        <v>5</v>
      </c>
      <c r="D1315" s="43" t="s">
        <v>137</v>
      </c>
      <c r="E1315" s="43" t="s">
        <v>9261</v>
      </c>
      <c r="F1315" s="295" t="s">
        <v>9845</v>
      </c>
      <c r="G1315" s="295">
        <v>21010880</v>
      </c>
      <c r="H1315" s="297" t="s">
        <v>9846</v>
      </c>
      <c r="I1315" s="297" t="s">
        <v>9847</v>
      </c>
      <c r="J1315" s="295" t="s">
        <v>9848</v>
      </c>
      <c r="K1315" s="295" t="s">
        <v>9849</v>
      </c>
      <c r="L1315" s="295" t="s">
        <v>9850</v>
      </c>
      <c r="M1315" s="295" t="s">
        <v>9851</v>
      </c>
      <c r="N1315" s="295" t="s">
        <v>9852</v>
      </c>
      <c r="O1315" s="295" t="s">
        <v>9853</v>
      </c>
      <c r="P1315" s="295" t="s">
        <v>9854</v>
      </c>
      <c r="Q1315" s="295">
        <v>1</v>
      </c>
      <c r="R1315" s="546">
        <v>10000</v>
      </c>
      <c r="S1315" s="546">
        <v>10000</v>
      </c>
      <c r="T1315" s="279">
        <v>1</v>
      </c>
      <c r="U1315" s="279">
        <v>1</v>
      </c>
      <c r="V1315" s="279">
        <v>6</v>
      </c>
      <c r="W1315" s="398" t="s">
        <v>392</v>
      </c>
      <c r="X1315" s="279">
        <v>1</v>
      </c>
      <c r="Y1315" s="279">
        <v>19</v>
      </c>
      <c r="Z1315" s="279">
        <v>16</v>
      </c>
      <c r="AA1315" s="279">
        <v>14</v>
      </c>
      <c r="AB1315" s="295">
        <v>22</v>
      </c>
      <c r="AC1315" s="482" t="s">
        <v>9855</v>
      </c>
      <c r="AD1315" s="295"/>
      <c r="AE1315" s="295">
        <v>0</v>
      </c>
      <c r="AF1315" s="295">
        <v>0</v>
      </c>
      <c r="AG1315" s="306">
        <v>3</v>
      </c>
      <c r="AH1315" s="306"/>
    </row>
    <row r="1316" spans="1:34" s="283" customFormat="1" ht="25.5" x14ac:dyDescent="0.2">
      <c r="A1316" s="156">
        <v>1313</v>
      </c>
      <c r="B1316" s="43" t="s">
        <v>1710</v>
      </c>
      <c r="C1316" s="43">
        <v>5</v>
      </c>
      <c r="D1316" s="43" t="s">
        <v>137</v>
      </c>
      <c r="E1316" s="43" t="s">
        <v>9261</v>
      </c>
      <c r="F1316" s="295" t="s">
        <v>9856</v>
      </c>
      <c r="G1316" s="295">
        <v>21002253</v>
      </c>
      <c r="H1316" s="297" t="s">
        <v>9857</v>
      </c>
      <c r="I1316" s="297" t="s">
        <v>9858</v>
      </c>
      <c r="J1316" s="295" t="s">
        <v>9859</v>
      </c>
      <c r="K1316" s="295" t="s">
        <v>9860</v>
      </c>
      <c r="L1316" s="295" t="s">
        <v>9861</v>
      </c>
      <c r="M1316" s="295"/>
      <c r="N1316" s="295" t="s">
        <v>9862</v>
      </c>
      <c r="O1316" s="295" t="s">
        <v>9863</v>
      </c>
      <c r="P1316" s="295" t="s">
        <v>9862</v>
      </c>
      <c r="Q1316" s="295">
        <v>1</v>
      </c>
      <c r="R1316" s="546">
        <v>10000</v>
      </c>
      <c r="S1316" s="546">
        <v>10000</v>
      </c>
      <c r="T1316" s="279">
        <v>1</v>
      </c>
      <c r="U1316" s="279">
        <v>1</v>
      </c>
      <c r="V1316" s="279">
        <v>6</v>
      </c>
      <c r="W1316" s="398" t="s">
        <v>392</v>
      </c>
      <c r="X1316" s="279">
        <v>19</v>
      </c>
      <c r="Y1316" s="279">
        <v>17</v>
      </c>
      <c r="Z1316" s="279">
        <v>16</v>
      </c>
      <c r="AA1316" s="279">
        <v>14</v>
      </c>
      <c r="AB1316" s="295">
        <v>22</v>
      </c>
      <c r="AC1316" s="294" t="s">
        <v>9864</v>
      </c>
      <c r="AD1316" s="295"/>
      <c r="AE1316" s="295">
        <v>0</v>
      </c>
      <c r="AF1316" s="295">
        <v>0</v>
      </c>
      <c r="AG1316" s="306">
        <v>0</v>
      </c>
      <c r="AH1316" s="306"/>
    </row>
    <row r="1317" spans="1:34" s="283" customFormat="1" ht="63" x14ac:dyDescent="0.25">
      <c r="A1317" s="156">
        <v>1314</v>
      </c>
      <c r="B1317" s="43" t="s">
        <v>1710</v>
      </c>
      <c r="C1317" s="43">
        <v>5</v>
      </c>
      <c r="D1317" s="43" t="s">
        <v>137</v>
      </c>
      <c r="E1317" s="43" t="s">
        <v>9261</v>
      </c>
      <c r="F1317" s="295" t="s">
        <v>9865</v>
      </c>
      <c r="G1317" s="295">
        <v>8003874</v>
      </c>
      <c r="H1317" s="297" t="s">
        <v>9866</v>
      </c>
      <c r="I1317" s="297" t="s">
        <v>9867</v>
      </c>
      <c r="J1317" s="295" t="s">
        <v>9868</v>
      </c>
      <c r="K1317" s="295" t="s">
        <v>9869</v>
      </c>
      <c r="L1317" s="401" t="s">
        <v>9870</v>
      </c>
      <c r="M1317" s="401" t="s">
        <v>9871</v>
      </c>
      <c r="N1317" s="295" t="s">
        <v>9872</v>
      </c>
      <c r="O1317" s="295" t="s">
        <v>9873</v>
      </c>
      <c r="P1317" s="295" t="s">
        <v>9872</v>
      </c>
      <c r="Q1317" s="295">
        <v>1</v>
      </c>
      <c r="R1317" s="546">
        <v>20000</v>
      </c>
      <c r="S1317" s="546">
        <v>20000</v>
      </c>
      <c r="T1317" s="279">
        <v>1</v>
      </c>
      <c r="U1317" s="279">
        <v>1</v>
      </c>
      <c r="V1317" s="279">
        <v>6</v>
      </c>
      <c r="W1317" s="398" t="s">
        <v>414</v>
      </c>
      <c r="X1317" s="279">
        <v>1</v>
      </c>
      <c r="Y1317" s="279">
        <v>19</v>
      </c>
      <c r="Z1317" s="279">
        <v>16</v>
      </c>
      <c r="AA1317" s="279">
        <v>14</v>
      </c>
      <c r="AB1317" s="295">
        <v>22</v>
      </c>
      <c r="AC1317" s="482" t="s">
        <v>9874</v>
      </c>
      <c r="AD1317" s="295"/>
      <c r="AE1317" s="295">
        <v>0</v>
      </c>
      <c r="AF1317" s="295">
        <v>0</v>
      </c>
      <c r="AG1317" s="306">
        <v>7</v>
      </c>
      <c r="AH1317" s="295" t="s">
        <v>9813</v>
      </c>
    </row>
    <row r="1318" spans="1:34" s="283" customFormat="1" ht="31.5" x14ac:dyDescent="0.25">
      <c r="A1318" s="156">
        <v>1315</v>
      </c>
      <c r="B1318" s="43" t="s">
        <v>1710</v>
      </c>
      <c r="C1318" s="43">
        <v>5</v>
      </c>
      <c r="D1318" s="43" t="s">
        <v>137</v>
      </c>
      <c r="E1318" s="43" t="s">
        <v>9261</v>
      </c>
      <c r="F1318" s="295" t="s">
        <v>9875</v>
      </c>
      <c r="G1318" s="295">
        <v>1650</v>
      </c>
      <c r="H1318" s="297" t="s">
        <v>9876</v>
      </c>
      <c r="I1318" s="297" t="s">
        <v>9877</v>
      </c>
      <c r="J1318" s="295" t="s">
        <v>9878</v>
      </c>
      <c r="K1318" s="295" t="s">
        <v>9879</v>
      </c>
      <c r="L1318" s="401" t="s">
        <v>9880</v>
      </c>
      <c r="M1318" s="295"/>
      <c r="N1318" s="295" t="s">
        <v>9881</v>
      </c>
      <c r="O1318" s="295" t="s">
        <v>9882</v>
      </c>
      <c r="P1318" s="295" t="s">
        <v>9881</v>
      </c>
      <c r="Q1318" s="295">
        <v>1</v>
      </c>
      <c r="R1318" s="546">
        <v>10000</v>
      </c>
      <c r="S1318" s="546">
        <v>10000</v>
      </c>
      <c r="T1318" s="279">
        <v>1</v>
      </c>
      <c r="U1318" s="279">
        <v>1</v>
      </c>
      <c r="V1318" s="279">
        <v>6</v>
      </c>
      <c r="W1318" s="398" t="s">
        <v>392</v>
      </c>
      <c r="X1318" s="279">
        <v>1</v>
      </c>
      <c r="Y1318" s="279">
        <v>19</v>
      </c>
      <c r="Z1318" s="279">
        <v>16</v>
      </c>
      <c r="AA1318" s="279">
        <v>14</v>
      </c>
      <c r="AB1318" s="295">
        <v>22</v>
      </c>
      <c r="AC1318" s="482" t="s">
        <v>9883</v>
      </c>
      <c r="AD1318" s="295"/>
      <c r="AE1318" s="295">
        <v>0</v>
      </c>
      <c r="AF1318" s="295">
        <v>0</v>
      </c>
      <c r="AG1318" s="306">
        <v>1</v>
      </c>
      <c r="AH1318" s="306"/>
    </row>
    <row r="1319" spans="1:34" s="283" customFormat="1" ht="38.25" x14ac:dyDescent="0.2">
      <c r="A1319" s="156">
        <v>1316</v>
      </c>
      <c r="B1319" s="43" t="s">
        <v>1710</v>
      </c>
      <c r="C1319" s="43">
        <v>5</v>
      </c>
      <c r="D1319" s="43" t="s">
        <v>137</v>
      </c>
      <c r="E1319" s="43" t="s">
        <v>9261</v>
      </c>
      <c r="F1319" s="295" t="s">
        <v>9884</v>
      </c>
      <c r="G1319" s="295">
        <v>21011188</v>
      </c>
      <c r="H1319" s="297" t="s">
        <v>9885</v>
      </c>
      <c r="I1319" s="297" t="s">
        <v>9886</v>
      </c>
      <c r="J1319" s="295" t="s">
        <v>9887</v>
      </c>
      <c r="K1319" s="295" t="s">
        <v>9888</v>
      </c>
      <c r="L1319" s="401" t="s">
        <v>9889</v>
      </c>
      <c r="M1319" s="295"/>
      <c r="N1319" s="295" t="s">
        <v>9890</v>
      </c>
      <c r="O1319" s="295" t="s">
        <v>9891</v>
      </c>
      <c r="P1319" s="295" t="s">
        <v>9890</v>
      </c>
      <c r="Q1319" s="295">
        <v>1</v>
      </c>
      <c r="R1319" s="546">
        <v>9000</v>
      </c>
      <c r="S1319" s="546">
        <v>9000</v>
      </c>
      <c r="T1319" s="279">
        <v>1</v>
      </c>
      <c r="U1319" s="279">
        <v>1</v>
      </c>
      <c r="V1319" s="279">
        <v>6</v>
      </c>
      <c r="W1319" s="398" t="s">
        <v>392</v>
      </c>
      <c r="X1319" s="279">
        <v>1</v>
      </c>
      <c r="Y1319" s="279">
        <v>19</v>
      </c>
      <c r="Z1319" s="279">
        <v>16</v>
      </c>
      <c r="AA1319" s="279">
        <v>14</v>
      </c>
      <c r="AB1319" s="295">
        <v>22</v>
      </c>
      <c r="AC1319" s="427" t="s">
        <v>9892</v>
      </c>
      <c r="AD1319" s="295"/>
      <c r="AE1319" s="295">
        <v>0</v>
      </c>
      <c r="AF1319" s="295">
        <v>0</v>
      </c>
      <c r="AG1319" s="306">
        <v>0</v>
      </c>
      <c r="AH1319" s="295" t="s">
        <v>9893</v>
      </c>
    </row>
    <row r="1320" spans="1:34" s="283" customFormat="1" ht="78.75" x14ac:dyDescent="0.25">
      <c r="A1320" s="156">
        <v>1317</v>
      </c>
      <c r="B1320" s="43" t="s">
        <v>1710</v>
      </c>
      <c r="C1320" s="43">
        <v>5</v>
      </c>
      <c r="D1320" s="43" t="s">
        <v>137</v>
      </c>
      <c r="E1320" s="43" t="s">
        <v>9261</v>
      </c>
      <c r="F1320" s="295" t="s">
        <v>5967</v>
      </c>
      <c r="G1320" s="295">
        <v>21000153</v>
      </c>
      <c r="H1320" s="297" t="s">
        <v>5968</v>
      </c>
      <c r="I1320" s="297" t="s">
        <v>9894</v>
      </c>
      <c r="J1320" s="295" t="s">
        <v>9895</v>
      </c>
      <c r="K1320" s="295" t="s">
        <v>9896</v>
      </c>
      <c r="L1320" s="401" t="s">
        <v>5789</v>
      </c>
      <c r="M1320" s="401" t="s">
        <v>5757</v>
      </c>
      <c r="N1320" s="295" t="s">
        <v>5791</v>
      </c>
      <c r="O1320" s="295" t="s">
        <v>9897</v>
      </c>
      <c r="P1320" s="295" t="s">
        <v>5791</v>
      </c>
      <c r="Q1320" s="295">
        <v>1</v>
      </c>
      <c r="R1320" s="546">
        <v>10000</v>
      </c>
      <c r="S1320" s="546">
        <v>10000</v>
      </c>
      <c r="T1320" s="279">
        <v>1</v>
      </c>
      <c r="U1320" s="279">
        <v>1</v>
      </c>
      <c r="V1320" s="279">
        <v>6</v>
      </c>
      <c r="W1320" s="398" t="s">
        <v>392</v>
      </c>
      <c r="X1320" s="279">
        <v>19</v>
      </c>
      <c r="Y1320" s="279">
        <v>82</v>
      </c>
      <c r="Z1320" s="279">
        <v>16</v>
      </c>
      <c r="AA1320" s="279">
        <v>14</v>
      </c>
      <c r="AB1320" s="295">
        <v>22</v>
      </c>
      <c r="AC1320" s="482" t="s">
        <v>9898</v>
      </c>
      <c r="AD1320" s="295" t="s">
        <v>9285</v>
      </c>
      <c r="AE1320" s="295">
        <v>0</v>
      </c>
      <c r="AF1320" s="295">
        <v>0</v>
      </c>
      <c r="AG1320" s="306">
        <v>0</v>
      </c>
      <c r="AH1320" s="306"/>
    </row>
    <row r="1321" spans="1:34" s="283" customFormat="1" ht="38.25" x14ac:dyDescent="0.2">
      <c r="A1321" s="156">
        <v>1318</v>
      </c>
      <c r="B1321" s="43" t="s">
        <v>1710</v>
      </c>
      <c r="C1321" s="43">
        <v>5</v>
      </c>
      <c r="D1321" s="43" t="s">
        <v>137</v>
      </c>
      <c r="E1321" s="43" t="s">
        <v>9261</v>
      </c>
      <c r="F1321" s="295" t="s">
        <v>9899</v>
      </c>
      <c r="G1321" s="295">
        <v>21006110</v>
      </c>
      <c r="H1321" s="297" t="s">
        <v>9900</v>
      </c>
      <c r="I1321" s="297" t="s">
        <v>9901</v>
      </c>
      <c r="J1321" s="295" t="s">
        <v>9902</v>
      </c>
      <c r="K1321" s="295" t="s">
        <v>9903</v>
      </c>
      <c r="L1321" s="401" t="s">
        <v>9904</v>
      </c>
      <c r="M1321" s="295"/>
      <c r="N1321" s="295" t="s">
        <v>9905</v>
      </c>
      <c r="O1321" s="295" t="s">
        <v>9906</v>
      </c>
      <c r="P1321" s="295" t="s">
        <v>9907</v>
      </c>
      <c r="Q1321" s="295">
        <v>1</v>
      </c>
      <c r="R1321" s="546">
        <v>10000</v>
      </c>
      <c r="S1321" s="546">
        <v>10000</v>
      </c>
      <c r="T1321" s="279">
        <v>1</v>
      </c>
      <c r="U1321" s="279">
        <v>1</v>
      </c>
      <c r="V1321" s="279">
        <v>6</v>
      </c>
      <c r="W1321" s="398" t="s">
        <v>392</v>
      </c>
      <c r="X1321" s="279">
        <v>19</v>
      </c>
      <c r="Y1321" s="279">
        <v>19</v>
      </c>
      <c r="Z1321" s="279">
        <v>16</v>
      </c>
      <c r="AA1321" s="279">
        <v>14</v>
      </c>
      <c r="AB1321" s="295">
        <v>22</v>
      </c>
      <c r="AC1321" s="427" t="s">
        <v>9908</v>
      </c>
      <c r="AD1321" s="295"/>
      <c r="AE1321" s="295">
        <v>0</v>
      </c>
      <c r="AF1321" s="295">
        <v>0</v>
      </c>
      <c r="AG1321" s="306">
        <v>0</v>
      </c>
      <c r="AH1321" s="306"/>
    </row>
    <row r="1322" spans="1:34" s="283" customFormat="1" ht="47.25" x14ac:dyDescent="0.2">
      <c r="A1322" s="156">
        <v>1319</v>
      </c>
      <c r="B1322" s="43" t="s">
        <v>1710</v>
      </c>
      <c r="C1322" s="43">
        <v>5</v>
      </c>
      <c r="D1322" s="43" t="s">
        <v>137</v>
      </c>
      <c r="E1322" s="43" t="s">
        <v>9261</v>
      </c>
      <c r="F1322" s="295" t="s">
        <v>9909</v>
      </c>
      <c r="G1322" s="295">
        <v>21009524</v>
      </c>
      <c r="H1322" s="297" t="s">
        <v>9910</v>
      </c>
      <c r="I1322" s="297" t="s">
        <v>9911</v>
      </c>
      <c r="J1322" s="295" t="s">
        <v>9912</v>
      </c>
      <c r="K1322" s="295" t="s">
        <v>9913</v>
      </c>
      <c r="L1322" s="295" t="s">
        <v>9914</v>
      </c>
      <c r="M1322" s="295" t="s">
        <v>9915</v>
      </c>
      <c r="N1322" s="295" t="s">
        <v>9916</v>
      </c>
      <c r="O1322" s="295" t="s">
        <v>9917</v>
      </c>
      <c r="P1322" s="295" t="s">
        <v>9916</v>
      </c>
      <c r="Q1322" s="295">
        <v>1</v>
      </c>
      <c r="R1322" s="546">
        <v>15000</v>
      </c>
      <c r="S1322" s="546">
        <v>15000</v>
      </c>
      <c r="T1322" s="279">
        <v>1</v>
      </c>
      <c r="U1322" s="279">
        <v>1</v>
      </c>
      <c r="V1322" s="279">
        <v>6</v>
      </c>
      <c r="W1322" s="398" t="s">
        <v>414</v>
      </c>
      <c r="X1322" s="279">
        <v>1</v>
      </c>
      <c r="Y1322" s="279">
        <v>19</v>
      </c>
      <c r="Z1322" s="279">
        <v>16</v>
      </c>
      <c r="AA1322" s="279">
        <v>14</v>
      </c>
      <c r="AB1322" s="295">
        <v>22</v>
      </c>
      <c r="AC1322" s="483" t="s">
        <v>9918</v>
      </c>
      <c r="AD1322" s="295"/>
      <c r="AE1322" s="295">
        <v>0</v>
      </c>
      <c r="AF1322" s="295">
        <v>0</v>
      </c>
      <c r="AG1322" s="306">
        <v>1</v>
      </c>
      <c r="AH1322" s="295" t="s">
        <v>9813</v>
      </c>
    </row>
    <row r="1323" spans="1:34" s="283" customFormat="1" ht="38.25" x14ac:dyDescent="0.2">
      <c r="A1323" s="156">
        <v>1320</v>
      </c>
      <c r="B1323" s="43" t="s">
        <v>1710</v>
      </c>
      <c r="C1323" s="43">
        <v>5</v>
      </c>
      <c r="D1323" s="43" t="s">
        <v>137</v>
      </c>
      <c r="E1323" s="43" t="s">
        <v>9261</v>
      </c>
      <c r="F1323" s="295" t="s">
        <v>9909</v>
      </c>
      <c r="G1323" s="295">
        <v>21009524</v>
      </c>
      <c r="H1323" s="297" t="s">
        <v>9910</v>
      </c>
      <c r="I1323" s="297" t="s">
        <v>9911</v>
      </c>
      <c r="J1323" s="295" t="s">
        <v>9912</v>
      </c>
      <c r="K1323" s="295" t="s">
        <v>9913</v>
      </c>
      <c r="L1323" s="295" t="s">
        <v>9914</v>
      </c>
      <c r="M1323" s="295" t="s">
        <v>9915</v>
      </c>
      <c r="N1323" s="295" t="s">
        <v>9916</v>
      </c>
      <c r="O1323" s="295" t="s">
        <v>9919</v>
      </c>
      <c r="P1323" s="295" t="s">
        <v>9916</v>
      </c>
      <c r="Q1323" s="295">
        <v>1</v>
      </c>
      <c r="R1323" s="546">
        <v>10000</v>
      </c>
      <c r="S1323" s="546">
        <v>10000</v>
      </c>
      <c r="T1323" s="279">
        <v>1</v>
      </c>
      <c r="U1323" s="279">
        <v>1</v>
      </c>
      <c r="V1323" s="279">
        <v>6</v>
      </c>
      <c r="W1323" s="398" t="s">
        <v>392</v>
      </c>
      <c r="X1323" s="279">
        <v>1</v>
      </c>
      <c r="Y1323" s="279">
        <v>19</v>
      </c>
      <c r="Z1323" s="279">
        <v>16</v>
      </c>
      <c r="AA1323" s="279">
        <v>14</v>
      </c>
      <c r="AB1323" s="295">
        <v>22</v>
      </c>
      <c r="AC1323" s="427" t="s">
        <v>9892</v>
      </c>
      <c r="AD1323" s="295"/>
      <c r="AE1323" s="295">
        <v>0</v>
      </c>
      <c r="AF1323" s="295">
        <v>0</v>
      </c>
      <c r="AG1323" s="306">
        <v>0</v>
      </c>
      <c r="AH1323" s="295" t="s">
        <v>9893</v>
      </c>
    </row>
    <row r="1324" spans="1:34" s="283" customFormat="1" ht="31.5" x14ac:dyDescent="0.25">
      <c r="A1324" s="156">
        <v>1321</v>
      </c>
      <c r="B1324" s="43" t="s">
        <v>1710</v>
      </c>
      <c r="C1324" s="43">
        <v>5</v>
      </c>
      <c r="D1324" s="43" t="s">
        <v>137</v>
      </c>
      <c r="E1324" s="43" t="s">
        <v>9261</v>
      </c>
      <c r="F1324" s="295" t="s">
        <v>9920</v>
      </c>
      <c r="G1324" s="295">
        <v>21004659</v>
      </c>
      <c r="H1324" s="297" t="s">
        <v>9921</v>
      </c>
      <c r="I1324" s="297" t="s">
        <v>6645</v>
      </c>
      <c r="J1324" s="295" t="s">
        <v>9922</v>
      </c>
      <c r="K1324" s="295" t="s">
        <v>9923</v>
      </c>
      <c r="L1324" s="295" t="s">
        <v>9924</v>
      </c>
      <c r="M1324" s="295" t="s">
        <v>6648</v>
      </c>
      <c r="N1324" s="295" t="s">
        <v>6649</v>
      </c>
      <c r="O1324" s="295" t="s">
        <v>9925</v>
      </c>
      <c r="P1324" s="295" t="s">
        <v>6649</v>
      </c>
      <c r="Q1324" s="295">
        <v>1</v>
      </c>
      <c r="R1324" s="546">
        <v>10000</v>
      </c>
      <c r="S1324" s="546">
        <v>10000</v>
      </c>
      <c r="T1324" s="279">
        <v>1</v>
      </c>
      <c r="U1324" s="279">
        <v>1</v>
      </c>
      <c r="V1324" s="279">
        <v>6</v>
      </c>
      <c r="W1324" s="398" t="s">
        <v>392</v>
      </c>
      <c r="X1324" s="279">
        <v>19</v>
      </c>
      <c r="Y1324" s="279">
        <v>17</v>
      </c>
      <c r="Z1324" s="279">
        <v>16</v>
      </c>
      <c r="AA1324" s="279">
        <v>14</v>
      </c>
      <c r="AB1324" s="295">
        <v>22</v>
      </c>
      <c r="AC1324" s="482" t="s">
        <v>9926</v>
      </c>
      <c r="AD1324" s="295" t="s">
        <v>9285</v>
      </c>
      <c r="AE1324" s="295">
        <v>0</v>
      </c>
      <c r="AF1324" s="295">
        <v>0</v>
      </c>
      <c r="AG1324" s="306">
        <v>3</v>
      </c>
      <c r="AH1324" s="306"/>
    </row>
    <row r="1325" spans="1:34" s="283" customFormat="1" ht="38.25" x14ac:dyDescent="0.2">
      <c r="A1325" s="156">
        <v>1322</v>
      </c>
      <c r="B1325" s="43" t="s">
        <v>1710</v>
      </c>
      <c r="C1325" s="43">
        <v>5</v>
      </c>
      <c r="D1325" s="43" t="s">
        <v>137</v>
      </c>
      <c r="E1325" s="43" t="s">
        <v>9261</v>
      </c>
      <c r="F1325" s="295" t="s">
        <v>9927</v>
      </c>
      <c r="G1325" s="295">
        <v>21006975</v>
      </c>
      <c r="H1325" s="297" t="s">
        <v>9928</v>
      </c>
      <c r="I1325" s="297" t="s">
        <v>9929</v>
      </c>
      <c r="J1325" s="295" t="s">
        <v>9930</v>
      </c>
      <c r="K1325" s="295" t="s">
        <v>9931</v>
      </c>
      <c r="L1325" s="295" t="s">
        <v>9932</v>
      </c>
      <c r="M1325" s="295" t="s">
        <v>9933</v>
      </c>
      <c r="N1325" s="295" t="s">
        <v>9934</v>
      </c>
      <c r="O1325" s="295" t="s">
        <v>9935</v>
      </c>
      <c r="P1325" s="295" t="s">
        <v>9936</v>
      </c>
      <c r="Q1325" s="295">
        <v>1</v>
      </c>
      <c r="R1325" s="546">
        <v>8000</v>
      </c>
      <c r="S1325" s="546">
        <v>8000</v>
      </c>
      <c r="T1325" s="279">
        <v>1</v>
      </c>
      <c r="U1325" s="279">
        <v>1</v>
      </c>
      <c r="V1325" s="279">
        <v>6</v>
      </c>
      <c r="W1325" s="398" t="s">
        <v>392</v>
      </c>
      <c r="X1325" s="279">
        <v>19</v>
      </c>
      <c r="Y1325" s="279">
        <v>19</v>
      </c>
      <c r="Z1325" s="279">
        <v>16</v>
      </c>
      <c r="AA1325" s="279">
        <v>14</v>
      </c>
      <c r="AB1325" s="295">
        <v>22</v>
      </c>
      <c r="AC1325" s="294" t="s">
        <v>9937</v>
      </c>
      <c r="AD1325" s="295"/>
      <c r="AE1325" s="295">
        <v>0</v>
      </c>
      <c r="AF1325" s="295">
        <v>0</v>
      </c>
      <c r="AG1325" s="306">
        <v>3</v>
      </c>
      <c r="AH1325" s="306"/>
    </row>
    <row r="1326" spans="1:34" s="283" customFormat="1" ht="25.5" x14ac:dyDescent="0.2">
      <c r="A1326" s="156">
        <v>1323</v>
      </c>
      <c r="B1326" s="43" t="s">
        <v>1710</v>
      </c>
      <c r="C1326" s="43">
        <v>5</v>
      </c>
      <c r="D1326" s="43" t="s">
        <v>137</v>
      </c>
      <c r="E1326" s="43" t="s">
        <v>9261</v>
      </c>
      <c r="F1326" s="295" t="s">
        <v>9927</v>
      </c>
      <c r="G1326" s="295">
        <v>21006975</v>
      </c>
      <c r="H1326" s="297" t="s">
        <v>9928</v>
      </c>
      <c r="I1326" s="297" t="s">
        <v>9929</v>
      </c>
      <c r="J1326" s="295" t="s">
        <v>9930</v>
      </c>
      <c r="K1326" s="295" t="s">
        <v>9931</v>
      </c>
      <c r="L1326" s="295" t="s">
        <v>9932</v>
      </c>
      <c r="M1326" s="295" t="s">
        <v>9933</v>
      </c>
      <c r="N1326" s="295" t="s">
        <v>9934</v>
      </c>
      <c r="O1326" s="295" t="s">
        <v>9938</v>
      </c>
      <c r="P1326" s="295" t="s">
        <v>9936</v>
      </c>
      <c r="Q1326" s="295">
        <v>1</v>
      </c>
      <c r="R1326" s="546">
        <v>8000</v>
      </c>
      <c r="S1326" s="546">
        <v>8000</v>
      </c>
      <c r="T1326" s="279">
        <v>1</v>
      </c>
      <c r="U1326" s="279">
        <v>1</v>
      </c>
      <c r="V1326" s="279">
        <v>6</v>
      </c>
      <c r="W1326" s="398" t="s">
        <v>392</v>
      </c>
      <c r="X1326" s="279">
        <v>19</v>
      </c>
      <c r="Y1326" s="279">
        <v>19</v>
      </c>
      <c r="Z1326" s="279">
        <v>16</v>
      </c>
      <c r="AA1326" s="279">
        <v>14</v>
      </c>
      <c r="AB1326" s="295">
        <v>22</v>
      </c>
      <c r="AC1326" s="294" t="s">
        <v>9939</v>
      </c>
      <c r="AD1326" s="295"/>
      <c r="AE1326" s="295">
        <v>0</v>
      </c>
      <c r="AF1326" s="295">
        <v>0</v>
      </c>
      <c r="AG1326" s="306">
        <v>1</v>
      </c>
      <c r="AH1326" s="306"/>
    </row>
    <row r="1327" spans="1:34" s="283" customFormat="1" ht="51" x14ac:dyDescent="0.2">
      <c r="A1327" s="156">
        <v>1324</v>
      </c>
      <c r="B1327" s="43" t="s">
        <v>1710</v>
      </c>
      <c r="C1327" s="43">
        <v>5</v>
      </c>
      <c r="D1327" s="43" t="s">
        <v>137</v>
      </c>
      <c r="E1327" s="43" t="s">
        <v>9261</v>
      </c>
      <c r="F1327" s="295" t="s">
        <v>9927</v>
      </c>
      <c r="G1327" s="295">
        <v>21006975</v>
      </c>
      <c r="H1327" s="297" t="s">
        <v>9928</v>
      </c>
      <c r="I1327" s="297" t="s">
        <v>9929</v>
      </c>
      <c r="J1327" s="295" t="s">
        <v>9930</v>
      </c>
      <c r="K1327" s="295" t="s">
        <v>9931</v>
      </c>
      <c r="L1327" s="295" t="s">
        <v>9932</v>
      </c>
      <c r="M1327" s="295" t="s">
        <v>9933</v>
      </c>
      <c r="N1327" s="295" t="s">
        <v>9934</v>
      </c>
      <c r="O1327" s="295" t="s">
        <v>9940</v>
      </c>
      <c r="P1327" s="295" t="s">
        <v>9936</v>
      </c>
      <c r="Q1327" s="295">
        <v>1</v>
      </c>
      <c r="R1327" s="546">
        <v>8000</v>
      </c>
      <c r="S1327" s="546">
        <v>8000</v>
      </c>
      <c r="T1327" s="279">
        <v>1</v>
      </c>
      <c r="U1327" s="279">
        <v>1</v>
      </c>
      <c r="V1327" s="279">
        <v>6</v>
      </c>
      <c r="W1327" s="398" t="s">
        <v>392</v>
      </c>
      <c r="X1327" s="279">
        <v>19</v>
      </c>
      <c r="Y1327" s="279">
        <v>19</v>
      </c>
      <c r="Z1327" s="279">
        <v>16</v>
      </c>
      <c r="AA1327" s="279">
        <v>14</v>
      </c>
      <c r="AB1327" s="295">
        <v>22</v>
      </c>
      <c r="AC1327" s="294" t="s">
        <v>9941</v>
      </c>
      <c r="AD1327" s="295"/>
      <c r="AE1327" s="295">
        <v>0</v>
      </c>
      <c r="AF1327" s="295">
        <v>0</v>
      </c>
      <c r="AG1327" s="306">
        <v>1</v>
      </c>
      <c r="AH1327" s="306"/>
    </row>
    <row r="1328" spans="1:34" s="283" customFormat="1" ht="51" x14ac:dyDescent="0.2">
      <c r="A1328" s="156">
        <v>1325</v>
      </c>
      <c r="B1328" s="43" t="s">
        <v>1710</v>
      </c>
      <c r="C1328" s="43">
        <v>5</v>
      </c>
      <c r="D1328" s="43" t="s">
        <v>137</v>
      </c>
      <c r="E1328" s="43" t="s">
        <v>9261</v>
      </c>
      <c r="F1328" s="295" t="s">
        <v>9942</v>
      </c>
      <c r="G1328" s="295">
        <v>21008884</v>
      </c>
      <c r="H1328" s="297" t="s">
        <v>9943</v>
      </c>
      <c r="I1328" s="297" t="s">
        <v>9944</v>
      </c>
      <c r="J1328" s="295" t="s">
        <v>9945</v>
      </c>
      <c r="K1328" s="295" t="s">
        <v>9946</v>
      </c>
      <c r="L1328" s="401" t="s">
        <v>9947</v>
      </c>
      <c r="M1328" s="295"/>
      <c r="N1328" s="295" t="s">
        <v>9948</v>
      </c>
      <c r="O1328" s="295" t="s">
        <v>9949</v>
      </c>
      <c r="P1328" s="295" t="s">
        <v>9948</v>
      </c>
      <c r="Q1328" s="295">
        <v>1</v>
      </c>
      <c r="R1328" s="546">
        <v>10000</v>
      </c>
      <c r="S1328" s="546">
        <v>10000</v>
      </c>
      <c r="T1328" s="279">
        <v>1</v>
      </c>
      <c r="U1328" s="279">
        <v>1</v>
      </c>
      <c r="V1328" s="279">
        <v>6</v>
      </c>
      <c r="W1328" s="398" t="s">
        <v>392</v>
      </c>
      <c r="X1328" s="279">
        <v>1</v>
      </c>
      <c r="Y1328" s="279">
        <v>19</v>
      </c>
      <c r="Z1328" s="279">
        <v>16</v>
      </c>
      <c r="AA1328" s="279">
        <v>14</v>
      </c>
      <c r="AB1328" s="295">
        <v>22</v>
      </c>
      <c r="AC1328" s="294" t="s">
        <v>9950</v>
      </c>
      <c r="AD1328" s="295"/>
      <c r="AE1328" s="295">
        <v>0</v>
      </c>
      <c r="AF1328" s="295">
        <v>0</v>
      </c>
      <c r="AG1328" s="306">
        <v>0</v>
      </c>
      <c r="AH1328" s="306"/>
    </row>
    <row r="1329" spans="1:34" s="283" customFormat="1" ht="78.75" x14ac:dyDescent="0.25">
      <c r="A1329" s="156">
        <v>1326</v>
      </c>
      <c r="B1329" s="43" t="s">
        <v>1710</v>
      </c>
      <c r="C1329" s="43">
        <v>5</v>
      </c>
      <c r="D1329" s="43" t="s">
        <v>137</v>
      </c>
      <c r="E1329" s="43" t="s">
        <v>9261</v>
      </c>
      <c r="F1329" s="295" t="s">
        <v>9951</v>
      </c>
      <c r="G1329" s="295">
        <v>21002959</v>
      </c>
      <c r="H1329" s="297" t="s">
        <v>7712</v>
      </c>
      <c r="I1329" s="297" t="s">
        <v>7713</v>
      </c>
      <c r="J1329" s="295" t="s">
        <v>9441</v>
      </c>
      <c r="K1329" s="295" t="s">
        <v>9442</v>
      </c>
      <c r="L1329" s="295" t="s">
        <v>9952</v>
      </c>
      <c r="M1329" s="295" t="s">
        <v>9444</v>
      </c>
      <c r="N1329" s="295" t="s">
        <v>7716</v>
      </c>
      <c r="O1329" s="295" t="s">
        <v>9953</v>
      </c>
      <c r="P1329" s="295" t="s">
        <v>9954</v>
      </c>
      <c r="Q1329" s="295">
        <v>1</v>
      </c>
      <c r="R1329" s="546">
        <v>10000</v>
      </c>
      <c r="S1329" s="546">
        <v>10000</v>
      </c>
      <c r="T1329" s="279">
        <v>1</v>
      </c>
      <c r="U1329" s="279">
        <v>1</v>
      </c>
      <c r="V1329" s="279">
        <v>6</v>
      </c>
      <c r="W1329" s="398" t="s">
        <v>414</v>
      </c>
      <c r="X1329" s="279">
        <v>1</v>
      </c>
      <c r="Y1329" s="279">
        <v>19</v>
      </c>
      <c r="Z1329" s="279">
        <v>16</v>
      </c>
      <c r="AA1329" s="279">
        <v>14</v>
      </c>
      <c r="AB1329" s="295">
        <v>22</v>
      </c>
      <c r="AC1329" s="478" t="s">
        <v>9955</v>
      </c>
      <c r="AD1329" s="295"/>
      <c r="AE1329" s="295">
        <v>0</v>
      </c>
      <c r="AF1329" s="295">
        <v>0</v>
      </c>
      <c r="AG1329" s="306">
        <v>17</v>
      </c>
      <c r="AH1329" s="306"/>
    </row>
    <row r="1330" spans="1:34" s="283" customFormat="1" ht="110.25" x14ac:dyDescent="0.25">
      <c r="A1330" s="156">
        <v>1327</v>
      </c>
      <c r="B1330" s="43" t="s">
        <v>1710</v>
      </c>
      <c r="C1330" s="43">
        <v>5</v>
      </c>
      <c r="D1330" s="43" t="s">
        <v>137</v>
      </c>
      <c r="E1330" s="43" t="s">
        <v>9261</v>
      </c>
      <c r="F1330" s="295" t="s">
        <v>9956</v>
      </c>
      <c r="G1330" s="295">
        <v>21010440</v>
      </c>
      <c r="H1330" s="297" t="s">
        <v>7687</v>
      </c>
      <c r="I1330" s="297" t="s">
        <v>7688</v>
      </c>
      <c r="J1330" s="295" t="s">
        <v>9957</v>
      </c>
      <c r="K1330" s="295" t="s">
        <v>9958</v>
      </c>
      <c r="L1330" s="295" t="s">
        <v>9959</v>
      </c>
      <c r="M1330" s="295" t="s">
        <v>9960</v>
      </c>
      <c r="N1330" s="295" t="s">
        <v>7691</v>
      </c>
      <c r="O1330" s="295" t="s">
        <v>9961</v>
      </c>
      <c r="P1330" s="295" t="s">
        <v>7691</v>
      </c>
      <c r="Q1330" s="295">
        <v>1</v>
      </c>
      <c r="R1330" s="546">
        <v>20000</v>
      </c>
      <c r="S1330" s="546">
        <v>20000</v>
      </c>
      <c r="T1330" s="279">
        <v>1</v>
      </c>
      <c r="U1330" s="279">
        <v>1</v>
      </c>
      <c r="V1330" s="279">
        <v>6</v>
      </c>
      <c r="W1330" s="398" t="s">
        <v>414</v>
      </c>
      <c r="X1330" s="279">
        <v>1</v>
      </c>
      <c r="Y1330" s="279">
        <v>19</v>
      </c>
      <c r="Z1330" s="279">
        <v>16</v>
      </c>
      <c r="AA1330" s="279">
        <v>14</v>
      </c>
      <c r="AB1330" s="295">
        <v>22</v>
      </c>
      <c r="AC1330" s="485" t="s">
        <v>9962</v>
      </c>
      <c r="AD1330" s="295"/>
      <c r="AE1330" s="295">
        <v>0</v>
      </c>
      <c r="AF1330" s="295">
        <v>0</v>
      </c>
      <c r="AG1330" s="306">
        <v>2</v>
      </c>
      <c r="AH1330" s="306"/>
    </row>
    <row r="1331" spans="1:34" s="283" customFormat="1" ht="94.5" x14ac:dyDescent="0.25">
      <c r="A1331" s="156">
        <v>1328</v>
      </c>
      <c r="B1331" s="43" t="s">
        <v>1710</v>
      </c>
      <c r="C1331" s="43">
        <v>5</v>
      </c>
      <c r="D1331" s="43" t="s">
        <v>137</v>
      </c>
      <c r="E1331" s="43" t="s">
        <v>9261</v>
      </c>
      <c r="F1331" s="295" t="s">
        <v>9963</v>
      </c>
      <c r="G1331" s="295">
        <v>21010047</v>
      </c>
      <c r="H1331" s="297" t="s">
        <v>9964</v>
      </c>
      <c r="I1331" s="297" t="s">
        <v>9965</v>
      </c>
      <c r="J1331" s="295" t="s">
        <v>9966</v>
      </c>
      <c r="K1331" s="295" t="s">
        <v>9967</v>
      </c>
      <c r="L1331" s="295" t="s">
        <v>9968</v>
      </c>
      <c r="M1331" s="295" t="s">
        <v>9969</v>
      </c>
      <c r="N1331" s="295" t="s">
        <v>9970</v>
      </c>
      <c r="O1331" s="295" t="s">
        <v>9971</v>
      </c>
      <c r="P1331" s="295" t="s">
        <v>9972</v>
      </c>
      <c r="Q1331" s="295">
        <v>1</v>
      </c>
      <c r="R1331" s="546">
        <v>25000</v>
      </c>
      <c r="S1331" s="546">
        <v>25000</v>
      </c>
      <c r="T1331" s="279">
        <v>1</v>
      </c>
      <c r="U1331" s="279">
        <v>1</v>
      </c>
      <c r="V1331" s="279">
        <v>6</v>
      </c>
      <c r="W1331" s="398" t="s">
        <v>414</v>
      </c>
      <c r="X1331" s="279">
        <v>1</v>
      </c>
      <c r="Y1331" s="279">
        <v>19</v>
      </c>
      <c r="Z1331" s="279">
        <v>16</v>
      </c>
      <c r="AA1331" s="279">
        <v>14</v>
      </c>
      <c r="AB1331" s="295">
        <v>22</v>
      </c>
      <c r="AC1331" s="482" t="s">
        <v>9973</v>
      </c>
      <c r="AD1331" s="295"/>
      <c r="AE1331" s="295">
        <v>0</v>
      </c>
      <c r="AF1331" s="295">
        <v>0</v>
      </c>
      <c r="AG1331" s="306">
        <v>10</v>
      </c>
      <c r="AH1331" s="306"/>
    </row>
    <row r="1332" spans="1:34" s="283" customFormat="1" ht="25.5" x14ac:dyDescent="0.2">
      <c r="A1332" s="156">
        <v>1329</v>
      </c>
      <c r="B1332" s="43" t="s">
        <v>1710</v>
      </c>
      <c r="C1332" s="43">
        <v>5</v>
      </c>
      <c r="D1332" s="43" t="s">
        <v>137</v>
      </c>
      <c r="E1332" s="43" t="s">
        <v>9261</v>
      </c>
      <c r="F1332" s="295" t="s">
        <v>9974</v>
      </c>
      <c r="G1332" s="295">
        <v>58</v>
      </c>
      <c r="H1332" s="297" t="s">
        <v>9975</v>
      </c>
      <c r="I1332" s="297" t="s">
        <v>9976</v>
      </c>
      <c r="J1332" s="295" t="s">
        <v>9977</v>
      </c>
      <c r="K1332" s="295" t="s">
        <v>9978</v>
      </c>
      <c r="L1332" s="401" t="s">
        <v>9979</v>
      </c>
      <c r="M1332" s="401" t="s">
        <v>9980</v>
      </c>
      <c r="N1332" s="295" t="s">
        <v>9981</v>
      </c>
      <c r="O1332" s="295" t="s">
        <v>9982</v>
      </c>
      <c r="P1332" s="295" t="s">
        <v>9981</v>
      </c>
      <c r="Q1332" s="295">
        <v>1</v>
      </c>
      <c r="R1332" s="546">
        <v>10000</v>
      </c>
      <c r="S1332" s="546">
        <v>10000</v>
      </c>
      <c r="T1332" s="279">
        <v>1</v>
      </c>
      <c r="U1332" s="279">
        <v>1</v>
      </c>
      <c r="V1332" s="279">
        <v>6</v>
      </c>
      <c r="W1332" s="398" t="s">
        <v>392</v>
      </c>
      <c r="X1332" s="279">
        <v>19</v>
      </c>
      <c r="Y1332" s="279">
        <v>19</v>
      </c>
      <c r="Z1332" s="279">
        <v>16</v>
      </c>
      <c r="AA1332" s="279">
        <v>14</v>
      </c>
      <c r="AB1332" s="295">
        <v>22</v>
      </c>
      <c r="AC1332" s="294" t="s">
        <v>9983</v>
      </c>
      <c r="AD1332" s="295"/>
      <c r="AE1332" s="295">
        <v>0</v>
      </c>
      <c r="AF1332" s="295">
        <v>0</v>
      </c>
      <c r="AG1332" s="306">
        <v>0</v>
      </c>
      <c r="AH1332" s="306"/>
    </row>
    <row r="1333" spans="1:34" s="283" customFormat="1" ht="25.5" x14ac:dyDescent="0.2">
      <c r="A1333" s="156">
        <v>1330</v>
      </c>
      <c r="B1333" s="43" t="s">
        <v>1710</v>
      </c>
      <c r="C1333" s="43">
        <v>5</v>
      </c>
      <c r="D1333" s="43" t="s">
        <v>137</v>
      </c>
      <c r="E1333" s="43" t="s">
        <v>9261</v>
      </c>
      <c r="F1333" s="295" t="s">
        <v>9974</v>
      </c>
      <c r="G1333" s="295">
        <v>58</v>
      </c>
      <c r="H1333" s="297" t="s">
        <v>9975</v>
      </c>
      <c r="I1333" s="297" t="s">
        <v>9976</v>
      </c>
      <c r="J1333" s="295" t="s">
        <v>9977</v>
      </c>
      <c r="K1333" s="295" t="s">
        <v>9978</v>
      </c>
      <c r="L1333" s="295" t="s">
        <v>9979</v>
      </c>
      <c r="M1333" s="295" t="s">
        <v>9980</v>
      </c>
      <c r="N1333" s="295" t="s">
        <v>9981</v>
      </c>
      <c r="O1333" s="295" t="s">
        <v>9984</v>
      </c>
      <c r="P1333" s="295" t="s">
        <v>9981</v>
      </c>
      <c r="Q1333" s="295">
        <v>1</v>
      </c>
      <c r="R1333" s="546">
        <v>10000</v>
      </c>
      <c r="S1333" s="546">
        <v>10000</v>
      </c>
      <c r="T1333" s="279">
        <v>1</v>
      </c>
      <c r="U1333" s="279">
        <v>2</v>
      </c>
      <c r="V1333" s="279">
        <v>6</v>
      </c>
      <c r="W1333" s="398" t="s">
        <v>392</v>
      </c>
      <c r="X1333" s="279">
        <v>1</v>
      </c>
      <c r="Y1333" s="279">
        <v>19</v>
      </c>
      <c r="Z1333" s="279">
        <v>16</v>
      </c>
      <c r="AA1333" s="279">
        <v>14</v>
      </c>
      <c r="AB1333" s="295">
        <v>22</v>
      </c>
      <c r="AC1333" s="294" t="s">
        <v>9985</v>
      </c>
      <c r="AD1333" s="295"/>
      <c r="AE1333" s="295">
        <v>0</v>
      </c>
      <c r="AF1333" s="295">
        <v>0</v>
      </c>
      <c r="AG1333" s="306">
        <v>1</v>
      </c>
      <c r="AH1333" s="306"/>
    </row>
    <row r="1334" spans="1:34" s="283" customFormat="1" ht="25.5" x14ac:dyDescent="0.2">
      <c r="A1334" s="156">
        <v>1331</v>
      </c>
      <c r="B1334" s="43" t="s">
        <v>1710</v>
      </c>
      <c r="C1334" s="43">
        <v>5</v>
      </c>
      <c r="D1334" s="43" t="s">
        <v>137</v>
      </c>
      <c r="E1334" s="43" t="s">
        <v>9261</v>
      </c>
      <c r="F1334" s="295" t="s">
        <v>9974</v>
      </c>
      <c r="G1334" s="295">
        <v>58</v>
      </c>
      <c r="H1334" s="297" t="s">
        <v>9975</v>
      </c>
      <c r="I1334" s="297" t="s">
        <v>9976</v>
      </c>
      <c r="J1334" s="295" t="s">
        <v>9977</v>
      </c>
      <c r="K1334" s="295" t="s">
        <v>9978</v>
      </c>
      <c r="L1334" s="295" t="s">
        <v>9979</v>
      </c>
      <c r="M1334" s="295" t="s">
        <v>9980</v>
      </c>
      <c r="N1334" s="295" t="s">
        <v>9981</v>
      </c>
      <c r="O1334" s="295" t="s">
        <v>9986</v>
      </c>
      <c r="P1334" s="295" t="s">
        <v>9981</v>
      </c>
      <c r="Q1334" s="295">
        <v>1</v>
      </c>
      <c r="R1334" s="546">
        <v>10000</v>
      </c>
      <c r="S1334" s="546">
        <v>10000</v>
      </c>
      <c r="T1334" s="279">
        <v>1</v>
      </c>
      <c r="U1334" s="279">
        <v>2</v>
      </c>
      <c r="V1334" s="279">
        <v>6</v>
      </c>
      <c r="W1334" s="398" t="s">
        <v>392</v>
      </c>
      <c r="X1334" s="279">
        <v>1</v>
      </c>
      <c r="Y1334" s="279">
        <v>19</v>
      </c>
      <c r="Z1334" s="279">
        <v>16</v>
      </c>
      <c r="AA1334" s="279">
        <v>14</v>
      </c>
      <c r="AB1334" s="295">
        <v>22</v>
      </c>
      <c r="AC1334" s="294" t="s">
        <v>9987</v>
      </c>
      <c r="AD1334" s="295"/>
      <c r="AE1334" s="295">
        <v>0</v>
      </c>
      <c r="AF1334" s="295">
        <v>0</v>
      </c>
      <c r="AG1334" s="306">
        <v>0</v>
      </c>
      <c r="AH1334" s="306"/>
    </row>
    <row r="1335" spans="1:34" s="283" customFormat="1" ht="38.25" x14ac:dyDescent="0.2">
      <c r="A1335" s="156">
        <v>1332</v>
      </c>
      <c r="B1335" s="43" t="s">
        <v>1710</v>
      </c>
      <c r="C1335" s="43">
        <v>5</v>
      </c>
      <c r="D1335" s="43" t="s">
        <v>137</v>
      </c>
      <c r="E1335" s="43" t="s">
        <v>9261</v>
      </c>
      <c r="F1335" s="295" t="s">
        <v>9974</v>
      </c>
      <c r="G1335" s="295">
        <v>58</v>
      </c>
      <c r="H1335" s="297" t="s">
        <v>9975</v>
      </c>
      <c r="I1335" s="297" t="s">
        <v>9976</v>
      </c>
      <c r="J1335" s="295" t="s">
        <v>9977</v>
      </c>
      <c r="K1335" s="295" t="s">
        <v>9978</v>
      </c>
      <c r="L1335" s="295" t="s">
        <v>9979</v>
      </c>
      <c r="M1335" s="295" t="s">
        <v>9980</v>
      </c>
      <c r="N1335" s="295" t="s">
        <v>9981</v>
      </c>
      <c r="O1335" s="295" t="s">
        <v>9988</v>
      </c>
      <c r="P1335" s="295" t="s">
        <v>9981</v>
      </c>
      <c r="Q1335" s="295">
        <v>1</v>
      </c>
      <c r="R1335" s="546">
        <v>8000</v>
      </c>
      <c r="S1335" s="546">
        <v>8000</v>
      </c>
      <c r="T1335" s="279">
        <v>1</v>
      </c>
      <c r="U1335" s="279">
        <v>1</v>
      </c>
      <c r="V1335" s="279">
        <v>6</v>
      </c>
      <c r="W1335" s="398" t="s">
        <v>392</v>
      </c>
      <c r="X1335" s="279">
        <v>8</v>
      </c>
      <c r="Y1335" s="279">
        <v>19</v>
      </c>
      <c r="Z1335" s="279">
        <v>16</v>
      </c>
      <c r="AA1335" s="279">
        <v>14</v>
      </c>
      <c r="AB1335" s="295">
        <v>22</v>
      </c>
      <c r="AC1335" s="294" t="s">
        <v>9989</v>
      </c>
      <c r="AD1335" s="295"/>
      <c r="AE1335" s="295">
        <v>0</v>
      </c>
      <c r="AF1335" s="295">
        <v>0</v>
      </c>
      <c r="AG1335" s="306">
        <v>1</v>
      </c>
      <c r="AH1335" s="306"/>
    </row>
    <row r="1336" spans="1:34" s="283" customFormat="1" ht="63.75" x14ac:dyDescent="0.2">
      <c r="A1336" s="156">
        <v>1333</v>
      </c>
      <c r="B1336" s="43" t="s">
        <v>1710</v>
      </c>
      <c r="C1336" s="43">
        <v>5</v>
      </c>
      <c r="D1336" s="43" t="s">
        <v>137</v>
      </c>
      <c r="E1336" s="43" t="s">
        <v>9261</v>
      </c>
      <c r="F1336" s="295" t="s">
        <v>9990</v>
      </c>
      <c r="G1336" s="295">
        <v>245</v>
      </c>
      <c r="H1336" s="297" t="s">
        <v>9991</v>
      </c>
      <c r="I1336" s="297" t="s">
        <v>9992</v>
      </c>
      <c r="J1336" s="295" t="s">
        <v>9993</v>
      </c>
      <c r="K1336" s="295" t="s">
        <v>9994</v>
      </c>
      <c r="L1336" s="401" t="s">
        <v>9995</v>
      </c>
      <c r="M1336" s="401" t="s">
        <v>9996</v>
      </c>
      <c r="N1336" s="295" t="s">
        <v>9997</v>
      </c>
      <c r="O1336" s="295" t="s">
        <v>9998</v>
      </c>
      <c r="P1336" s="295" t="s">
        <v>9997</v>
      </c>
      <c r="Q1336" s="295">
        <v>1</v>
      </c>
      <c r="R1336" s="546">
        <v>15000</v>
      </c>
      <c r="S1336" s="546">
        <v>15000</v>
      </c>
      <c r="T1336" s="279">
        <v>1</v>
      </c>
      <c r="U1336" s="279">
        <v>1</v>
      </c>
      <c r="V1336" s="279">
        <v>6</v>
      </c>
      <c r="W1336" s="398" t="s">
        <v>392</v>
      </c>
      <c r="X1336" s="279">
        <v>19</v>
      </c>
      <c r="Y1336" s="279">
        <v>82</v>
      </c>
      <c r="Z1336" s="279">
        <v>16</v>
      </c>
      <c r="AA1336" s="279">
        <v>14</v>
      </c>
      <c r="AB1336" s="295">
        <v>22</v>
      </c>
      <c r="AC1336" s="294" t="s">
        <v>9999</v>
      </c>
      <c r="AD1336" s="295" t="s">
        <v>9285</v>
      </c>
      <c r="AE1336" s="295">
        <v>0</v>
      </c>
      <c r="AF1336" s="295">
        <v>0</v>
      </c>
      <c r="AG1336" s="306">
        <v>2</v>
      </c>
      <c r="AH1336" s="306"/>
    </row>
    <row r="1337" spans="1:34" s="283" customFormat="1" ht="38.25" x14ac:dyDescent="0.2">
      <c r="A1337" s="156">
        <v>1334</v>
      </c>
      <c r="B1337" s="43" t="s">
        <v>1710</v>
      </c>
      <c r="C1337" s="43">
        <v>5</v>
      </c>
      <c r="D1337" s="43" t="s">
        <v>137</v>
      </c>
      <c r="E1337" s="43" t="s">
        <v>9261</v>
      </c>
      <c r="F1337" s="428" t="s">
        <v>10000</v>
      </c>
      <c r="G1337" s="43" t="s">
        <v>10001</v>
      </c>
      <c r="H1337" s="136">
        <v>24702201334</v>
      </c>
      <c r="I1337" s="136" t="s">
        <v>9434</v>
      </c>
      <c r="J1337" s="428" t="s">
        <v>10002</v>
      </c>
      <c r="K1337" s="43"/>
      <c r="L1337" s="43"/>
      <c r="M1337" s="43"/>
      <c r="N1337" s="43" t="s">
        <v>9438</v>
      </c>
      <c r="O1337" s="428" t="s">
        <v>10003</v>
      </c>
      <c r="P1337" s="43"/>
      <c r="Q1337" s="43">
        <v>1</v>
      </c>
      <c r="R1337" s="547">
        <v>100000</v>
      </c>
      <c r="S1337" s="547">
        <v>100000</v>
      </c>
      <c r="T1337" s="278">
        <v>1</v>
      </c>
      <c r="U1337" s="278">
        <v>1</v>
      </c>
      <c r="V1337" s="17">
        <v>6</v>
      </c>
      <c r="W1337" s="321" t="s">
        <v>360</v>
      </c>
      <c r="X1337" s="278">
        <v>19</v>
      </c>
      <c r="Y1337" s="278">
        <v>19</v>
      </c>
      <c r="Z1337" s="278">
        <v>14</v>
      </c>
      <c r="AA1337" s="278">
        <v>14</v>
      </c>
      <c r="AB1337" s="43">
        <v>21</v>
      </c>
      <c r="AC1337" s="134"/>
      <c r="AD1337" s="43"/>
      <c r="AE1337" s="295">
        <v>0</v>
      </c>
      <c r="AF1337" s="295">
        <v>0</v>
      </c>
      <c r="AG1337" s="282">
        <v>0</v>
      </c>
      <c r="AH1337" s="428" t="s">
        <v>10004</v>
      </c>
    </row>
    <row r="1338" spans="1:34" s="283" customFormat="1" ht="38.25" x14ac:dyDescent="0.2">
      <c r="A1338" s="156">
        <v>1335</v>
      </c>
      <c r="B1338" s="43" t="s">
        <v>1710</v>
      </c>
      <c r="C1338" s="43">
        <v>5</v>
      </c>
      <c r="D1338" s="43" t="s">
        <v>137</v>
      </c>
      <c r="E1338" s="43" t="s">
        <v>9261</v>
      </c>
      <c r="F1338" s="428" t="s">
        <v>10005</v>
      </c>
      <c r="G1338" s="43">
        <v>893</v>
      </c>
      <c r="H1338" s="136" t="s">
        <v>9471</v>
      </c>
      <c r="I1338" s="136" t="s">
        <v>9472</v>
      </c>
      <c r="J1338" s="428" t="s">
        <v>1321</v>
      </c>
      <c r="K1338" s="43"/>
      <c r="L1338" s="43"/>
      <c r="M1338" s="43"/>
      <c r="N1338" s="43" t="s">
        <v>9476</v>
      </c>
      <c r="O1338" s="428" t="s">
        <v>10006</v>
      </c>
      <c r="P1338" s="43"/>
      <c r="Q1338" s="43">
        <v>1</v>
      </c>
      <c r="R1338" s="547">
        <v>30000</v>
      </c>
      <c r="S1338" s="547">
        <v>30000</v>
      </c>
      <c r="T1338" s="278">
        <v>1</v>
      </c>
      <c r="U1338" s="278">
        <v>1</v>
      </c>
      <c r="V1338" s="17">
        <v>6</v>
      </c>
      <c r="W1338" s="321" t="s">
        <v>360</v>
      </c>
      <c r="X1338" s="278">
        <v>19</v>
      </c>
      <c r="Y1338" s="278">
        <v>19</v>
      </c>
      <c r="Z1338" s="278">
        <v>14</v>
      </c>
      <c r="AA1338" s="278">
        <v>14</v>
      </c>
      <c r="AB1338" s="43">
        <v>21</v>
      </c>
      <c r="AC1338" s="134"/>
      <c r="AD1338" s="43"/>
      <c r="AE1338" s="295">
        <v>0</v>
      </c>
      <c r="AF1338" s="295">
        <v>0</v>
      </c>
      <c r="AG1338" s="282">
        <v>0</v>
      </c>
      <c r="AH1338" s="428" t="s">
        <v>10004</v>
      </c>
    </row>
    <row r="1339" spans="1:34" s="283" customFormat="1" ht="38.25" x14ac:dyDescent="0.2">
      <c r="A1339" s="156">
        <v>1336</v>
      </c>
      <c r="B1339" s="43" t="s">
        <v>1710</v>
      </c>
      <c r="C1339" s="43">
        <v>5</v>
      </c>
      <c r="D1339" s="43" t="s">
        <v>137</v>
      </c>
      <c r="E1339" s="43" t="s">
        <v>9261</v>
      </c>
      <c r="F1339" s="428" t="s">
        <v>10005</v>
      </c>
      <c r="G1339" s="43">
        <v>893</v>
      </c>
      <c r="H1339" s="136" t="s">
        <v>9471</v>
      </c>
      <c r="I1339" s="136" t="s">
        <v>9472</v>
      </c>
      <c r="J1339" s="428" t="s">
        <v>1321</v>
      </c>
      <c r="K1339" s="43"/>
      <c r="L1339" s="43"/>
      <c r="M1339" s="43"/>
      <c r="N1339" s="43" t="s">
        <v>9476</v>
      </c>
      <c r="O1339" s="428" t="s">
        <v>10007</v>
      </c>
      <c r="P1339" s="43"/>
      <c r="Q1339" s="43">
        <v>1</v>
      </c>
      <c r="R1339" s="547">
        <v>7000</v>
      </c>
      <c r="S1339" s="547">
        <v>7000</v>
      </c>
      <c r="T1339" s="278">
        <v>1</v>
      </c>
      <c r="U1339" s="278">
        <v>1</v>
      </c>
      <c r="V1339" s="17">
        <v>6</v>
      </c>
      <c r="W1339" s="321" t="s">
        <v>362</v>
      </c>
      <c r="X1339" s="278">
        <v>19</v>
      </c>
      <c r="Y1339" s="278">
        <v>19</v>
      </c>
      <c r="Z1339" s="278">
        <v>14</v>
      </c>
      <c r="AA1339" s="278">
        <v>14</v>
      </c>
      <c r="AB1339" s="43">
        <v>21</v>
      </c>
      <c r="AC1339" s="134"/>
      <c r="AD1339" s="43"/>
      <c r="AE1339" s="295">
        <v>0</v>
      </c>
      <c r="AF1339" s="295">
        <v>0</v>
      </c>
      <c r="AG1339" s="282">
        <v>0</v>
      </c>
      <c r="AH1339" s="428" t="s">
        <v>10004</v>
      </c>
    </row>
    <row r="1340" spans="1:34" s="283" customFormat="1" ht="38.25" x14ac:dyDescent="0.2">
      <c r="A1340" s="156">
        <v>1337</v>
      </c>
      <c r="B1340" s="43" t="s">
        <v>1710</v>
      </c>
      <c r="C1340" s="43">
        <v>5</v>
      </c>
      <c r="D1340" s="43" t="s">
        <v>137</v>
      </c>
      <c r="E1340" s="43" t="s">
        <v>9261</v>
      </c>
      <c r="F1340" s="428" t="s">
        <v>10008</v>
      </c>
      <c r="G1340" s="43">
        <v>21006108</v>
      </c>
      <c r="H1340" s="136" t="s">
        <v>9720</v>
      </c>
      <c r="I1340" s="136" t="s">
        <v>10009</v>
      </c>
      <c r="J1340" s="428" t="s">
        <v>10010</v>
      </c>
      <c r="K1340" s="43"/>
      <c r="L1340" s="43"/>
      <c r="M1340" s="43"/>
      <c r="N1340" s="43" t="s">
        <v>9726</v>
      </c>
      <c r="O1340" s="428" t="s">
        <v>10011</v>
      </c>
      <c r="P1340" s="43"/>
      <c r="Q1340" s="43">
        <v>1</v>
      </c>
      <c r="R1340" s="547">
        <v>40000</v>
      </c>
      <c r="S1340" s="547">
        <v>40000</v>
      </c>
      <c r="T1340" s="278">
        <v>1</v>
      </c>
      <c r="U1340" s="278">
        <v>1</v>
      </c>
      <c r="V1340" s="17">
        <v>6</v>
      </c>
      <c r="W1340" s="321" t="s">
        <v>360</v>
      </c>
      <c r="X1340" s="278">
        <v>19</v>
      </c>
      <c r="Y1340" s="278">
        <v>19</v>
      </c>
      <c r="Z1340" s="278">
        <v>14</v>
      </c>
      <c r="AA1340" s="278">
        <v>14</v>
      </c>
      <c r="AB1340" s="43">
        <v>21</v>
      </c>
      <c r="AC1340" s="134"/>
      <c r="AD1340" s="43"/>
      <c r="AE1340" s="295">
        <v>0</v>
      </c>
      <c r="AF1340" s="295">
        <v>0</v>
      </c>
      <c r="AG1340" s="282">
        <v>0</v>
      </c>
      <c r="AH1340" s="428" t="s">
        <v>10004</v>
      </c>
    </row>
    <row r="1341" spans="1:34" s="283" customFormat="1" ht="38.25" x14ac:dyDescent="0.2">
      <c r="A1341" s="156">
        <v>1338</v>
      </c>
      <c r="B1341" s="43" t="s">
        <v>1710</v>
      </c>
      <c r="C1341" s="43">
        <v>5</v>
      </c>
      <c r="D1341" s="43" t="s">
        <v>137</v>
      </c>
      <c r="E1341" s="43" t="s">
        <v>9261</v>
      </c>
      <c r="F1341" s="428" t="s">
        <v>10012</v>
      </c>
      <c r="G1341" s="43">
        <v>21005005</v>
      </c>
      <c r="H1341" s="136" t="s">
        <v>10013</v>
      </c>
      <c r="I1341" s="136" t="s">
        <v>10014</v>
      </c>
      <c r="J1341" s="428" t="s">
        <v>10015</v>
      </c>
      <c r="K1341" s="43"/>
      <c r="L1341" s="43"/>
      <c r="M1341" s="43"/>
      <c r="N1341" s="43" t="s">
        <v>10016</v>
      </c>
      <c r="O1341" s="428" t="s">
        <v>10017</v>
      </c>
      <c r="P1341" s="43"/>
      <c r="Q1341" s="43">
        <v>1</v>
      </c>
      <c r="R1341" s="547">
        <v>20000</v>
      </c>
      <c r="S1341" s="547">
        <v>20000</v>
      </c>
      <c r="T1341" s="278">
        <v>1</v>
      </c>
      <c r="U1341" s="278">
        <v>1</v>
      </c>
      <c r="V1341" s="17">
        <v>6</v>
      </c>
      <c r="W1341" s="321" t="s">
        <v>360</v>
      </c>
      <c r="X1341" s="278">
        <v>19</v>
      </c>
      <c r="Y1341" s="278">
        <v>19</v>
      </c>
      <c r="Z1341" s="278">
        <v>14</v>
      </c>
      <c r="AA1341" s="278">
        <v>14</v>
      </c>
      <c r="AB1341" s="43">
        <v>21</v>
      </c>
      <c r="AC1341" s="134"/>
      <c r="AD1341" s="43"/>
      <c r="AE1341" s="295">
        <v>0</v>
      </c>
      <c r="AF1341" s="295">
        <v>0</v>
      </c>
      <c r="AG1341" s="282">
        <v>0</v>
      </c>
      <c r="AH1341" s="428" t="s">
        <v>10004</v>
      </c>
    </row>
    <row r="1342" spans="1:34" s="283" customFormat="1" ht="38.25" x14ac:dyDescent="0.2">
      <c r="A1342" s="156">
        <v>1339</v>
      </c>
      <c r="B1342" s="43" t="s">
        <v>1710</v>
      </c>
      <c r="C1342" s="43">
        <v>5</v>
      </c>
      <c r="D1342" s="43" t="s">
        <v>137</v>
      </c>
      <c r="E1342" s="43" t="s">
        <v>9261</v>
      </c>
      <c r="F1342" s="428" t="s">
        <v>10018</v>
      </c>
      <c r="G1342" s="136" t="s">
        <v>10019</v>
      </c>
      <c r="H1342" s="595">
        <v>85224727471</v>
      </c>
      <c r="I1342" s="136" t="s">
        <v>10020</v>
      </c>
      <c r="J1342" s="436" t="s">
        <v>10021</v>
      </c>
      <c r="K1342" s="43"/>
      <c r="L1342" s="43"/>
      <c r="M1342" s="43"/>
      <c r="N1342" s="43" t="s">
        <v>10022</v>
      </c>
      <c r="O1342" s="428" t="s">
        <v>10023</v>
      </c>
      <c r="P1342" s="43"/>
      <c r="Q1342" s="43">
        <v>1</v>
      </c>
      <c r="R1342" s="547">
        <v>20000</v>
      </c>
      <c r="S1342" s="547">
        <v>20000</v>
      </c>
      <c r="T1342" s="278">
        <v>1</v>
      </c>
      <c r="U1342" s="278">
        <v>1</v>
      </c>
      <c r="V1342" s="17">
        <v>6</v>
      </c>
      <c r="W1342" s="321" t="s">
        <v>360</v>
      </c>
      <c r="X1342" s="278">
        <v>19</v>
      </c>
      <c r="Y1342" s="278">
        <v>19</v>
      </c>
      <c r="Z1342" s="278">
        <v>14</v>
      </c>
      <c r="AA1342" s="278">
        <v>14</v>
      </c>
      <c r="AB1342" s="43">
        <v>21</v>
      </c>
      <c r="AC1342" s="134"/>
      <c r="AD1342" s="43"/>
      <c r="AE1342" s="295">
        <v>0</v>
      </c>
      <c r="AF1342" s="295">
        <v>0</v>
      </c>
      <c r="AG1342" s="282">
        <v>0</v>
      </c>
      <c r="AH1342" s="428" t="s">
        <v>10004</v>
      </c>
    </row>
    <row r="1343" spans="1:34" s="283" customFormat="1" ht="38.25" x14ac:dyDescent="0.2">
      <c r="A1343" s="156">
        <v>1340</v>
      </c>
      <c r="B1343" s="43" t="s">
        <v>1710</v>
      </c>
      <c r="C1343" s="43">
        <v>5</v>
      </c>
      <c r="D1343" s="43" t="s">
        <v>137</v>
      </c>
      <c r="E1343" s="43" t="s">
        <v>9261</v>
      </c>
      <c r="F1343" s="428" t="s">
        <v>10024</v>
      </c>
      <c r="G1343" s="43" t="s">
        <v>10025</v>
      </c>
      <c r="H1343" s="136" t="s">
        <v>10026</v>
      </c>
      <c r="I1343" s="136" t="s">
        <v>10027</v>
      </c>
      <c r="J1343" s="428" t="s">
        <v>10028</v>
      </c>
      <c r="K1343" s="43"/>
      <c r="L1343" s="43"/>
      <c r="M1343" s="43"/>
      <c r="N1343" s="43" t="s">
        <v>10029</v>
      </c>
      <c r="O1343" s="428" t="s">
        <v>10030</v>
      </c>
      <c r="P1343" s="43"/>
      <c r="Q1343" s="43">
        <v>1</v>
      </c>
      <c r="R1343" s="547">
        <v>110000</v>
      </c>
      <c r="S1343" s="547">
        <v>110000</v>
      </c>
      <c r="T1343" s="278">
        <v>1</v>
      </c>
      <c r="U1343" s="278">
        <v>1</v>
      </c>
      <c r="V1343" s="17">
        <v>6</v>
      </c>
      <c r="W1343" s="321" t="s">
        <v>360</v>
      </c>
      <c r="X1343" s="278">
        <v>19</v>
      </c>
      <c r="Y1343" s="278">
        <v>19</v>
      </c>
      <c r="Z1343" s="278">
        <v>14</v>
      </c>
      <c r="AA1343" s="278">
        <v>14</v>
      </c>
      <c r="AB1343" s="43">
        <v>21</v>
      </c>
      <c r="AC1343" s="134"/>
      <c r="AD1343" s="43"/>
      <c r="AE1343" s="295">
        <v>0</v>
      </c>
      <c r="AF1343" s="295">
        <v>0</v>
      </c>
      <c r="AG1343" s="282">
        <v>0</v>
      </c>
      <c r="AH1343" s="428" t="s">
        <v>10004</v>
      </c>
    </row>
    <row r="1344" spans="1:34" s="283" customFormat="1" ht="38.25" x14ac:dyDescent="0.2">
      <c r="A1344" s="156">
        <v>1341</v>
      </c>
      <c r="B1344" s="43" t="s">
        <v>1710</v>
      </c>
      <c r="C1344" s="43">
        <v>5</v>
      </c>
      <c r="D1344" s="43" t="s">
        <v>137</v>
      </c>
      <c r="E1344" s="43" t="s">
        <v>9261</v>
      </c>
      <c r="F1344" s="428" t="s">
        <v>10024</v>
      </c>
      <c r="G1344" s="43" t="s">
        <v>10025</v>
      </c>
      <c r="H1344" s="136" t="s">
        <v>10026</v>
      </c>
      <c r="I1344" s="136" t="s">
        <v>10027</v>
      </c>
      <c r="J1344" s="428" t="s">
        <v>10028</v>
      </c>
      <c r="K1344" s="43"/>
      <c r="L1344" s="43"/>
      <c r="M1344" s="43"/>
      <c r="N1344" s="43" t="s">
        <v>10029</v>
      </c>
      <c r="O1344" s="428" t="s">
        <v>10031</v>
      </c>
      <c r="P1344" s="43"/>
      <c r="Q1344" s="43">
        <v>2</v>
      </c>
      <c r="R1344" s="547">
        <v>70000</v>
      </c>
      <c r="S1344" s="547">
        <v>70000</v>
      </c>
      <c r="T1344" s="278">
        <v>1</v>
      </c>
      <c r="U1344" s="278">
        <v>1</v>
      </c>
      <c r="V1344" s="17">
        <v>6</v>
      </c>
      <c r="W1344" s="321" t="s">
        <v>360</v>
      </c>
      <c r="X1344" s="278">
        <v>19</v>
      </c>
      <c r="Y1344" s="278">
        <v>19</v>
      </c>
      <c r="Z1344" s="278">
        <v>14</v>
      </c>
      <c r="AA1344" s="278">
        <v>14</v>
      </c>
      <c r="AB1344" s="43">
        <v>21</v>
      </c>
      <c r="AC1344" s="134"/>
      <c r="AD1344" s="43"/>
      <c r="AE1344" s="295">
        <v>0</v>
      </c>
      <c r="AF1344" s="295">
        <v>0</v>
      </c>
      <c r="AG1344" s="282">
        <v>0</v>
      </c>
      <c r="AH1344" s="428" t="s">
        <v>10004</v>
      </c>
    </row>
    <row r="1345" spans="1:34" s="283" customFormat="1" ht="38.25" x14ac:dyDescent="0.2">
      <c r="A1345" s="156">
        <v>1342</v>
      </c>
      <c r="B1345" s="43" t="s">
        <v>1710</v>
      </c>
      <c r="C1345" s="43">
        <v>5</v>
      </c>
      <c r="D1345" s="43" t="s">
        <v>137</v>
      </c>
      <c r="E1345" s="43" t="s">
        <v>9261</v>
      </c>
      <c r="F1345" s="428" t="s">
        <v>10024</v>
      </c>
      <c r="G1345" s="43" t="s">
        <v>10025</v>
      </c>
      <c r="H1345" s="136" t="s">
        <v>10026</v>
      </c>
      <c r="I1345" s="136" t="s">
        <v>10027</v>
      </c>
      <c r="J1345" s="428" t="s">
        <v>10028</v>
      </c>
      <c r="K1345" s="43"/>
      <c r="L1345" s="43"/>
      <c r="M1345" s="43"/>
      <c r="N1345" s="43" t="s">
        <v>10029</v>
      </c>
      <c r="O1345" s="428" t="s">
        <v>10032</v>
      </c>
      <c r="P1345" s="43"/>
      <c r="Q1345" s="43">
        <v>1</v>
      </c>
      <c r="R1345" s="547">
        <v>70000</v>
      </c>
      <c r="S1345" s="547">
        <v>70000</v>
      </c>
      <c r="T1345" s="278">
        <v>1</v>
      </c>
      <c r="U1345" s="278">
        <v>1</v>
      </c>
      <c r="V1345" s="17">
        <v>6</v>
      </c>
      <c r="W1345" s="321" t="s">
        <v>360</v>
      </c>
      <c r="X1345" s="278">
        <v>19</v>
      </c>
      <c r="Y1345" s="278">
        <v>19</v>
      </c>
      <c r="Z1345" s="278">
        <v>14</v>
      </c>
      <c r="AA1345" s="278">
        <v>14</v>
      </c>
      <c r="AB1345" s="43">
        <v>21</v>
      </c>
      <c r="AC1345" s="134"/>
      <c r="AD1345" s="43"/>
      <c r="AE1345" s="295">
        <v>0</v>
      </c>
      <c r="AF1345" s="295">
        <v>0</v>
      </c>
      <c r="AG1345" s="282">
        <v>0</v>
      </c>
      <c r="AH1345" s="428" t="s">
        <v>10004</v>
      </c>
    </row>
    <row r="1346" spans="1:34" s="283" customFormat="1" ht="38.25" x14ac:dyDescent="0.2">
      <c r="A1346" s="156">
        <v>1343</v>
      </c>
      <c r="B1346" s="43" t="s">
        <v>1710</v>
      </c>
      <c r="C1346" s="43">
        <v>5</v>
      </c>
      <c r="D1346" s="43" t="s">
        <v>137</v>
      </c>
      <c r="E1346" s="43" t="s">
        <v>9261</v>
      </c>
      <c r="F1346" s="428" t="s">
        <v>10024</v>
      </c>
      <c r="G1346" s="43" t="s">
        <v>10025</v>
      </c>
      <c r="H1346" s="136" t="s">
        <v>10026</v>
      </c>
      <c r="I1346" s="136" t="s">
        <v>10027</v>
      </c>
      <c r="J1346" s="428" t="s">
        <v>10028</v>
      </c>
      <c r="K1346" s="43"/>
      <c r="L1346" s="43"/>
      <c r="M1346" s="43"/>
      <c r="N1346" s="43" t="s">
        <v>10029</v>
      </c>
      <c r="O1346" s="428" t="s">
        <v>10033</v>
      </c>
      <c r="P1346" s="43"/>
      <c r="Q1346" s="43">
        <v>1</v>
      </c>
      <c r="R1346" s="547">
        <v>40000</v>
      </c>
      <c r="S1346" s="547">
        <v>40000</v>
      </c>
      <c r="T1346" s="278">
        <v>1</v>
      </c>
      <c r="U1346" s="278">
        <v>2</v>
      </c>
      <c r="V1346" s="17">
        <v>6</v>
      </c>
      <c r="W1346" s="321" t="s">
        <v>360</v>
      </c>
      <c r="X1346" s="278">
        <v>19</v>
      </c>
      <c r="Y1346" s="278">
        <v>19</v>
      </c>
      <c r="Z1346" s="278">
        <v>14</v>
      </c>
      <c r="AA1346" s="278">
        <v>14</v>
      </c>
      <c r="AB1346" s="43">
        <v>21</v>
      </c>
      <c r="AC1346" s="134"/>
      <c r="AD1346" s="43"/>
      <c r="AE1346" s="295">
        <v>0</v>
      </c>
      <c r="AF1346" s="295">
        <v>0</v>
      </c>
      <c r="AG1346" s="282">
        <v>0</v>
      </c>
      <c r="AH1346" s="428" t="s">
        <v>10004</v>
      </c>
    </row>
    <row r="1347" spans="1:34" s="283" customFormat="1" ht="38.25" x14ac:dyDescent="0.2">
      <c r="A1347" s="156">
        <v>1344</v>
      </c>
      <c r="B1347" s="43" t="s">
        <v>1710</v>
      </c>
      <c r="C1347" s="43">
        <v>5</v>
      </c>
      <c r="D1347" s="43" t="s">
        <v>137</v>
      </c>
      <c r="E1347" s="43" t="s">
        <v>9261</v>
      </c>
      <c r="F1347" s="428" t="s">
        <v>10024</v>
      </c>
      <c r="G1347" s="43" t="s">
        <v>10025</v>
      </c>
      <c r="H1347" s="136" t="s">
        <v>10026</v>
      </c>
      <c r="I1347" s="136" t="s">
        <v>10027</v>
      </c>
      <c r="J1347" s="428" t="s">
        <v>10028</v>
      </c>
      <c r="K1347" s="43"/>
      <c r="L1347" s="43"/>
      <c r="M1347" s="43"/>
      <c r="N1347" s="43" t="s">
        <v>10029</v>
      </c>
      <c r="O1347" s="428" t="s">
        <v>10034</v>
      </c>
      <c r="P1347" s="43"/>
      <c r="Q1347" s="43">
        <v>1</v>
      </c>
      <c r="R1347" s="547">
        <v>110000</v>
      </c>
      <c r="S1347" s="547">
        <v>110000</v>
      </c>
      <c r="T1347" s="278">
        <v>1</v>
      </c>
      <c r="U1347" s="278">
        <v>1</v>
      </c>
      <c r="V1347" s="17">
        <v>6</v>
      </c>
      <c r="W1347" s="321" t="s">
        <v>360</v>
      </c>
      <c r="X1347" s="278">
        <v>19</v>
      </c>
      <c r="Y1347" s="278">
        <v>19</v>
      </c>
      <c r="Z1347" s="278">
        <v>14</v>
      </c>
      <c r="AA1347" s="278">
        <v>14</v>
      </c>
      <c r="AB1347" s="43">
        <v>21</v>
      </c>
      <c r="AC1347" s="134"/>
      <c r="AD1347" s="43"/>
      <c r="AE1347" s="295">
        <v>0</v>
      </c>
      <c r="AF1347" s="295">
        <v>0</v>
      </c>
      <c r="AG1347" s="282">
        <v>0</v>
      </c>
      <c r="AH1347" s="428" t="s">
        <v>10004</v>
      </c>
    </row>
    <row r="1348" spans="1:34" s="283" customFormat="1" ht="38.25" x14ac:dyDescent="0.2">
      <c r="A1348" s="156">
        <v>1345</v>
      </c>
      <c r="B1348" s="43" t="s">
        <v>1710</v>
      </c>
      <c r="C1348" s="43">
        <v>5</v>
      </c>
      <c r="D1348" s="43" t="s">
        <v>137</v>
      </c>
      <c r="E1348" s="43" t="s">
        <v>9261</v>
      </c>
      <c r="F1348" s="428" t="s">
        <v>10035</v>
      </c>
      <c r="G1348" s="486" t="s">
        <v>10036</v>
      </c>
      <c r="H1348" s="596">
        <v>52590057124</v>
      </c>
      <c r="I1348" s="542" t="s">
        <v>10037</v>
      </c>
      <c r="J1348" s="428" t="s">
        <v>10038</v>
      </c>
      <c r="K1348" s="43"/>
      <c r="L1348" s="43"/>
      <c r="M1348" s="43"/>
      <c r="N1348" s="43" t="s">
        <v>10039</v>
      </c>
      <c r="O1348" s="428" t="s">
        <v>10040</v>
      </c>
      <c r="P1348" s="43"/>
      <c r="Q1348" s="43">
        <v>1</v>
      </c>
      <c r="R1348" s="547">
        <v>60000</v>
      </c>
      <c r="S1348" s="547">
        <v>60000</v>
      </c>
      <c r="T1348" s="278">
        <v>1</v>
      </c>
      <c r="U1348" s="278">
        <v>1</v>
      </c>
      <c r="V1348" s="17">
        <v>6</v>
      </c>
      <c r="W1348" s="321" t="s">
        <v>360</v>
      </c>
      <c r="X1348" s="278">
        <v>19</v>
      </c>
      <c r="Y1348" s="278">
        <v>19</v>
      </c>
      <c r="Z1348" s="278">
        <v>14</v>
      </c>
      <c r="AA1348" s="278">
        <v>14</v>
      </c>
      <c r="AB1348" s="43">
        <v>21</v>
      </c>
      <c r="AC1348" s="134"/>
      <c r="AD1348" s="43"/>
      <c r="AE1348" s="295">
        <v>0</v>
      </c>
      <c r="AF1348" s="295">
        <v>0</v>
      </c>
      <c r="AG1348" s="282">
        <v>0</v>
      </c>
      <c r="AH1348" s="428" t="s">
        <v>10004</v>
      </c>
    </row>
    <row r="1349" spans="1:34" s="283" customFormat="1" ht="38.25" x14ac:dyDescent="0.2">
      <c r="A1349" s="156">
        <v>1346</v>
      </c>
      <c r="B1349" s="43" t="s">
        <v>1710</v>
      </c>
      <c r="C1349" s="43">
        <v>5</v>
      </c>
      <c r="D1349" s="43" t="s">
        <v>137</v>
      </c>
      <c r="E1349" s="43" t="s">
        <v>9261</v>
      </c>
      <c r="F1349" s="428" t="s">
        <v>10041</v>
      </c>
      <c r="G1349" s="43">
        <v>1933</v>
      </c>
      <c r="H1349" s="136" t="s">
        <v>10042</v>
      </c>
      <c r="I1349" s="136" t="s">
        <v>10043</v>
      </c>
      <c r="J1349" s="428" t="s">
        <v>10044</v>
      </c>
      <c r="K1349" s="43"/>
      <c r="L1349" s="43"/>
      <c r="M1349" s="43"/>
      <c r="N1349" s="43" t="s">
        <v>10045</v>
      </c>
      <c r="O1349" s="428" t="s">
        <v>10046</v>
      </c>
      <c r="P1349" s="43"/>
      <c r="Q1349" s="43">
        <v>1</v>
      </c>
      <c r="R1349" s="547">
        <v>40000</v>
      </c>
      <c r="S1349" s="547">
        <v>40000</v>
      </c>
      <c r="T1349" s="278">
        <v>1</v>
      </c>
      <c r="U1349" s="278">
        <v>1</v>
      </c>
      <c r="V1349" s="17">
        <v>6</v>
      </c>
      <c r="W1349" s="321" t="s">
        <v>362</v>
      </c>
      <c r="X1349" s="278">
        <v>19</v>
      </c>
      <c r="Y1349" s="278">
        <v>19</v>
      </c>
      <c r="Z1349" s="278">
        <v>14</v>
      </c>
      <c r="AA1349" s="278">
        <v>14</v>
      </c>
      <c r="AB1349" s="43">
        <v>21</v>
      </c>
      <c r="AC1349" s="134"/>
      <c r="AD1349" s="43"/>
      <c r="AE1349" s="295">
        <v>0</v>
      </c>
      <c r="AF1349" s="295">
        <v>0</v>
      </c>
      <c r="AG1349" s="282">
        <v>0</v>
      </c>
      <c r="AH1349" s="428" t="s">
        <v>10004</v>
      </c>
    </row>
    <row r="1350" spans="1:34" s="283" customFormat="1" ht="38.25" x14ac:dyDescent="0.2">
      <c r="A1350" s="156">
        <v>1347</v>
      </c>
      <c r="B1350" s="43" t="s">
        <v>1710</v>
      </c>
      <c r="C1350" s="43">
        <v>5</v>
      </c>
      <c r="D1350" s="43" t="s">
        <v>137</v>
      </c>
      <c r="E1350" s="43" t="s">
        <v>9261</v>
      </c>
      <c r="F1350" s="428" t="s">
        <v>10047</v>
      </c>
      <c r="G1350" s="43">
        <v>21004002</v>
      </c>
      <c r="H1350" s="136" t="s">
        <v>10048</v>
      </c>
      <c r="I1350" s="136" t="s">
        <v>10049</v>
      </c>
      <c r="J1350" s="428" t="s">
        <v>10050</v>
      </c>
      <c r="K1350" s="43"/>
      <c r="L1350" s="43"/>
      <c r="M1350" s="43"/>
      <c r="N1350" s="43" t="s">
        <v>10051</v>
      </c>
      <c r="O1350" s="428" t="s">
        <v>10052</v>
      </c>
      <c r="P1350" s="43"/>
      <c r="Q1350" s="43">
        <v>1</v>
      </c>
      <c r="R1350" s="547">
        <v>30000</v>
      </c>
      <c r="S1350" s="547">
        <v>30000</v>
      </c>
      <c r="T1350" s="278">
        <v>1</v>
      </c>
      <c r="U1350" s="278">
        <v>1</v>
      </c>
      <c r="V1350" s="17">
        <v>6</v>
      </c>
      <c r="W1350" s="321" t="s">
        <v>362</v>
      </c>
      <c r="X1350" s="278">
        <v>19</v>
      </c>
      <c r="Y1350" s="278">
        <v>19</v>
      </c>
      <c r="Z1350" s="278">
        <v>14</v>
      </c>
      <c r="AA1350" s="278">
        <v>14</v>
      </c>
      <c r="AB1350" s="43">
        <v>21</v>
      </c>
      <c r="AC1350" s="134"/>
      <c r="AD1350" s="43"/>
      <c r="AE1350" s="295">
        <v>0</v>
      </c>
      <c r="AF1350" s="295">
        <v>0</v>
      </c>
      <c r="AG1350" s="282">
        <v>0</v>
      </c>
      <c r="AH1350" s="428" t="s">
        <v>10004</v>
      </c>
    </row>
    <row r="1351" spans="1:34" s="283" customFormat="1" ht="38.25" x14ac:dyDescent="0.2">
      <c r="A1351" s="156">
        <v>1348</v>
      </c>
      <c r="B1351" s="43" t="s">
        <v>1710</v>
      </c>
      <c r="C1351" s="43">
        <v>5</v>
      </c>
      <c r="D1351" s="43" t="s">
        <v>137</v>
      </c>
      <c r="E1351" s="43" t="s">
        <v>9261</v>
      </c>
      <c r="F1351" s="428" t="s">
        <v>10053</v>
      </c>
      <c r="G1351" s="43">
        <v>21001093</v>
      </c>
      <c r="H1351" s="136" t="s">
        <v>10054</v>
      </c>
      <c r="I1351" s="136" t="s">
        <v>10055</v>
      </c>
      <c r="J1351" s="428" t="s">
        <v>10056</v>
      </c>
      <c r="K1351" s="43"/>
      <c r="L1351" s="43"/>
      <c r="M1351" s="43"/>
      <c r="N1351" s="43" t="s">
        <v>5996</v>
      </c>
      <c r="O1351" s="428" t="s">
        <v>10057</v>
      </c>
      <c r="P1351" s="43"/>
      <c r="Q1351" s="43">
        <v>1</v>
      </c>
      <c r="R1351" s="547">
        <v>100000</v>
      </c>
      <c r="S1351" s="547">
        <v>100000</v>
      </c>
      <c r="T1351" s="278">
        <v>1</v>
      </c>
      <c r="U1351" s="278">
        <v>1</v>
      </c>
      <c r="V1351" s="17">
        <v>6</v>
      </c>
      <c r="W1351" s="321" t="s">
        <v>360</v>
      </c>
      <c r="X1351" s="278">
        <v>19</v>
      </c>
      <c r="Y1351" s="278">
        <v>19</v>
      </c>
      <c r="Z1351" s="278">
        <v>14</v>
      </c>
      <c r="AA1351" s="278">
        <v>14</v>
      </c>
      <c r="AB1351" s="43">
        <v>21</v>
      </c>
      <c r="AC1351" s="134"/>
      <c r="AD1351" s="43"/>
      <c r="AE1351" s="295">
        <v>0</v>
      </c>
      <c r="AF1351" s="295">
        <v>0</v>
      </c>
      <c r="AG1351" s="282">
        <v>0</v>
      </c>
      <c r="AH1351" s="428" t="s">
        <v>10004</v>
      </c>
    </row>
    <row r="1352" spans="1:34" s="283" customFormat="1" ht="38.25" x14ac:dyDescent="0.2">
      <c r="A1352" s="156">
        <v>1349</v>
      </c>
      <c r="B1352" s="43" t="s">
        <v>1710</v>
      </c>
      <c r="C1352" s="43">
        <v>5</v>
      </c>
      <c r="D1352" s="43" t="s">
        <v>137</v>
      </c>
      <c r="E1352" s="43" t="s">
        <v>9261</v>
      </c>
      <c r="F1352" s="428" t="s">
        <v>10053</v>
      </c>
      <c r="G1352" s="43">
        <v>21001093</v>
      </c>
      <c r="H1352" s="136" t="s">
        <v>10054</v>
      </c>
      <c r="I1352" s="136" t="s">
        <v>10055</v>
      </c>
      <c r="J1352" s="428" t="s">
        <v>10056</v>
      </c>
      <c r="K1352" s="43"/>
      <c r="L1352" s="43"/>
      <c r="M1352" s="43"/>
      <c r="N1352" s="43" t="s">
        <v>5996</v>
      </c>
      <c r="O1352" s="428" t="s">
        <v>10058</v>
      </c>
      <c r="P1352" s="43"/>
      <c r="Q1352" s="43">
        <v>1</v>
      </c>
      <c r="R1352" s="547">
        <v>300000</v>
      </c>
      <c r="S1352" s="547">
        <v>300000</v>
      </c>
      <c r="T1352" s="278">
        <v>1</v>
      </c>
      <c r="U1352" s="278">
        <v>1</v>
      </c>
      <c r="V1352" s="17">
        <v>6</v>
      </c>
      <c r="W1352" s="321" t="s">
        <v>360</v>
      </c>
      <c r="X1352" s="278">
        <v>19</v>
      </c>
      <c r="Y1352" s="278">
        <v>19</v>
      </c>
      <c r="Z1352" s="278">
        <v>14</v>
      </c>
      <c r="AA1352" s="278">
        <v>14</v>
      </c>
      <c r="AB1352" s="43">
        <v>21</v>
      </c>
      <c r="AC1352" s="134"/>
      <c r="AD1352" s="43"/>
      <c r="AE1352" s="295">
        <v>0</v>
      </c>
      <c r="AF1352" s="295">
        <v>0</v>
      </c>
      <c r="AG1352" s="282">
        <v>0</v>
      </c>
      <c r="AH1352" s="428" t="s">
        <v>10004</v>
      </c>
    </row>
    <row r="1353" spans="1:34" s="283" customFormat="1" ht="38.25" x14ac:dyDescent="0.2">
      <c r="A1353" s="156">
        <v>1350</v>
      </c>
      <c r="B1353" s="43" t="s">
        <v>1710</v>
      </c>
      <c r="C1353" s="43">
        <v>5</v>
      </c>
      <c r="D1353" s="43" t="s">
        <v>137</v>
      </c>
      <c r="E1353" s="43" t="s">
        <v>9261</v>
      </c>
      <c r="F1353" s="428" t="s">
        <v>10053</v>
      </c>
      <c r="G1353" s="43">
        <v>21001093</v>
      </c>
      <c r="H1353" s="136" t="s">
        <v>10054</v>
      </c>
      <c r="I1353" s="136" t="s">
        <v>10055</v>
      </c>
      <c r="J1353" s="428" t="s">
        <v>10056</v>
      </c>
      <c r="K1353" s="43"/>
      <c r="L1353" s="43"/>
      <c r="M1353" s="43"/>
      <c r="N1353" s="43" t="s">
        <v>5996</v>
      </c>
      <c r="O1353" s="428" t="s">
        <v>10059</v>
      </c>
      <c r="P1353" s="43"/>
      <c r="Q1353" s="43">
        <v>1</v>
      </c>
      <c r="R1353" s="547">
        <v>20000</v>
      </c>
      <c r="S1353" s="547">
        <v>20000</v>
      </c>
      <c r="T1353" s="278">
        <v>1</v>
      </c>
      <c r="U1353" s="278">
        <v>1</v>
      </c>
      <c r="V1353" s="17">
        <v>6</v>
      </c>
      <c r="W1353" s="321" t="s">
        <v>360</v>
      </c>
      <c r="X1353" s="278">
        <v>19</v>
      </c>
      <c r="Y1353" s="278">
        <v>19</v>
      </c>
      <c r="Z1353" s="278">
        <v>14</v>
      </c>
      <c r="AA1353" s="278">
        <v>14</v>
      </c>
      <c r="AB1353" s="43">
        <v>21</v>
      </c>
      <c r="AC1353" s="134"/>
      <c r="AD1353" s="43"/>
      <c r="AE1353" s="295">
        <v>0</v>
      </c>
      <c r="AF1353" s="295">
        <v>0</v>
      </c>
      <c r="AG1353" s="282">
        <v>0</v>
      </c>
      <c r="AH1353" s="428" t="s">
        <v>10004</v>
      </c>
    </row>
    <row r="1354" spans="1:34" s="283" customFormat="1" ht="25.5" x14ac:dyDescent="0.2">
      <c r="A1354" s="156">
        <v>1351</v>
      </c>
      <c r="B1354" s="43" t="s">
        <v>1710</v>
      </c>
      <c r="C1354" s="43">
        <v>5</v>
      </c>
      <c r="D1354" s="43" t="s">
        <v>137</v>
      </c>
      <c r="E1354" s="43" t="s">
        <v>9261</v>
      </c>
      <c r="F1354" s="428" t="s">
        <v>10060</v>
      </c>
      <c r="G1354" s="43">
        <v>1087</v>
      </c>
      <c r="H1354" s="136" t="s">
        <v>13409</v>
      </c>
      <c r="I1354" s="136" t="s">
        <v>10061</v>
      </c>
      <c r="J1354" s="428" t="s">
        <v>10062</v>
      </c>
      <c r="K1354" s="43"/>
      <c r="L1354" s="43"/>
      <c r="M1354" s="43"/>
      <c r="N1354" s="43" t="s">
        <v>10063</v>
      </c>
      <c r="O1354" s="428" t="s">
        <v>10064</v>
      </c>
      <c r="P1354" s="43"/>
      <c r="Q1354" s="43">
        <v>1</v>
      </c>
      <c r="R1354" s="547">
        <v>60000</v>
      </c>
      <c r="S1354" s="547">
        <v>60000</v>
      </c>
      <c r="T1354" s="278">
        <v>1</v>
      </c>
      <c r="U1354" s="278">
        <v>1</v>
      </c>
      <c r="V1354" s="17">
        <v>6</v>
      </c>
      <c r="W1354" s="321" t="s">
        <v>360</v>
      </c>
      <c r="X1354" s="278">
        <v>19</v>
      </c>
      <c r="Y1354" s="278">
        <v>19</v>
      </c>
      <c r="Z1354" s="278">
        <v>14</v>
      </c>
      <c r="AA1354" s="278">
        <v>14</v>
      </c>
      <c r="AB1354" s="43">
        <v>21</v>
      </c>
      <c r="AC1354" s="134"/>
      <c r="AD1354" s="43"/>
      <c r="AE1354" s="295">
        <v>0</v>
      </c>
      <c r="AF1354" s="295">
        <v>0</v>
      </c>
      <c r="AG1354" s="282">
        <v>0</v>
      </c>
      <c r="AH1354" s="428"/>
    </row>
    <row r="1355" spans="1:34" s="283" customFormat="1" ht="25.5" x14ac:dyDescent="0.2">
      <c r="A1355" s="156">
        <v>1352</v>
      </c>
      <c r="B1355" s="43" t="s">
        <v>1710</v>
      </c>
      <c r="C1355" s="43">
        <v>5</v>
      </c>
      <c r="D1355" s="43" t="s">
        <v>137</v>
      </c>
      <c r="E1355" s="43" t="s">
        <v>9261</v>
      </c>
      <c r="F1355" s="428" t="s">
        <v>10060</v>
      </c>
      <c r="G1355" s="43">
        <v>1087</v>
      </c>
      <c r="H1355" s="136" t="s">
        <v>13409</v>
      </c>
      <c r="I1355" s="136" t="s">
        <v>10061</v>
      </c>
      <c r="J1355" s="428" t="s">
        <v>10062</v>
      </c>
      <c r="K1355" s="43"/>
      <c r="L1355" s="43"/>
      <c r="M1355" s="43"/>
      <c r="N1355" s="43" t="s">
        <v>10063</v>
      </c>
      <c r="O1355" s="428" t="s">
        <v>10065</v>
      </c>
      <c r="P1355" s="43"/>
      <c r="Q1355" s="43">
        <v>2</v>
      </c>
      <c r="R1355" s="547">
        <v>30000</v>
      </c>
      <c r="S1355" s="547">
        <v>30000</v>
      </c>
      <c r="T1355" s="278">
        <v>1</v>
      </c>
      <c r="U1355" s="278">
        <v>1</v>
      </c>
      <c r="V1355" s="17">
        <v>6</v>
      </c>
      <c r="W1355" s="321" t="s">
        <v>360</v>
      </c>
      <c r="X1355" s="278">
        <v>19</v>
      </c>
      <c r="Y1355" s="278">
        <v>19</v>
      </c>
      <c r="Z1355" s="278">
        <v>14</v>
      </c>
      <c r="AA1355" s="278">
        <v>14</v>
      </c>
      <c r="AB1355" s="43">
        <v>18</v>
      </c>
      <c r="AC1355" s="134"/>
      <c r="AD1355" s="43"/>
      <c r="AE1355" s="295">
        <v>0</v>
      </c>
      <c r="AF1355" s="295">
        <v>0</v>
      </c>
      <c r="AG1355" s="282">
        <v>0</v>
      </c>
      <c r="AH1355" s="428"/>
    </row>
    <row r="1356" spans="1:34" s="283" customFormat="1" ht="25.5" x14ac:dyDescent="0.2">
      <c r="A1356" s="156">
        <v>1353</v>
      </c>
      <c r="B1356" s="43" t="s">
        <v>1710</v>
      </c>
      <c r="C1356" s="43">
        <v>5</v>
      </c>
      <c r="D1356" s="43" t="s">
        <v>137</v>
      </c>
      <c r="E1356" s="43" t="s">
        <v>9261</v>
      </c>
      <c r="F1356" s="428" t="s">
        <v>10066</v>
      </c>
      <c r="G1356" s="43">
        <v>21003644</v>
      </c>
      <c r="H1356" s="136" t="s">
        <v>10067</v>
      </c>
      <c r="I1356" s="136" t="s">
        <v>10068</v>
      </c>
      <c r="J1356" s="428" t="s">
        <v>10069</v>
      </c>
      <c r="K1356" s="43"/>
      <c r="L1356" s="43"/>
      <c r="M1356" s="43"/>
      <c r="N1356" s="43" t="s">
        <v>10070</v>
      </c>
      <c r="O1356" s="428" t="s">
        <v>10071</v>
      </c>
      <c r="P1356" s="43"/>
      <c r="Q1356" s="43">
        <v>1</v>
      </c>
      <c r="R1356" s="547">
        <v>180000</v>
      </c>
      <c r="S1356" s="547">
        <v>180000</v>
      </c>
      <c r="T1356" s="278">
        <v>1</v>
      </c>
      <c r="U1356" s="278">
        <v>1</v>
      </c>
      <c r="V1356" s="17">
        <v>6</v>
      </c>
      <c r="W1356" s="321" t="s">
        <v>362</v>
      </c>
      <c r="X1356" s="278">
        <v>19</v>
      </c>
      <c r="Y1356" s="278">
        <v>19</v>
      </c>
      <c r="Z1356" s="278">
        <v>14</v>
      </c>
      <c r="AA1356" s="278">
        <v>14</v>
      </c>
      <c r="AB1356" s="43">
        <v>21</v>
      </c>
      <c r="AC1356" s="134"/>
      <c r="AD1356" s="43"/>
      <c r="AE1356" s="295">
        <v>0</v>
      </c>
      <c r="AF1356" s="295">
        <v>0</v>
      </c>
      <c r="AG1356" s="282">
        <v>0</v>
      </c>
      <c r="AH1356" s="428"/>
    </row>
    <row r="1357" spans="1:34" s="283" customFormat="1" ht="25.5" x14ac:dyDescent="0.2">
      <c r="A1357" s="156">
        <v>1354</v>
      </c>
      <c r="B1357" s="43" t="s">
        <v>1710</v>
      </c>
      <c r="C1357" s="43">
        <v>5</v>
      </c>
      <c r="D1357" s="43" t="s">
        <v>137</v>
      </c>
      <c r="E1357" s="43" t="s">
        <v>9261</v>
      </c>
      <c r="F1357" s="428" t="s">
        <v>10072</v>
      </c>
      <c r="G1357" s="43">
        <v>21003147</v>
      </c>
      <c r="H1357" s="136" t="s">
        <v>9511</v>
      </c>
      <c r="I1357" s="136" t="s">
        <v>9512</v>
      </c>
      <c r="J1357" s="428" t="s">
        <v>10073</v>
      </c>
      <c r="K1357" s="43"/>
      <c r="L1357" s="43"/>
      <c r="M1357" s="43"/>
      <c r="N1357" s="43" t="s">
        <v>9517</v>
      </c>
      <c r="O1357" s="428" t="s">
        <v>10074</v>
      </c>
      <c r="P1357" s="43"/>
      <c r="Q1357" s="43">
        <v>1</v>
      </c>
      <c r="R1357" s="547">
        <v>60000</v>
      </c>
      <c r="S1357" s="547">
        <v>60000</v>
      </c>
      <c r="T1357" s="278">
        <v>1</v>
      </c>
      <c r="U1357" s="278">
        <v>1</v>
      </c>
      <c r="V1357" s="17">
        <v>6</v>
      </c>
      <c r="W1357" s="321" t="s">
        <v>360</v>
      </c>
      <c r="X1357" s="278">
        <v>19</v>
      </c>
      <c r="Y1357" s="278">
        <v>19</v>
      </c>
      <c r="Z1357" s="278">
        <v>14</v>
      </c>
      <c r="AA1357" s="278">
        <v>14</v>
      </c>
      <c r="AB1357" s="43">
        <v>21</v>
      </c>
      <c r="AC1357" s="134"/>
      <c r="AD1357" s="43"/>
      <c r="AE1357" s="295">
        <v>0</v>
      </c>
      <c r="AF1357" s="295">
        <v>0</v>
      </c>
      <c r="AG1357" s="282">
        <v>0</v>
      </c>
      <c r="AH1357" s="428"/>
    </row>
    <row r="1358" spans="1:34" s="283" customFormat="1" ht="25.5" x14ac:dyDescent="0.2">
      <c r="A1358" s="156">
        <v>1355</v>
      </c>
      <c r="B1358" s="43" t="s">
        <v>1710</v>
      </c>
      <c r="C1358" s="43">
        <v>5</v>
      </c>
      <c r="D1358" s="43" t="s">
        <v>137</v>
      </c>
      <c r="E1358" s="43" t="s">
        <v>9261</v>
      </c>
      <c r="F1358" s="428" t="s">
        <v>10075</v>
      </c>
      <c r="G1358" s="43">
        <v>1410</v>
      </c>
      <c r="H1358" s="136" t="s">
        <v>10076</v>
      </c>
      <c r="I1358" s="136" t="s">
        <v>10077</v>
      </c>
      <c r="J1358" s="428" t="s">
        <v>10078</v>
      </c>
      <c r="K1358" s="43"/>
      <c r="L1358" s="43"/>
      <c r="M1358" s="43"/>
      <c r="N1358" s="43" t="s">
        <v>10079</v>
      </c>
      <c r="O1358" s="428" t="s">
        <v>10080</v>
      </c>
      <c r="P1358" s="43"/>
      <c r="Q1358" s="43">
        <v>1</v>
      </c>
      <c r="R1358" s="547">
        <v>600000</v>
      </c>
      <c r="S1358" s="547">
        <v>600000</v>
      </c>
      <c r="T1358" s="278">
        <v>1</v>
      </c>
      <c r="U1358" s="278">
        <v>1</v>
      </c>
      <c r="V1358" s="17">
        <v>6</v>
      </c>
      <c r="W1358" s="321" t="s">
        <v>362</v>
      </c>
      <c r="X1358" s="278">
        <v>19</v>
      </c>
      <c r="Y1358" s="278">
        <v>19</v>
      </c>
      <c r="Z1358" s="278">
        <v>14</v>
      </c>
      <c r="AA1358" s="278">
        <v>14</v>
      </c>
      <c r="AB1358" s="43">
        <v>21</v>
      </c>
      <c r="AC1358" s="134"/>
      <c r="AD1358" s="43"/>
      <c r="AE1358" s="295">
        <v>0</v>
      </c>
      <c r="AF1358" s="295">
        <v>0</v>
      </c>
      <c r="AG1358" s="282">
        <v>0</v>
      </c>
      <c r="AH1358" s="428"/>
    </row>
    <row r="1359" spans="1:34" s="283" customFormat="1" ht="25.5" x14ac:dyDescent="0.2">
      <c r="A1359" s="156">
        <v>1356</v>
      </c>
      <c r="B1359" s="43" t="s">
        <v>1710</v>
      </c>
      <c r="C1359" s="43">
        <v>5</v>
      </c>
      <c r="D1359" s="43" t="s">
        <v>137</v>
      </c>
      <c r="E1359" s="43" t="s">
        <v>9261</v>
      </c>
      <c r="F1359" s="428" t="s">
        <v>10075</v>
      </c>
      <c r="G1359" s="43">
        <v>1410</v>
      </c>
      <c r="H1359" s="136" t="s">
        <v>10076</v>
      </c>
      <c r="I1359" s="136" t="s">
        <v>10077</v>
      </c>
      <c r="J1359" s="428" t="s">
        <v>10078</v>
      </c>
      <c r="K1359" s="43"/>
      <c r="L1359" s="43"/>
      <c r="M1359" s="43"/>
      <c r="N1359" s="43" t="s">
        <v>10079</v>
      </c>
      <c r="O1359" s="428" t="s">
        <v>10081</v>
      </c>
      <c r="P1359" s="43"/>
      <c r="Q1359" s="43">
        <v>1</v>
      </c>
      <c r="R1359" s="547">
        <v>20000</v>
      </c>
      <c r="S1359" s="547">
        <v>20000</v>
      </c>
      <c r="T1359" s="278">
        <v>1</v>
      </c>
      <c r="U1359" s="278">
        <v>1</v>
      </c>
      <c r="V1359" s="17">
        <v>6</v>
      </c>
      <c r="W1359" s="321" t="s">
        <v>362</v>
      </c>
      <c r="X1359" s="278">
        <v>19</v>
      </c>
      <c r="Y1359" s="278">
        <v>19</v>
      </c>
      <c r="Z1359" s="278">
        <v>14</v>
      </c>
      <c r="AA1359" s="278">
        <v>14</v>
      </c>
      <c r="AB1359" s="43">
        <v>21</v>
      </c>
      <c r="AC1359" s="134"/>
      <c r="AD1359" s="43"/>
      <c r="AE1359" s="295">
        <v>0</v>
      </c>
      <c r="AF1359" s="295">
        <v>0</v>
      </c>
      <c r="AG1359" s="282">
        <v>0</v>
      </c>
      <c r="AH1359" s="428"/>
    </row>
    <row r="1360" spans="1:34" s="283" customFormat="1" ht="25.5" x14ac:dyDescent="0.2">
      <c r="A1360" s="156">
        <v>1357</v>
      </c>
      <c r="B1360" s="43" t="s">
        <v>1710</v>
      </c>
      <c r="C1360" s="43">
        <v>5</v>
      </c>
      <c r="D1360" s="43" t="s">
        <v>137</v>
      </c>
      <c r="E1360" s="43" t="s">
        <v>9261</v>
      </c>
      <c r="F1360" s="428" t="s">
        <v>10082</v>
      </c>
      <c r="G1360" s="43" t="s">
        <v>10083</v>
      </c>
      <c r="H1360" s="136" t="s">
        <v>10084</v>
      </c>
      <c r="I1360" s="136" t="s">
        <v>10085</v>
      </c>
      <c r="J1360" s="428" t="s">
        <v>10086</v>
      </c>
      <c r="K1360" s="43"/>
      <c r="L1360" s="43"/>
      <c r="M1360" s="43"/>
      <c r="N1360" s="43" t="s">
        <v>10087</v>
      </c>
      <c r="O1360" s="428" t="s">
        <v>10088</v>
      </c>
      <c r="P1360" s="43"/>
      <c r="Q1360" s="43">
        <v>1</v>
      </c>
      <c r="R1360" s="547">
        <v>100000</v>
      </c>
      <c r="S1360" s="547">
        <v>100000</v>
      </c>
      <c r="T1360" s="278">
        <v>1</v>
      </c>
      <c r="U1360" s="278">
        <v>1</v>
      </c>
      <c r="V1360" s="17">
        <v>6</v>
      </c>
      <c r="W1360" s="321" t="s">
        <v>362</v>
      </c>
      <c r="X1360" s="278">
        <v>19</v>
      </c>
      <c r="Y1360" s="278">
        <v>19</v>
      </c>
      <c r="Z1360" s="278">
        <v>14</v>
      </c>
      <c r="AA1360" s="278">
        <v>14</v>
      </c>
      <c r="AB1360" s="43">
        <v>21</v>
      </c>
      <c r="AC1360" s="134"/>
      <c r="AD1360" s="43"/>
      <c r="AE1360" s="295">
        <v>0</v>
      </c>
      <c r="AF1360" s="295">
        <v>0</v>
      </c>
      <c r="AG1360" s="282">
        <v>0</v>
      </c>
      <c r="AH1360" s="428"/>
    </row>
    <row r="1361" spans="1:34" s="283" customFormat="1" ht="25.5" x14ac:dyDescent="0.2">
      <c r="A1361" s="156">
        <v>1358</v>
      </c>
      <c r="B1361" s="43" t="s">
        <v>1710</v>
      </c>
      <c r="C1361" s="43">
        <v>5</v>
      </c>
      <c r="D1361" s="43" t="s">
        <v>137</v>
      </c>
      <c r="E1361" s="43" t="s">
        <v>9261</v>
      </c>
      <c r="F1361" s="428" t="s">
        <v>10082</v>
      </c>
      <c r="G1361" s="43" t="s">
        <v>10083</v>
      </c>
      <c r="H1361" s="136" t="s">
        <v>10084</v>
      </c>
      <c r="I1361" s="136" t="s">
        <v>10085</v>
      </c>
      <c r="J1361" s="428" t="s">
        <v>10086</v>
      </c>
      <c r="K1361" s="43"/>
      <c r="L1361" s="43"/>
      <c r="M1361" s="43"/>
      <c r="N1361" s="43" t="s">
        <v>10087</v>
      </c>
      <c r="O1361" s="428" t="s">
        <v>10089</v>
      </c>
      <c r="P1361" s="43"/>
      <c r="Q1361" s="43">
        <v>1</v>
      </c>
      <c r="R1361" s="547">
        <v>170000</v>
      </c>
      <c r="S1361" s="547">
        <v>170000</v>
      </c>
      <c r="T1361" s="278">
        <v>1</v>
      </c>
      <c r="U1361" s="278">
        <v>1</v>
      </c>
      <c r="V1361" s="17">
        <v>6</v>
      </c>
      <c r="W1361" s="321" t="s">
        <v>362</v>
      </c>
      <c r="X1361" s="278">
        <v>19</v>
      </c>
      <c r="Y1361" s="278">
        <v>19</v>
      </c>
      <c r="Z1361" s="278">
        <v>14</v>
      </c>
      <c r="AA1361" s="278">
        <v>14</v>
      </c>
      <c r="AB1361" s="43">
        <v>21</v>
      </c>
      <c r="AC1361" s="134"/>
      <c r="AD1361" s="43"/>
      <c r="AE1361" s="295">
        <v>0</v>
      </c>
      <c r="AF1361" s="295">
        <v>0</v>
      </c>
      <c r="AG1361" s="282">
        <v>0</v>
      </c>
      <c r="AH1361" s="428"/>
    </row>
    <row r="1362" spans="1:34" s="283" customFormat="1" ht="25.5" x14ac:dyDescent="0.2">
      <c r="A1362" s="156">
        <v>1359</v>
      </c>
      <c r="B1362" s="43" t="s">
        <v>1710</v>
      </c>
      <c r="C1362" s="43">
        <v>5</v>
      </c>
      <c r="D1362" s="43" t="s">
        <v>137</v>
      </c>
      <c r="E1362" s="43" t="s">
        <v>9261</v>
      </c>
      <c r="F1362" s="428" t="s">
        <v>10082</v>
      </c>
      <c r="G1362" s="43" t="s">
        <v>10083</v>
      </c>
      <c r="H1362" s="136" t="s">
        <v>10084</v>
      </c>
      <c r="I1362" s="136" t="s">
        <v>10085</v>
      </c>
      <c r="J1362" s="428" t="s">
        <v>10086</v>
      </c>
      <c r="K1362" s="43"/>
      <c r="L1362" s="43"/>
      <c r="M1362" s="43"/>
      <c r="N1362" s="43" t="s">
        <v>10087</v>
      </c>
      <c r="O1362" s="428" t="s">
        <v>10090</v>
      </c>
      <c r="P1362" s="43"/>
      <c r="Q1362" s="43">
        <v>1</v>
      </c>
      <c r="R1362" s="547">
        <v>160000</v>
      </c>
      <c r="S1362" s="547">
        <v>160000</v>
      </c>
      <c r="T1362" s="278">
        <v>1</v>
      </c>
      <c r="U1362" s="278">
        <v>1</v>
      </c>
      <c r="V1362" s="17">
        <v>6</v>
      </c>
      <c r="W1362" s="321" t="s">
        <v>362</v>
      </c>
      <c r="X1362" s="278">
        <v>19</v>
      </c>
      <c r="Y1362" s="278">
        <v>19</v>
      </c>
      <c r="Z1362" s="278">
        <v>14</v>
      </c>
      <c r="AA1362" s="278">
        <v>14</v>
      </c>
      <c r="AB1362" s="43">
        <v>21</v>
      </c>
      <c r="AC1362" s="134"/>
      <c r="AD1362" s="43"/>
      <c r="AE1362" s="295">
        <v>0</v>
      </c>
      <c r="AF1362" s="295">
        <v>0</v>
      </c>
      <c r="AG1362" s="282">
        <v>0</v>
      </c>
      <c r="AH1362" s="428"/>
    </row>
    <row r="1363" spans="1:34" s="283" customFormat="1" ht="25.5" x14ac:dyDescent="0.2">
      <c r="A1363" s="156">
        <v>1360</v>
      </c>
      <c r="B1363" s="43" t="s">
        <v>1710</v>
      </c>
      <c r="C1363" s="43">
        <v>5</v>
      </c>
      <c r="D1363" s="43" t="s">
        <v>137</v>
      </c>
      <c r="E1363" s="43" t="s">
        <v>9261</v>
      </c>
      <c r="F1363" s="428" t="s">
        <v>10082</v>
      </c>
      <c r="G1363" s="43" t="s">
        <v>10083</v>
      </c>
      <c r="H1363" s="136" t="s">
        <v>10084</v>
      </c>
      <c r="I1363" s="136" t="s">
        <v>10085</v>
      </c>
      <c r="J1363" s="428" t="s">
        <v>10086</v>
      </c>
      <c r="K1363" s="43"/>
      <c r="L1363" s="43"/>
      <c r="M1363" s="43"/>
      <c r="N1363" s="43" t="s">
        <v>10087</v>
      </c>
      <c r="O1363" s="428" t="s">
        <v>10091</v>
      </c>
      <c r="P1363" s="43"/>
      <c r="Q1363" s="43">
        <v>2</v>
      </c>
      <c r="R1363" s="547">
        <v>70000</v>
      </c>
      <c r="S1363" s="547">
        <v>70000</v>
      </c>
      <c r="T1363" s="278">
        <v>1</v>
      </c>
      <c r="U1363" s="278">
        <v>1</v>
      </c>
      <c r="V1363" s="17">
        <v>6</v>
      </c>
      <c r="W1363" s="321" t="s">
        <v>360</v>
      </c>
      <c r="X1363" s="278">
        <v>19</v>
      </c>
      <c r="Y1363" s="278">
        <v>19</v>
      </c>
      <c r="Z1363" s="278">
        <v>14</v>
      </c>
      <c r="AA1363" s="278">
        <v>14</v>
      </c>
      <c r="AB1363" s="43">
        <v>21</v>
      </c>
      <c r="AC1363" s="134"/>
      <c r="AD1363" s="43"/>
      <c r="AE1363" s="295">
        <v>0</v>
      </c>
      <c r="AF1363" s="295">
        <v>0</v>
      </c>
      <c r="AG1363" s="282">
        <v>0</v>
      </c>
      <c r="AH1363" s="428"/>
    </row>
    <row r="1364" spans="1:34" s="283" customFormat="1" ht="25.5" x14ac:dyDescent="0.2">
      <c r="A1364" s="156">
        <v>1361</v>
      </c>
      <c r="B1364" s="43" t="s">
        <v>1710</v>
      </c>
      <c r="C1364" s="43">
        <v>5</v>
      </c>
      <c r="D1364" s="43" t="s">
        <v>137</v>
      </c>
      <c r="E1364" s="43" t="s">
        <v>9261</v>
      </c>
      <c r="F1364" s="428" t="s">
        <v>10092</v>
      </c>
      <c r="G1364" s="43" t="s">
        <v>10093</v>
      </c>
      <c r="H1364" s="136" t="s">
        <v>10094</v>
      </c>
      <c r="I1364" s="136" t="s">
        <v>10095</v>
      </c>
      <c r="J1364" s="428" t="s">
        <v>10096</v>
      </c>
      <c r="K1364" s="43"/>
      <c r="L1364" s="43"/>
      <c r="M1364" s="43"/>
      <c r="N1364" s="43" t="s">
        <v>10097</v>
      </c>
      <c r="O1364" s="428" t="s">
        <v>10098</v>
      </c>
      <c r="P1364" s="43"/>
      <c r="Q1364" s="43">
        <v>1</v>
      </c>
      <c r="R1364" s="547">
        <v>45000</v>
      </c>
      <c r="S1364" s="547">
        <v>45000</v>
      </c>
      <c r="T1364" s="278">
        <v>1</v>
      </c>
      <c r="U1364" s="278">
        <v>1</v>
      </c>
      <c r="V1364" s="17">
        <v>6</v>
      </c>
      <c r="W1364" s="321" t="s">
        <v>362</v>
      </c>
      <c r="X1364" s="278">
        <v>19</v>
      </c>
      <c r="Y1364" s="278">
        <v>19</v>
      </c>
      <c r="Z1364" s="278">
        <v>14</v>
      </c>
      <c r="AA1364" s="278">
        <v>14</v>
      </c>
      <c r="AB1364" s="43">
        <v>21</v>
      </c>
      <c r="AC1364" s="134"/>
      <c r="AD1364" s="43"/>
      <c r="AE1364" s="295">
        <v>0</v>
      </c>
      <c r="AF1364" s="295">
        <v>0</v>
      </c>
      <c r="AG1364" s="282">
        <v>0</v>
      </c>
      <c r="AH1364" s="428"/>
    </row>
    <row r="1365" spans="1:34" s="283" customFormat="1" ht="25.5" x14ac:dyDescent="0.2">
      <c r="A1365" s="156">
        <v>1362</v>
      </c>
      <c r="B1365" s="43" t="s">
        <v>1710</v>
      </c>
      <c r="C1365" s="43">
        <v>5</v>
      </c>
      <c r="D1365" s="43" t="s">
        <v>137</v>
      </c>
      <c r="E1365" s="43" t="s">
        <v>9261</v>
      </c>
      <c r="F1365" s="428" t="s">
        <v>10092</v>
      </c>
      <c r="G1365" s="43" t="s">
        <v>10093</v>
      </c>
      <c r="H1365" s="136" t="s">
        <v>10094</v>
      </c>
      <c r="I1365" s="136" t="s">
        <v>10095</v>
      </c>
      <c r="J1365" s="428" t="s">
        <v>10096</v>
      </c>
      <c r="K1365" s="43"/>
      <c r="L1365" s="43"/>
      <c r="M1365" s="43"/>
      <c r="N1365" s="43" t="s">
        <v>10097</v>
      </c>
      <c r="O1365" s="428" t="s">
        <v>10099</v>
      </c>
      <c r="P1365" s="43"/>
      <c r="Q1365" s="43">
        <v>1</v>
      </c>
      <c r="R1365" s="547">
        <v>35000</v>
      </c>
      <c r="S1365" s="547">
        <v>35000</v>
      </c>
      <c r="T1365" s="278">
        <v>1</v>
      </c>
      <c r="U1365" s="278">
        <v>1</v>
      </c>
      <c r="V1365" s="17">
        <v>6</v>
      </c>
      <c r="W1365" s="321" t="s">
        <v>362</v>
      </c>
      <c r="X1365" s="278">
        <v>19</v>
      </c>
      <c r="Y1365" s="278">
        <v>19</v>
      </c>
      <c r="Z1365" s="278">
        <v>14</v>
      </c>
      <c r="AA1365" s="278">
        <v>14</v>
      </c>
      <c r="AB1365" s="43">
        <v>21</v>
      </c>
      <c r="AC1365" s="134"/>
      <c r="AD1365" s="43"/>
      <c r="AE1365" s="295">
        <v>0</v>
      </c>
      <c r="AF1365" s="295">
        <v>0</v>
      </c>
      <c r="AG1365" s="282">
        <v>0</v>
      </c>
      <c r="AH1365" s="428"/>
    </row>
    <row r="1366" spans="1:34" s="283" customFormat="1" ht="25.5" x14ac:dyDescent="0.2">
      <c r="A1366" s="156">
        <v>1363</v>
      </c>
      <c r="B1366" s="43" t="s">
        <v>1710</v>
      </c>
      <c r="C1366" s="43">
        <v>5</v>
      </c>
      <c r="D1366" s="43" t="s">
        <v>137</v>
      </c>
      <c r="E1366" s="43" t="s">
        <v>9261</v>
      </c>
      <c r="F1366" s="428" t="s">
        <v>10100</v>
      </c>
      <c r="G1366" s="43" t="s">
        <v>10101</v>
      </c>
      <c r="H1366" s="136" t="s">
        <v>10102</v>
      </c>
      <c r="I1366" s="136" t="s">
        <v>10103</v>
      </c>
      <c r="J1366" s="428" t="s">
        <v>10104</v>
      </c>
      <c r="K1366" s="43"/>
      <c r="L1366" s="43"/>
      <c r="M1366" s="43"/>
      <c r="N1366" s="43" t="s">
        <v>10105</v>
      </c>
      <c r="O1366" s="428" t="s">
        <v>10106</v>
      </c>
      <c r="P1366" s="43"/>
      <c r="Q1366" s="43">
        <v>1</v>
      </c>
      <c r="R1366" s="547">
        <v>100000</v>
      </c>
      <c r="S1366" s="547">
        <v>100000</v>
      </c>
      <c r="T1366" s="278">
        <v>1</v>
      </c>
      <c r="U1366" s="278">
        <v>1</v>
      </c>
      <c r="V1366" s="17">
        <v>6</v>
      </c>
      <c r="W1366" s="321" t="s">
        <v>360</v>
      </c>
      <c r="X1366" s="278">
        <v>19</v>
      </c>
      <c r="Y1366" s="278">
        <v>19</v>
      </c>
      <c r="Z1366" s="278">
        <v>14</v>
      </c>
      <c r="AA1366" s="278">
        <v>14</v>
      </c>
      <c r="AB1366" s="43">
        <v>21</v>
      </c>
      <c r="AC1366" s="134"/>
      <c r="AD1366" s="43"/>
      <c r="AE1366" s="295">
        <v>0</v>
      </c>
      <c r="AF1366" s="295">
        <v>0</v>
      </c>
      <c r="AG1366" s="282">
        <v>0</v>
      </c>
      <c r="AH1366" s="428"/>
    </row>
    <row r="1367" spans="1:34" s="283" customFormat="1" ht="25.5" x14ac:dyDescent="0.2">
      <c r="A1367" s="156">
        <v>1364</v>
      </c>
      <c r="B1367" s="43" t="s">
        <v>1710</v>
      </c>
      <c r="C1367" s="43">
        <v>5</v>
      </c>
      <c r="D1367" s="43" t="s">
        <v>137</v>
      </c>
      <c r="E1367" s="43" t="s">
        <v>9261</v>
      </c>
      <c r="F1367" s="428" t="s">
        <v>10107</v>
      </c>
      <c r="G1367" s="43" t="s">
        <v>10108</v>
      </c>
      <c r="H1367" s="136" t="s">
        <v>10699</v>
      </c>
      <c r="I1367" s="136" t="s">
        <v>10109</v>
      </c>
      <c r="J1367" s="428" t="s">
        <v>10110</v>
      </c>
      <c r="K1367" s="43"/>
      <c r="L1367" s="43"/>
      <c r="M1367" s="43"/>
      <c r="N1367" s="43" t="s">
        <v>10111</v>
      </c>
      <c r="O1367" s="428" t="s">
        <v>10112</v>
      </c>
      <c r="P1367" s="43"/>
      <c r="Q1367" s="43">
        <v>1</v>
      </c>
      <c r="R1367" s="547">
        <v>90000</v>
      </c>
      <c r="S1367" s="547">
        <v>90000</v>
      </c>
      <c r="T1367" s="278">
        <v>1</v>
      </c>
      <c r="U1367" s="278">
        <v>1</v>
      </c>
      <c r="V1367" s="17">
        <v>6</v>
      </c>
      <c r="W1367" s="321" t="s">
        <v>360</v>
      </c>
      <c r="X1367" s="278">
        <v>19</v>
      </c>
      <c r="Y1367" s="278">
        <v>19</v>
      </c>
      <c r="Z1367" s="278">
        <v>14</v>
      </c>
      <c r="AA1367" s="278">
        <v>14</v>
      </c>
      <c r="AB1367" s="43">
        <v>21</v>
      </c>
      <c r="AC1367" s="134"/>
      <c r="AD1367" s="43"/>
      <c r="AE1367" s="295">
        <v>0</v>
      </c>
      <c r="AF1367" s="295">
        <v>0</v>
      </c>
      <c r="AG1367" s="282">
        <v>0</v>
      </c>
      <c r="AH1367" s="428"/>
    </row>
    <row r="1368" spans="1:34" s="283" customFormat="1" ht="25.5" x14ac:dyDescent="0.2">
      <c r="A1368" s="156">
        <v>1365</v>
      </c>
      <c r="B1368" s="43" t="s">
        <v>1710</v>
      </c>
      <c r="C1368" s="43">
        <v>5</v>
      </c>
      <c r="D1368" s="43" t="s">
        <v>137</v>
      </c>
      <c r="E1368" s="43" t="s">
        <v>9261</v>
      </c>
      <c r="F1368" s="428" t="s">
        <v>10113</v>
      </c>
      <c r="G1368" s="43" t="s">
        <v>10114</v>
      </c>
      <c r="H1368" s="136" t="s">
        <v>10115</v>
      </c>
      <c r="I1368" s="136" t="s">
        <v>10116</v>
      </c>
      <c r="J1368" s="428" t="s">
        <v>10117</v>
      </c>
      <c r="K1368" s="43"/>
      <c r="L1368" s="43"/>
      <c r="M1368" s="43"/>
      <c r="N1368" s="43" t="s">
        <v>10118</v>
      </c>
      <c r="O1368" s="428" t="s">
        <v>10119</v>
      </c>
      <c r="P1368" s="43"/>
      <c r="Q1368" s="43">
        <v>1</v>
      </c>
      <c r="R1368" s="547">
        <v>60000</v>
      </c>
      <c r="S1368" s="547">
        <v>60000</v>
      </c>
      <c r="T1368" s="278">
        <v>1</v>
      </c>
      <c r="U1368" s="278">
        <v>1</v>
      </c>
      <c r="V1368" s="17">
        <v>6</v>
      </c>
      <c r="W1368" s="321" t="s">
        <v>360</v>
      </c>
      <c r="X1368" s="278">
        <v>19</v>
      </c>
      <c r="Y1368" s="278">
        <v>19</v>
      </c>
      <c r="Z1368" s="278">
        <v>14</v>
      </c>
      <c r="AA1368" s="278">
        <v>14</v>
      </c>
      <c r="AB1368" s="43">
        <v>21</v>
      </c>
      <c r="AC1368" s="134"/>
      <c r="AD1368" s="43"/>
      <c r="AE1368" s="295">
        <v>0</v>
      </c>
      <c r="AF1368" s="295">
        <v>0</v>
      </c>
      <c r="AG1368" s="282">
        <v>0</v>
      </c>
      <c r="AH1368" s="428"/>
    </row>
    <row r="1369" spans="1:34" s="283" customFormat="1" ht="25.5" x14ac:dyDescent="0.2">
      <c r="A1369" s="156">
        <v>1366</v>
      </c>
      <c r="B1369" s="43" t="s">
        <v>1710</v>
      </c>
      <c r="C1369" s="43">
        <v>5</v>
      </c>
      <c r="D1369" s="43" t="s">
        <v>137</v>
      </c>
      <c r="E1369" s="43" t="s">
        <v>9261</v>
      </c>
      <c r="F1369" s="428" t="s">
        <v>10113</v>
      </c>
      <c r="G1369" s="43" t="s">
        <v>10114</v>
      </c>
      <c r="H1369" s="136" t="s">
        <v>10115</v>
      </c>
      <c r="I1369" s="136" t="s">
        <v>10116</v>
      </c>
      <c r="J1369" s="428" t="s">
        <v>10117</v>
      </c>
      <c r="K1369" s="43"/>
      <c r="L1369" s="43"/>
      <c r="M1369" s="43"/>
      <c r="N1369" s="43" t="s">
        <v>10118</v>
      </c>
      <c r="O1369" s="428" t="s">
        <v>10120</v>
      </c>
      <c r="P1369" s="43"/>
      <c r="Q1369" s="43">
        <v>2</v>
      </c>
      <c r="R1369" s="547">
        <v>40000</v>
      </c>
      <c r="S1369" s="547">
        <v>40000</v>
      </c>
      <c r="T1369" s="278">
        <v>1</v>
      </c>
      <c r="U1369" s="278">
        <v>1</v>
      </c>
      <c r="V1369" s="17">
        <v>6</v>
      </c>
      <c r="W1369" s="321" t="s">
        <v>360</v>
      </c>
      <c r="X1369" s="278">
        <v>19</v>
      </c>
      <c r="Y1369" s="278">
        <v>19</v>
      </c>
      <c r="Z1369" s="278">
        <v>14</v>
      </c>
      <c r="AA1369" s="278">
        <v>14</v>
      </c>
      <c r="AB1369" s="43">
        <v>21</v>
      </c>
      <c r="AC1369" s="134"/>
      <c r="AD1369" s="43"/>
      <c r="AE1369" s="295">
        <v>0</v>
      </c>
      <c r="AF1369" s="295">
        <v>0</v>
      </c>
      <c r="AG1369" s="282">
        <v>0</v>
      </c>
      <c r="AH1369" s="428"/>
    </row>
    <row r="1370" spans="1:34" s="283" customFormat="1" ht="25.5" x14ac:dyDescent="0.2">
      <c r="A1370" s="156">
        <v>1367</v>
      </c>
      <c r="B1370" s="43" t="s">
        <v>1710</v>
      </c>
      <c r="C1370" s="43">
        <v>5</v>
      </c>
      <c r="D1370" s="43" t="s">
        <v>137</v>
      </c>
      <c r="E1370" s="43" t="s">
        <v>9261</v>
      </c>
      <c r="F1370" s="428" t="s">
        <v>10121</v>
      </c>
      <c r="G1370" s="43" t="s">
        <v>10122</v>
      </c>
      <c r="H1370" s="136" t="s">
        <v>10123</v>
      </c>
      <c r="I1370" s="136" t="s">
        <v>10124</v>
      </c>
      <c r="J1370" s="428" t="s">
        <v>10125</v>
      </c>
      <c r="K1370" s="43"/>
      <c r="L1370" s="43"/>
      <c r="M1370" s="43"/>
      <c r="N1370" s="43" t="s">
        <v>10126</v>
      </c>
      <c r="O1370" s="428" t="s">
        <v>10127</v>
      </c>
      <c r="P1370" s="43"/>
      <c r="Q1370" s="43">
        <v>1</v>
      </c>
      <c r="R1370" s="547">
        <v>80000</v>
      </c>
      <c r="S1370" s="547">
        <v>80000</v>
      </c>
      <c r="T1370" s="278">
        <v>1</v>
      </c>
      <c r="U1370" s="278">
        <v>1</v>
      </c>
      <c r="V1370" s="17">
        <v>6</v>
      </c>
      <c r="W1370" s="321" t="s">
        <v>360</v>
      </c>
      <c r="X1370" s="278">
        <v>19</v>
      </c>
      <c r="Y1370" s="278">
        <v>19</v>
      </c>
      <c r="Z1370" s="278">
        <v>14</v>
      </c>
      <c r="AA1370" s="278">
        <v>14</v>
      </c>
      <c r="AB1370" s="43">
        <v>21</v>
      </c>
      <c r="AC1370" s="134"/>
      <c r="AD1370" s="43"/>
      <c r="AE1370" s="295">
        <v>0</v>
      </c>
      <c r="AF1370" s="295">
        <v>0</v>
      </c>
      <c r="AG1370" s="282">
        <v>0</v>
      </c>
      <c r="AH1370" s="428"/>
    </row>
    <row r="1371" spans="1:34" s="283" customFormat="1" ht="25.5" x14ac:dyDescent="0.2">
      <c r="A1371" s="156">
        <v>1368</v>
      </c>
      <c r="B1371" s="43" t="s">
        <v>1710</v>
      </c>
      <c r="C1371" s="43">
        <v>5</v>
      </c>
      <c r="D1371" s="43" t="s">
        <v>137</v>
      </c>
      <c r="E1371" s="43" t="s">
        <v>9261</v>
      </c>
      <c r="F1371" s="428" t="s">
        <v>10128</v>
      </c>
      <c r="G1371" s="43" t="s">
        <v>10129</v>
      </c>
      <c r="H1371" s="136" t="s">
        <v>10130</v>
      </c>
      <c r="I1371" s="136" t="s">
        <v>10131</v>
      </c>
      <c r="J1371" s="428" t="s">
        <v>10132</v>
      </c>
      <c r="K1371" s="43"/>
      <c r="L1371" s="43"/>
      <c r="M1371" s="43"/>
      <c r="N1371" s="43" t="s">
        <v>10133</v>
      </c>
      <c r="O1371" s="428" t="s">
        <v>10134</v>
      </c>
      <c r="P1371" s="43"/>
      <c r="Q1371" s="43">
        <v>1</v>
      </c>
      <c r="R1371" s="547">
        <v>20000</v>
      </c>
      <c r="S1371" s="547">
        <v>20000</v>
      </c>
      <c r="T1371" s="278">
        <v>1</v>
      </c>
      <c r="U1371" s="278">
        <v>1</v>
      </c>
      <c r="V1371" s="17">
        <v>6</v>
      </c>
      <c r="W1371" s="321" t="s">
        <v>360</v>
      </c>
      <c r="X1371" s="278">
        <v>19</v>
      </c>
      <c r="Y1371" s="278">
        <v>19</v>
      </c>
      <c r="Z1371" s="278">
        <v>14</v>
      </c>
      <c r="AA1371" s="278">
        <v>14</v>
      </c>
      <c r="AB1371" s="43">
        <v>21</v>
      </c>
      <c r="AC1371" s="134"/>
      <c r="AD1371" s="43"/>
      <c r="AE1371" s="295">
        <v>0</v>
      </c>
      <c r="AF1371" s="295">
        <v>0</v>
      </c>
      <c r="AG1371" s="282">
        <v>0</v>
      </c>
      <c r="AH1371" s="428"/>
    </row>
    <row r="1372" spans="1:34" s="283" customFormat="1" ht="25.5" x14ac:dyDescent="0.2">
      <c r="A1372" s="156">
        <v>1369</v>
      </c>
      <c r="B1372" s="43" t="s">
        <v>1710</v>
      </c>
      <c r="C1372" s="43">
        <v>5</v>
      </c>
      <c r="D1372" s="43" t="s">
        <v>137</v>
      </c>
      <c r="E1372" s="43" t="s">
        <v>9261</v>
      </c>
      <c r="F1372" s="487" t="s">
        <v>10135</v>
      </c>
      <c r="G1372" s="43" t="s">
        <v>10136</v>
      </c>
      <c r="H1372" s="136" t="s">
        <v>10137</v>
      </c>
      <c r="I1372" s="136" t="s">
        <v>10138</v>
      </c>
      <c r="J1372" s="428" t="s">
        <v>10139</v>
      </c>
      <c r="K1372" s="43"/>
      <c r="L1372" s="43"/>
      <c r="M1372" s="43"/>
      <c r="N1372" s="43" t="s">
        <v>10140</v>
      </c>
      <c r="O1372" s="428" t="s">
        <v>10141</v>
      </c>
      <c r="P1372" s="43"/>
      <c r="Q1372" s="43">
        <v>1</v>
      </c>
      <c r="R1372" s="547">
        <v>80000</v>
      </c>
      <c r="S1372" s="547">
        <v>80000</v>
      </c>
      <c r="T1372" s="278">
        <v>1</v>
      </c>
      <c r="U1372" s="278">
        <v>1</v>
      </c>
      <c r="V1372" s="17">
        <v>6</v>
      </c>
      <c r="W1372" s="321" t="s">
        <v>360</v>
      </c>
      <c r="X1372" s="278">
        <v>19</v>
      </c>
      <c r="Y1372" s="278">
        <v>19</v>
      </c>
      <c r="Z1372" s="278">
        <v>14</v>
      </c>
      <c r="AA1372" s="278">
        <v>14</v>
      </c>
      <c r="AB1372" s="43">
        <v>21</v>
      </c>
      <c r="AC1372" s="134"/>
      <c r="AD1372" s="43"/>
      <c r="AE1372" s="295">
        <v>0</v>
      </c>
      <c r="AF1372" s="295">
        <v>0</v>
      </c>
      <c r="AG1372" s="282">
        <v>0</v>
      </c>
      <c r="AH1372" s="428"/>
    </row>
    <row r="1373" spans="1:34" s="283" customFormat="1" ht="25.5" x14ac:dyDescent="0.2">
      <c r="A1373" s="156">
        <v>1370</v>
      </c>
      <c r="B1373" s="43" t="s">
        <v>1710</v>
      </c>
      <c r="C1373" s="43">
        <v>5</v>
      </c>
      <c r="D1373" s="43" t="s">
        <v>137</v>
      </c>
      <c r="E1373" s="43" t="s">
        <v>9261</v>
      </c>
      <c r="F1373" s="428" t="s">
        <v>10142</v>
      </c>
      <c r="G1373" s="43" t="s">
        <v>10143</v>
      </c>
      <c r="H1373" s="136" t="s">
        <v>10144</v>
      </c>
      <c r="I1373" s="136" t="s">
        <v>10145</v>
      </c>
      <c r="J1373" s="428" t="s">
        <v>10146</v>
      </c>
      <c r="K1373" s="43"/>
      <c r="L1373" s="43"/>
      <c r="M1373" s="43"/>
      <c r="N1373" s="43" t="s">
        <v>10147</v>
      </c>
      <c r="O1373" s="428" t="s">
        <v>10148</v>
      </c>
      <c r="P1373" s="43"/>
      <c r="Q1373" s="43">
        <v>1</v>
      </c>
      <c r="R1373" s="547">
        <v>50000</v>
      </c>
      <c r="S1373" s="547">
        <v>50000</v>
      </c>
      <c r="T1373" s="278">
        <v>1</v>
      </c>
      <c r="U1373" s="278">
        <v>1</v>
      </c>
      <c r="V1373" s="17">
        <v>6</v>
      </c>
      <c r="W1373" s="321" t="s">
        <v>362</v>
      </c>
      <c r="X1373" s="278">
        <v>19</v>
      </c>
      <c r="Y1373" s="278">
        <v>19</v>
      </c>
      <c r="Z1373" s="278">
        <v>14</v>
      </c>
      <c r="AA1373" s="278">
        <v>14</v>
      </c>
      <c r="AB1373" s="43">
        <v>21</v>
      </c>
      <c r="AC1373" s="134"/>
      <c r="AD1373" s="43"/>
      <c r="AE1373" s="295">
        <v>0</v>
      </c>
      <c r="AF1373" s="295">
        <v>0</v>
      </c>
      <c r="AG1373" s="282">
        <v>0</v>
      </c>
      <c r="AH1373" s="428"/>
    </row>
    <row r="1374" spans="1:34" s="283" customFormat="1" ht="25.5" x14ac:dyDescent="0.2">
      <c r="A1374" s="156">
        <v>1371</v>
      </c>
      <c r="B1374" s="43" t="s">
        <v>1710</v>
      </c>
      <c r="C1374" s="43">
        <v>5</v>
      </c>
      <c r="D1374" s="43" t="s">
        <v>137</v>
      </c>
      <c r="E1374" s="43" t="s">
        <v>9261</v>
      </c>
      <c r="F1374" s="428" t="s">
        <v>10149</v>
      </c>
      <c r="G1374" s="282" t="s">
        <v>10150</v>
      </c>
      <c r="H1374" s="543">
        <v>93252258037</v>
      </c>
      <c r="I1374" s="543" t="s">
        <v>10151</v>
      </c>
      <c r="J1374" s="448" t="s">
        <v>10152</v>
      </c>
      <c r="K1374" s="43"/>
      <c r="L1374" s="43"/>
      <c r="M1374" s="43"/>
      <c r="N1374" s="43" t="s">
        <v>10153</v>
      </c>
      <c r="O1374" s="428" t="s">
        <v>10154</v>
      </c>
      <c r="P1374" s="43"/>
      <c r="Q1374" s="43">
        <v>1</v>
      </c>
      <c r="R1374" s="547">
        <v>10000</v>
      </c>
      <c r="S1374" s="547">
        <v>10000</v>
      </c>
      <c r="T1374" s="278">
        <v>1</v>
      </c>
      <c r="U1374" s="278">
        <v>1</v>
      </c>
      <c r="V1374" s="17">
        <v>6</v>
      </c>
      <c r="W1374" s="321" t="s">
        <v>360</v>
      </c>
      <c r="X1374" s="278">
        <v>19</v>
      </c>
      <c r="Y1374" s="278">
        <v>19</v>
      </c>
      <c r="Z1374" s="278">
        <v>14</v>
      </c>
      <c r="AA1374" s="278">
        <v>14</v>
      </c>
      <c r="AB1374" s="43">
        <v>21</v>
      </c>
      <c r="AC1374" s="134"/>
      <c r="AD1374" s="43"/>
      <c r="AE1374" s="295">
        <v>0</v>
      </c>
      <c r="AF1374" s="295">
        <v>0</v>
      </c>
      <c r="AG1374" s="282">
        <v>0</v>
      </c>
      <c r="AH1374" s="428"/>
    </row>
    <row r="1375" spans="1:34" s="283" customFormat="1" ht="25.5" x14ac:dyDescent="0.2">
      <c r="A1375" s="156">
        <v>1372</v>
      </c>
      <c r="B1375" s="43" t="s">
        <v>1710</v>
      </c>
      <c r="C1375" s="43">
        <v>5</v>
      </c>
      <c r="D1375" s="43" t="s">
        <v>137</v>
      </c>
      <c r="E1375" s="43" t="s">
        <v>9261</v>
      </c>
      <c r="F1375" s="428" t="s">
        <v>10155</v>
      </c>
      <c r="G1375" s="43" t="s">
        <v>10156</v>
      </c>
      <c r="H1375" s="136" t="s">
        <v>13410</v>
      </c>
      <c r="I1375" s="136" t="s">
        <v>10157</v>
      </c>
      <c r="J1375" s="428" t="s">
        <v>10158</v>
      </c>
      <c r="K1375" s="43"/>
      <c r="L1375" s="43"/>
      <c r="M1375" s="43"/>
      <c r="N1375" s="43" t="s">
        <v>10159</v>
      </c>
      <c r="O1375" s="428" t="s">
        <v>10160</v>
      </c>
      <c r="P1375" s="43"/>
      <c r="Q1375" s="43">
        <v>1</v>
      </c>
      <c r="R1375" s="547">
        <v>50000</v>
      </c>
      <c r="S1375" s="547">
        <v>50000</v>
      </c>
      <c r="T1375" s="278">
        <v>1</v>
      </c>
      <c r="U1375" s="278">
        <v>1</v>
      </c>
      <c r="V1375" s="17">
        <v>6</v>
      </c>
      <c r="W1375" s="321" t="s">
        <v>360</v>
      </c>
      <c r="X1375" s="278">
        <v>19</v>
      </c>
      <c r="Y1375" s="278">
        <v>19</v>
      </c>
      <c r="Z1375" s="278">
        <v>14</v>
      </c>
      <c r="AA1375" s="278">
        <v>14</v>
      </c>
      <c r="AB1375" s="43">
        <v>21</v>
      </c>
      <c r="AC1375" s="134"/>
      <c r="AD1375" s="43"/>
      <c r="AE1375" s="295">
        <v>0</v>
      </c>
      <c r="AF1375" s="295">
        <v>0</v>
      </c>
      <c r="AG1375" s="282">
        <v>0</v>
      </c>
      <c r="AH1375" s="428"/>
    </row>
    <row r="1376" spans="1:34" s="283" customFormat="1" ht="25.5" x14ac:dyDescent="0.2">
      <c r="A1376" s="156">
        <v>1373</v>
      </c>
      <c r="B1376" s="43" t="s">
        <v>1710</v>
      </c>
      <c r="C1376" s="43">
        <v>5</v>
      </c>
      <c r="D1376" s="43" t="s">
        <v>137</v>
      </c>
      <c r="E1376" s="43" t="s">
        <v>9261</v>
      </c>
      <c r="F1376" s="428" t="s">
        <v>10155</v>
      </c>
      <c r="G1376" s="43" t="s">
        <v>10156</v>
      </c>
      <c r="H1376" s="136" t="s">
        <v>13410</v>
      </c>
      <c r="I1376" s="136" t="s">
        <v>10157</v>
      </c>
      <c r="J1376" s="428" t="s">
        <v>10158</v>
      </c>
      <c r="K1376" s="43"/>
      <c r="L1376" s="43"/>
      <c r="M1376" s="43"/>
      <c r="N1376" s="43" t="s">
        <v>10159</v>
      </c>
      <c r="O1376" s="428" t="s">
        <v>10161</v>
      </c>
      <c r="P1376" s="43"/>
      <c r="Q1376" s="43">
        <v>1</v>
      </c>
      <c r="R1376" s="547">
        <v>250000</v>
      </c>
      <c r="S1376" s="547">
        <v>250000</v>
      </c>
      <c r="T1376" s="278">
        <v>1</v>
      </c>
      <c r="U1376" s="278">
        <v>1</v>
      </c>
      <c r="V1376" s="17">
        <v>6</v>
      </c>
      <c r="W1376" s="321" t="s">
        <v>360</v>
      </c>
      <c r="X1376" s="278">
        <v>19</v>
      </c>
      <c r="Y1376" s="278">
        <v>19</v>
      </c>
      <c r="Z1376" s="278">
        <v>14</v>
      </c>
      <c r="AA1376" s="278">
        <v>14</v>
      </c>
      <c r="AB1376" s="43">
        <v>21</v>
      </c>
      <c r="AC1376" s="134"/>
      <c r="AD1376" s="43"/>
      <c r="AE1376" s="295">
        <v>0</v>
      </c>
      <c r="AF1376" s="295">
        <v>0</v>
      </c>
      <c r="AG1376" s="282">
        <v>0</v>
      </c>
      <c r="AH1376" s="428"/>
    </row>
    <row r="1377" spans="1:34" s="283" customFormat="1" ht="25.5" x14ac:dyDescent="0.2">
      <c r="A1377" s="156">
        <v>1374</v>
      </c>
      <c r="B1377" s="43" t="s">
        <v>1710</v>
      </c>
      <c r="C1377" s="43">
        <v>5</v>
      </c>
      <c r="D1377" s="43" t="s">
        <v>137</v>
      </c>
      <c r="E1377" s="43" t="s">
        <v>9261</v>
      </c>
      <c r="F1377" s="428" t="s">
        <v>10155</v>
      </c>
      <c r="G1377" s="43" t="s">
        <v>10156</v>
      </c>
      <c r="H1377" s="136" t="s">
        <v>13410</v>
      </c>
      <c r="I1377" s="136" t="s">
        <v>10157</v>
      </c>
      <c r="J1377" s="428" t="s">
        <v>10158</v>
      </c>
      <c r="K1377" s="43"/>
      <c r="L1377" s="43"/>
      <c r="M1377" s="43"/>
      <c r="N1377" s="43" t="s">
        <v>10159</v>
      </c>
      <c r="O1377" s="428" t="s">
        <v>10162</v>
      </c>
      <c r="P1377" s="43"/>
      <c r="Q1377" s="43">
        <v>1</v>
      </c>
      <c r="R1377" s="547">
        <v>600000</v>
      </c>
      <c r="S1377" s="547">
        <v>600000</v>
      </c>
      <c r="T1377" s="278">
        <v>1</v>
      </c>
      <c r="U1377" s="278">
        <v>1</v>
      </c>
      <c r="V1377" s="17">
        <v>6</v>
      </c>
      <c r="W1377" s="321" t="s">
        <v>360</v>
      </c>
      <c r="X1377" s="278">
        <v>19</v>
      </c>
      <c r="Y1377" s="278">
        <v>19</v>
      </c>
      <c r="Z1377" s="278">
        <v>14</v>
      </c>
      <c r="AA1377" s="278">
        <v>14</v>
      </c>
      <c r="AB1377" s="43">
        <v>21</v>
      </c>
      <c r="AC1377" s="134"/>
      <c r="AD1377" s="43"/>
      <c r="AE1377" s="295">
        <v>0</v>
      </c>
      <c r="AF1377" s="295">
        <v>0</v>
      </c>
      <c r="AG1377" s="282">
        <v>0</v>
      </c>
      <c r="AH1377" s="428"/>
    </row>
    <row r="1378" spans="1:34" s="283" customFormat="1" ht="25.5" x14ac:dyDescent="0.2">
      <c r="A1378" s="156">
        <v>1375</v>
      </c>
      <c r="B1378" s="43" t="s">
        <v>1710</v>
      </c>
      <c r="C1378" s="43">
        <v>5</v>
      </c>
      <c r="D1378" s="43" t="s">
        <v>137</v>
      </c>
      <c r="E1378" s="43" t="s">
        <v>9261</v>
      </c>
      <c r="F1378" s="428" t="s">
        <v>10155</v>
      </c>
      <c r="G1378" s="43" t="s">
        <v>10156</v>
      </c>
      <c r="H1378" s="136" t="s">
        <v>13410</v>
      </c>
      <c r="I1378" s="136" t="s">
        <v>10163</v>
      </c>
      <c r="J1378" s="428" t="s">
        <v>10158</v>
      </c>
      <c r="K1378" s="43"/>
      <c r="L1378" s="43"/>
      <c r="M1378" s="43"/>
      <c r="N1378" s="43" t="s">
        <v>10159</v>
      </c>
      <c r="O1378" s="428" t="s">
        <v>10164</v>
      </c>
      <c r="P1378" s="43"/>
      <c r="Q1378" s="43">
        <v>1</v>
      </c>
      <c r="R1378" s="547">
        <v>60000</v>
      </c>
      <c r="S1378" s="547">
        <v>60000</v>
      </c>
      <c r="T1378" s="278">
        <v>1</v>
      </c>
      <c r="U1378" s="278">
        <v>1</v>
      </c>
      <c r="V1378" s="17">
        <v>6</v>
      </c>
      <c r="W1378" s="321" t="s">
        <v>360</v>
      </c>
      <c r="X1378" s="278">
        <v>19</v>
      </c>
      <c r="Y1378" s="278">
        <v>19</v>
      </c>
      <c r="Z1378" s="278">
        <v>14</v>
      </c>
      <c r="AA1378" s="278">
        <v>14</v>
      </c>
      <c r="AB1378" s="43">
        <v>21</v>
      </c>
      <c r="AC1378" s="134"/>
      <c r="AD1378" s="43"/>
      <c r="AE1378" s="295">
        <v>0</v>
      </c>
      <c r="AF1378" s="295">
        <v>0</v>
      </c>
      <c r="AG1378" s="282">
        <v>0</v>
      </c>
      <c r="AH1378" s="428"/>
    </row>
    <row r="1379" spans="1:34" s="283" customFormat="1" ht="25.5" x14ac:dyDescent="0.2">
      <c r="A1379" s="156">
        <v>1376</v>
      </c>
      <c r="B1379" s="43" t="s">
        <v>1710</v>
      </c>
      <c r="C1379" s="43">
        <v>5</v>
      </c>
      <c r="D1379" s="43" t="s">
        <v>137</v>
      </c>
      <c r="E1379" s="43" t="s">
        <v>9261</v>
      </c>
      <c r="F1379" s="428" t="s">
        <v>10165</v>
      </c>
      <c r="G1379" s="43" t="s">
        <v>10166</v>
      </c>
      <c r="H1379" s="136" t="s">
        <v>10167</v>
      </c>
      <c r="I1379" s="136" t="s">
        <v>10168</v>
      </c>
      <c r="J1379" s="428" t="s">
        <v>10169</v>
      </c>
      <c r="K1379" s="43"/>
      <c r="L1379" s="43"/>
      <c r="M1379" s="43"/>
      <c r="N1379" s="43" t="s">
        <v>10170</v>
      </c>
      <c r="O1379" s="428" t="s">
        <v>10171</v>
      </c>
      <c r="P1379" s="43"/>
      <c r="Q1379" s="43">
        <v>1</v>
      </c>
      <c r="R1379" s="547">
        <v>50000</v>
      </c>
      <c r="S1379" s="547">
        <v>50000</v>
      </c>
      <c r="T1379" s="278">
        <v>1</v>
      </c>
      <c r="U1379" s="278">
        <v>1</v>
      </c>
      <c r="V1379" s="17">
        <v>6</v>
      </c>
      <c r="W1379" s="321" t="s">
        <v>360</v>
      </c>
      <c r="X1379" s="278">
        <v>19</v>
      </c>
      <c r="Y1379" s="278">
        <v>19</v>
      </c>
      <c r="Z1379" s="278">
        <v>14</v>
      </c>
      <c r="AA1379" s="278">
        <v>14</v>
      </c>
      <c r="AB1379" s="43">
        <v>21</v>
      </c>
      <c r="AC1379" s="134"/>
      <c r="AD1379" s="43"/>
      <c r="AE1379" s="295">
        <v>0</v>
      </c>
      <c r="AF1379" s="295">
        <v>0</v>
      </c>
      <c r="AG1379" s="282">
        <v>0</v>
      </c>
      <c r="AH1379" s="428"/>
    </row>
    <row r="1380" spans="1:34" s="283" customFormat="1" ht="25.5" x14ac:dyDescent="0.2">
      <c r="A1380" s="156">
        <v>1377</v>
      </c>
      <c r="B1380" s="43" t="s">
        <v>1710</v>
      </c>
      <c r="C1380" s="43">
        <v>5</v>
      </c>
      <c r="D1380" s="43" t="s">
        <v>137</v>
      </c>
      <c r="E1380" s="43" t="s">
        <v>9261</v>
      </c>
      <c r="F1380" s="428" t="s">
        <v>10172</v>
      </c>
      <c r="G1380" s="43" t="s">
        <v>10173</v>
      </c>
      <c r="H1380" s="136" t="s">
        <v>13419</v>
      </c>
      <c r="I1380" s="136" t="s">
        <v>10174</v>
      </c>
      <c r="J1380" s="428" t="s">
        <v>10175</v>
      </c>
      <c r="K1380" s="43"/>
      <c r="L1380" s="43"/>
      <c r="M1380" s="43"/>
      <c r="N1380" s="43" t="s">
        <v>10176</v>
      </c>
      <c r="O1380" s="428" t="s">
        <v>10177</v>
      </c>
      <c r="P1380" s="43"/>
      <c r="Q1380" s="43">
        <v>1</v>
      </c>
      <c r="R1380" s="547">
        <v>70000</v>
      </c>
      <c r="S1380" s="547">
        <v>70000</v>
      </c>
      <c r="T1380" s="278">
        <v>1</v>
      </c>
      <c r="U1380" s="278">
        <v>1</v>
      </c>
      <c r="V1380" s="17">
        <v>6</v>
      </c>
      <c r="W1380" s="321" t="s">
        <v>362</v>
      </c>
      <c r="X1380" s="278">
        <v>19</v>
      </c>
      <c r="Y1380" s="278">
        <v>19</v>
      </c>
      <c r="Z1380" s="278">
        <v>14</v>
      </c>
      <c r="AA1380" s="278">
        <v>14</v>
      </c>
      <c r="AB1380" s="43">
        <v>21</v>
      </c>
      <c r="AC1380" s="134"/>
      <c r="AD1380" s="43"/>
      <c r="AE1380" s="295">
        <v>0</v>
      </c>
      <c r="AF1380" s="295">
        <v>0</v>
      </c>
      <c r="AG1380" s="282">
        <v>0</v>
      </c>
      <c r="AH1380" s="428"/>
    </row>
    <row r="1381" spans="1:34" s="283" customFormat="1" ht="25.5" x14ac:dyDescent="0.2">
      <c r="A1381" s="156">
        <v>1378</v>
      </c>
      <c r="B1381" s="43" t="s">
        <v>1710</v>
      </c>
      <c r="C1381" s="43">
        <v>5</v>
      </c>
      <c r="D1381" s="43" t="s">
        <v>137</v>
      </c>
      <c r="E1381" s="43" t="s">
        <v>9261</v>
      </c>
      <c r="F1381" s="428" t="s">
        <v>10178</v>
      </c>
      <c r="G1381" s="43" t="s">
        <v>10179</v>
      </c>
      <c r="H1381" s="136" t="s">
        <v>10180</v>
      </c>
      <c r="I1381" s="136" t="s">
        <v>10181</v>
      </c>
      <c r="J1381" s="428" t="s">
        <v>10182</v>
      </c>
      <c r="K1381" s="43"/>
      <c r="L1381" s="43"/>
      <c r="M1381" s="43"/>
      <c r="N1381" s="43" t="s">
        <v>10183</v>
      </c>
      <c r="O1381" s="428" t="s">
        <v>10184</v>
      </c>
      <c r="P1381" s="43"/>
      <c r="Q1381" s="43">
        <v>1</v>
      </c>
      <c r="R1381" s="547">
        <v>30000</v>
      </c>
      <c r="S1381" s="547">
        <v>30000</v>
      </c>
      <c r="T1381" s="278">
        <v>1</v>
      </c>
      <c r="U1381" s="278">
        <v>1</v>
      </c>
      <c r="V1381" s="17">
        <v>6</v>
      </c>
      <c r="W1381" s="321" t="s">
        <v>362</v>
      </c>
      <c r="X1381" s="278">
        <v>19</v>
      </c>
      <c r="Y1381" s="278">
        <v>19</v>
      </c>
      <c r="Z1381" s="278">
        <v>14</v>
      </c>
      <c r="AA1381" s="278">
        <v>14</v>
      </c>
      <c r="AB1381" s="43">
        <v>21</v>
      </c>
      <c r="AC1381" s="134"/>
      <c r="AD1381" s="43"/>
      <c r="AE1381" s="295">
        <v>0</v>
      </c>
      <c r="AF1381" s="295">
        <v>0</v>
      </c>
      <c r="AG1381" s="282">
        <v>0</v>
      </c>
      <c r="AH1381" s="428"/>
    </row>
    <row r="1382" spans="1:34" s="283" customFormat="1" ht="25.5" x14ac:dyDescent="0.2">
      <c r="A1382" s="156">
        <v>1379</v>
      </c>
      <c r="B1382" s="43" t="s">
        <v>1710</v>
      </c>
      <c r="C1382" s="43">
        <v>5</v>
      </c>
      <c r="D1382" s="43" t="s">
        <v>137</v>
      </c>
      <c r="E1382" s="43" t="s">
        <v>9261</v>
      </c>
      <c r="F1382" s="428" t="s">
        <v>10178</v>
      </c>
      <c r="G1382" s="43" t="s">
        <v>10179</v>
      </c>
      <c r="H1382" s="136" t="s">
        <v>10180</v>
      </c>
      <c r="I1382" s="136" t="s">
        <v>10181</v>
      </c>
      <c r="J1382" s="428" t="s">
        <v>10182</v>
      </c>
      <c r="K1382" s="43"/>
      <c r="L1382" s="43"/>
      <c r="M1382" s="43"/>
      <c r="N1382" s="43" t="s">
        <v>10183</v>
      </c>
      <c r="O1382" s="428" t="s">
        <v>10185</v>
      </c>
      <c r="P1382" s="43"/>
      <c r="Q1382" s="43">
        <v>1</v>
      </c>
      <c r="R1382" s="547">
        <v>20000</v>
      </c>
      <c r="S1382" s="547">
        <v>20000</v>
      </c>
      <c r="T1382" s="278">
        <v>1</v>
      </c>
      <c r="U1382" s="278">
        <v>1</v>
      </c>
      <c r="V1382" s="17">
        <v>6</v>
      </c>
      <c r="W1382" s="321" t="s">
        <v>360</v>
      </c>
      <c r="X1382" s="278">
        <v>19</v>
      </c>
      <c r="Y1382" s="278">
        <v>19</v>
      </c>
      <c r="Z1382" s="278">
        <v>14</v>
      </c>
      <c r="AA1382" s="278">
        <v>14</v>
      </c>
      <c r="AB1382" s="43">
        <v>21</v>
      </c>
      <c r="AC1382" s="134"/>
      <c r="AD1382" s="43"/>
      <c r="AE1382" s="295">
        <v>0</v>
      </c>
      <c r="AF1382" s="295">
        <v>0</v>
      </c>
      <c r="AG1382" s="282">
        <v>0</v>
      </c>
      <c r="AH1382" s="428"/>
    </row>
    <row r="1383" spans="1:34" s="283" customFormat="1" ht="25.5" x14ac:dyDescent="0.2">
      <c r="A1383" s="156">
        <v>1380</v>
      </c>
      <c r="B1383" s="43" t="s">
        <v>1710</v>
      </c>
      <c r="C1383" s="43">
        <v>5</v>
      </c>
      <c r="D1383" s="43" t="s">
        <v>137</v>
      </c>
      <c r="E1383" s="43" t="s">
        <v>9261</v>
      </c>
      <c r="F1383" s="428" t="s">
        <v>10178</v>
      </c>
      <c r="G1383" s="43" t="s">
        <v>10179</v>
      </c>
      <c r="H1383" s="136" t="s">
        <v>10180</v>
      </c>
      <c r="I1383" s="136" t="s">
        <v>10181</v>
      </c>
      <c r="J1383" s="428" t="s">
        <v>10182</v>
      </c>
      <c r="K1383" s="43"/>
      <c r="L1383" s="43"/>
      <c r="M1383" s="43"/>
      <c r="N1383" s="43" t="s">
        <v>10183</v>
      </c>
      <c r="O1383" s="428" t="s">
        <v>10186</v>
      </c>
      <c r="P1383" s="43"/>
      <c r="Q1383" s="43">
        <v>1</v>
      </c>
      <c r="R1383" s="547">
        <v>40000</v>
      </c>
      <c r="S1383" s="547">
        <v>40000</v>
      </c>
      <c r="T1383" s="278">
        <v>1</v>
      </c>
      <c r="U1383" s="278">
        <v>1</v>
      </c>
      <c r="V1383" s="17">
        <v>6</v>
      </c>
      <c r="W1383" s="321" t="s">
        <v>362</v>
      </c>
      <c r="X1383" s="278">
        <v>19</v>
      </c>
      <c r="Y1383" s="278">
        <v>19</v>
      </c>
      <c r="Z1383" s="278">
        <v>14</v>
      </c>
      <c r="AA1383" s="278">
        <v>14</v>
      </c>
      <c r="AB1383" s="43">
        <v>21</v>
      </c>
      <c r="AC1383" s="134"/>
      <c r="AD1383" s="43"/>
      <c r="AE1383" s="295">
        <v>0</v>
      </c>
      <c r="AF1383" s="295">
        <v>0</v>
      </c>
      <c r="AG1383" s="282">
        <v>0</v>
      </c>
      <c r="AH1383" s="428"/>
    </row>
    <row r="1384" spans="1:34" s="283" customFormat="1" ht="25.5" x14ac:dyDescent="0.2">
      <c r="A1384" s="156">
        <v>1381</v>
      </c>
      <c r="B1384" s="43" t="s">
        <v>1710</v>
      </c>
      <c r="C1384" s="43">
        <v>5</v>
      </c>
      <c r="D1384" s="43" t="s">
        <v>137</v>
      </c>
      <c r="E1384" s="43" t="s">
        <v>9261</v>
      </c>
      <c r="F1384" s="428" t="s">
        <v>10187</v>
      </c>
      <c r="G1384" s="43" t="s">
        <v>10188</v>
      </c>
      <c r="H1384" s="136" t="s">
        <v>10189</v>
      </c>
      <c r="I1384" s="136" t="s">
        <v>10190</v>
      </c>
      <c r="J1384" s="428" t="s">
        <v>10191</v>
      </c>
      <c r="K1384" s="43"/>
      <c r="L1384" s="43"/>
      <c r="M1384" s="43"/>
      <c r="N1384" s="43" t="s">
        <v>10192</v>
      </c>
      <c r="O1384" s="428" t="s">
        <v>10193</v>
      </c>
      <c r="P1384" s="43"/>
      <c r="Q1384" s="43">
        <v>1</v>
      </c>
      <c r="R1384" s="547">
        <v>120000</v>
      </c>
      <c r="S1384" s="547">
        <v>120000</v>
      </c>
      <c r="T1384" s="278">
        <v>1</v>
      </c>
      <c r="U1384" s="278">
        <v>1</v>
      </c>
      <c r="V1384" s="17">
        <v>6</v>
      </c>
      <c r="W1384" s="321" t="s">
        <v>360</v>
      </c>
      <c r="X1384" s="278">
        <v>19</v>
      </c>
      <c r="Y1384" s="278">
        <v>19</v>
      </c>
      <c r="Z1384" s="278">
        <v>14</v>
      </c>
      <c r="AA1384" s="278">
        <v>14</v>
      </c>
      <c r="AB1384" s="43">
        <v>21</v>
      </c>
      <c r="AC1384" s="134"/>
      <c r="AD1384" s="43"/>
      <c r="AE1384" s="295">
        <v>0</v>
      </c>
      <c r="AF1384" s="295">
        <v>0</v>
      </c>
      <c r="AG1384" s="282">
        <v>0</v>
      </c>
      <c r="AH1384" s="428"/>
    </row>
    <row r="1385" spans="1:34" s="283" customFormat="1" ht="25.5" x14ac:dyDescent="0.2">
      <c r="A1385" s="156">
        <v>1382</v>
      </c>
      <c r="B1385" s="43" t="s">
        <v>1710</v>
      </c>
      <c r="C1385" s="43">
        <v>5</v>
      </c>
      <c r="D1385" s="43" t="s">
        <v>137</v>
      </c>
      <c r="E1385" s="43" t="s">
        <v>9261</v>
      </c>
      <c r="F1385" s="428" t="s">
        <v>10194</v>
      </c>
      <c r="G1385" s="43" t="s">
        <v>10195</v>
      </c>
      <c r="H1385" s="136" t="s">
        <v>10196</v>
      </c>
      <c r="I1385" s="136" t="s">
        <v>10197</v>
      </c>
      <c r="J1385" s="428" t="s">
        <v>10198</v>
      </c>
      <c r="K1385" s="43"/>
      <c r="L1385" s="43"/>
      <c r="M1385" s="43"/>
      <c r="N1385" s="43" t="s">
        <v>10199</v>
      </c>
      <c r="O1385" s="428" t="s">
        <v>10200</v>
      </c>
      <c r="P1385" s="43"/>
      <c r="Q1385" s="43">
        <v>1</v>
      </c>
      <c r="R1385" s="547">
        <v>100000</v>
      </c>
      <c r="S1385" s="547">
        <v>100000</v>
      </c>
      <c r="T1385" s="278">
        <v>1</v>
      </c>
      <c r="U1385" s="278">
        <v>1</v>
      </c>
      <c r="V1385" s="17">
        <v>6</v>
      </c>
      <c r="W1385" s="321" t="s">
        <v>360</v>
      </c>
      <c r="X1385" s="278">
        <v>19</v>
      </c>
      <c r="Y1385" s="278">
        <v>19</v>
      </c>
      <c r="Z1385" s="278">
        <v>14</v>
      </c>
      <c r="AA1385" s="278">
        <v>14</v>
      </c>
      <c r="AB1385" s="43">
        <v>21</v>
      </c>
      <c r="AC1385" s="134"/>
      <c r="AD1385" s="43"/>
      <c r="AE1385" s="295">
        <v>0</v>
      </c>
      <c r="AF1385" s="295">
        <v>0</v>
      </c>
      <c r="AG1385" s="282">
        <v>0</v>
      </c>
      <c r="AH1385" s="428"/>
    </row>
    <row r="1386" spans="1:34" s="283" customFormat="1" ht="25.5" x14ac:dyDescent="0.2">
      <c r="A1386" s="156">
        <v>1383</v>
      </c>
      <c r="B1386" s="43" t="s">
        <v>1710</v>
      </c>
      <c r="C1386" s="43">
        <v>5</v>
      </c>
      <c r="D1386" s="43" t="s">
        <v>137</v>
      </c>
      <c r="E1386" s="43" t="s">
        <v>9261</v>
      </c>
      <c r="F1386" s="428" t="s">
        <v>10194</v>
      </c>
      <c r="G1386" s="43" t="s">
        <v>10195</v>
      </c>
      <c r="H1386" s="136" t="s">
        <v>10196</v>
      </c>
      <c r="I1386" s="136" t="s">
        <v>10197</v>
      </c>
      <c r="J1386" s="428" t="s">
        <v>10198</v>
      </c>
      <c r="K1386" s="43"/>
      <c r="L1386" s="43"/>
      <c r="M1386" s="43"/>
      <c r="N1386" s="43" t="s">
        <v>10199</v>
      </c>
      <c r="O1386" s="428" t="s">
        <v>10201</v>
      </c>
      <c r="P1386" s="43"/>
      <c r="Q1386" s="43">
        <v>1</v>
      </c>
      <c r="R1386" s="547">
        <v>200000</v>
      </c>
      <c r="S1386" s="547">
        <v>200000</v>
      </c>
      <c r="T1386" s="278">
        <v>1</v>
      </c>
      <c r="U1386" s="278">
        <v>1</v>
      </c>
      <c r="V1386" s="17">
        <v>6</v>
      </c>
      <c r="W1386" s="321" t="s">
        <v>360</v>
      </c>
      <c r="X1386" s="278">
        <v>19</v>
      </c>
      <c r="Y1386" s="278">
        <v>19</v>
      </c>
      <c r="Z1386" s="278">
        <v>14</v>
      </c>
      <c r="AA1386" s="278">
        <v>14</v>
      </c>
      <c r="AB1386" s="43">
        <v>21</v>
      </c>
      <c r="AC1386" s="134"/>
      <c r="AD1386" s="43"/>
      <c r="AE1386" s="295">
        <v>0</v>
      </c>
      <c r="AF1386" s="295">
        <v>0</v>
      </c>
      <c r="AG1386" s="282">
        <v>0</v>
      </c>
      <c r="AH1386" s="428"/>
    </row>
    <row r="1387" spans="1:34" s="283" customFormat="1" ht="25.5" x14ac:dyDescent="0.2">
      <c r="A1387" s="156">
        <v>1384</v>
      </c>
      <c r="B1387" s="43" t="s">
        <v>1710</v>
      </c>
      <c r="C1387" s="43">
        <v>5</v>
      </c>
      <c r="D1387" s="43" t="s">
        <v>137</v>
      </c>
      <c r="E1387" s="43" t="s">
        <v>9261</v>
      </c>
      <c r="F1387" s="428" t="s">
        <v>10202</v>
      </c>
      <c r="G1387" s="43" t="s">
        <v>10203</v>
      </c>
      <c r="H1387" s="136" t="s">
        <v>10204</v>
      </c>
      <c r="I1387" s="136" t="s">
        <v>10205</v>
      </c>
      <c r="J1387" s="428" t="s">
        <v>10206</v>
      </c>
      <c r="K1387" s="43"/>
      <c r="L1387" s="43"/>
      <c r="M1387" s="43"/>
      <c r="N1387" s="43" t="s">
        <v>10207</v>
      </c>
      <c r="O1387" s="428" t="s">
        <v>10208</v>
      </c>
      <c r="P1387" s="43"/>
      <c r="Q1387" s="43">
        <v>1</v>
      </c>
      <c r="R1387" s="547">
        <v>50000</v>
      </c>
      <c r="S1387" s="547">
        <v>50000</v>
      </c>
      <c r="T1387" s="278">
        <v>1</v>
      </c>
      <c r="U1387" s="278">
        <v>1</v>
      </c>
      <c r="V1387" s="17">
        <v>6</v>
      </c>
      <c r="W1387" s="321" t="s">
        <v>362</v>
      </c>
      <c r="X1387" s="278">
        <v>19</v>
      </c>
      <c r="Y1387" s="278">
        <v>19</v>
      </c>
      <c r="Z1387" s="278">
        <v>14</v>
      </c>
      <c r="AA1387" s="278">
        <v>14</v>
      </c>
      <c r="AB1387" s="43">
        <v>21</v>
      </c>
      <c r="AC1387" s="134"/>
      <c r="AD1387" s="43"/>
      <c r="AE1387" s="295">
        <v>0</v>
      </c>
      <c r="AF1387" s="295">
        <v>0</v>
      </c>
      <c r="AG1387" s="282">
        <v>0</v>
      </c>
      <c r="AH1387" s="428"/>
    </row>
    <row r="1388" spans="1:34" s="283" customFormat="1" ht="25.5" x14ac:dyDescent="0.2">
      <c r="A1388" s="156">
        <v>1385</v>
      </c>
      <c r="B1388" s="43" t="s">
        <v>1710</v>
      </c>
      <c r="C1388" s="43">
        <v>5</v>
      </c>
      <c r="D1388" s="43" t="s">
        <v>137</v>
      </c>
      <c r="E1388" s="43" t="s">
        <v>9261</v>
      </c>
      <c r="F1388" s="428" t="s">
        <v>10202</v>
      </c>
      <c r="G1388" s="43" t="s">
        <v>10203</v>
      </c>
      <c r="H1388" s="136" t="s">
        <v>10204</v>
      </c>
      <c r="I1388" s="136" t="s">
        <v>10205</v>
      </c>
      <c r="J1388" s="428" t="s">
        <v>10206</v>
      </c>
      <c r="K1388" s="43"/>
      <c r="L1388" s="43"/>
      <c r="M1388" s="43"/>
      <c r="N1388" s="43" t="s">
        <v>10207</v>
      </c>
      <c r="O1388" s="428" t="s">
        <v>10209</v>
      </c>
      <c r="P1388" s="43"/>
      <c r="Q1388" s="43">
        <v>1</v>
      </c>
      <c r="R1388" s="547">
        <v>150000</v>
      </c>
      <c r="S1388" s="547">
        <v>150000</v>
      </c>
      <c r="T1388" s="278">
        <v>1</v>
      </c>
      <c r="U1388" s="278">
        <v>1</v>
      </c>
      <c r="V1388" s="17">
        <v>6</v>
      </c>
      <c r="W1388" s="321" t="s">
        <v>362</v>
      </c>
      <c r="X1388" s="278">
        <v>19</v>
      </c>
      <c r="Y1388" s="278">
        <v>19</v>
      </c>
      <c r="Z1388" s="278">
        <v>14</v>
      </c>
      <c r="AA1388" s="278">
        <v>14</v>
      </c>
      <c r="AB1388" s="43">
        <v>21</v>
      </c>
      <c r="AC1388" s="134"/>
      <c r="AD1388" s="43"/>
      <c r="AE1388" s="295">
        <v>0</v>
      </c>
      <c r="AF1388" s="295">
        <v>0</v>
      </c>
      <c r="AG1388" s="282">
        <v>0</v>
      </c>
      <c r="AH1388" s="428"/>
    </row>
    <row r="1389" spans="1:34" s="283" customFormat="1" ht="25.5" x14ac:dyDescent="0.2">
      <c r="A1389" s="156">
        <v>1386</v>
      </c>
      <c r="B1389" s="43" t="s">
        <v>1710</v>
      </c>
      <c r="C1389" s="43">
        <v>5</v>
      </c>
      <c r="D1389" s="43" t="s">
        <v>137</v>
      </c>
      <c r="E1389" s="43" t="s">
        <v>9261</v>
      </c>
      <c r="F1389" s="428" t="s">
        <v>10202</v>
      </c>
      <c r="G1389" s="43" t="s">
        <v>10203</v>
      </c>
      <c r="H1389" s="136" t="s">
        <v>10204</v>
      </c>
      <c r="I1389" s="136" t="s">
        <v>10205</v>
      </c>
      <c r="J1389" s="428" t="s">
        <v>10206</v>
      </c>
      <c r="K1389" s="43"/>
      <c r="L1389" s="43"/>
      <c r="M1389" s="43"/>
      <c r="N1389" s="43" t="s">
        <v>10207</v>
      </c>
      <c r="O1389" s="428" t="s">
        <v>10210</v>
      </c>
      <c r="P1389" s="43"/>
      <c r="Q1389" s="43">
        <v>1</v>
      </c>
      <c r="R1389" s="547">
        <v>220000</v>
      </c>
      <c r="S1389" s="547">
        <v>220000</v>
      </c>
      <c r="T1389" s="278">
        <v>1</v>
      </c>
      <c r="U1389" s="278">
        <v>1</v>
      </c>
      <c r="V1389" s="17">
        <v>6</v>
      </c>
      <c r="W1389" s="321" t="s">
        <v>362</v>
      </c>
      <c r="X1389" s="278">
        <v>19</v>
      </c>
      <c r="Y1389" s="278">
        <v>19</v>
      </c>
      <c r="Z1389" s="278">
        <v>14</v>
      </c>
      <c r="AA1389" s="278">
        <v>14</v>
      </c>
      <c r="AB1389" s="43">
        <v>21</v>
      </c>
      <c r="AC1389" s="134"/>
      <c r="AD1389" s="43"/>
      <c r="AE1389" s="295">
        <v>0</v>
      </c>
      <c r="AF1389" s="295">
        <v>0</v>
      </c>
      <c r="AG1389" s="282">
        <v>0</v>
      </c>
      <c r="AH1389" s="428"/>
    </row>
    <row r="1390" spans="1:34" s="283" customFormat="1" ht="25.5" x14ac:dyDescent="0.2">
      <c r="A1390" s="156">
        <v>1387</v>
      </c>
      <c r="B1390" s="43" t="s">
        <v>1710</v>
      </c>
      <c r="C1390" s="43">
        <v>5</v>
      </c>
      <c r="D1390" s="43" t="s">
        <v>137</v>
      </c>
      <c r="E1390" s="43" t="s">
        <v>9261</v>
      </c>
      <c r="F1390" s="428" t="s">
        <v>10211</v>
      </c>
      <c r="G1390" s="43" t="s">
        <v>10212</v>
      </c>
      <c r="H1390" s="136">
        <v>22494487542</v>
      </c>
      <c r="I1390" s="136" t="s">
        <v>10213</v>
      </c>
      <c r="J1390" s="428" t="s">
        <v>10214</v>
      </c>
      <c r="K1390" s="43"/>
      <c r="L1390" s="43"/>
      <c r="M1390" s="43"/>
      <c r="N1390" s="43" t="s">
        <v>10153</v>
      </c>
      <c r="O1390" s="428" t="s">
        <v>10215</v>
      </c>
      <c r="P1390" s="43"/>
      <c r="Q1390" s="43">
        <v>1</v>
      </c>
      <c r="R1390" s="547">
        <v>20000</v>
      </c>
      <c r="S1390" s="547">
        <v>20000</v>
      </c>
      <c r="T1390" s="278">
        <v>1</v>
      </c>
      <c r="U1390" s="278">
        <v>1</v>
      </c>
      <c r="V1390" s="17">
        <v>6</v>
      </c>
      <c r="W1390" s="321" t="s">
        <v>362</v>
      </c>
      <c r="X1390" s="278">
        <v>19</v>
      </c>
      <c r="Y1390" s="278">
        <v>19</v>
      </c>
      <c r="Z1390" s="278">
        <v>14</v>
      </c>
      <c r="AA1390" s="278">
        <v>14</v>
      </c>
      <c r="AB1390" s="43">
        <v>21</v>
      </c>
      <c r="AC1390" s="134"/>
      <c r="AD1390" s="43"/>
      <c r="AE1390" s="295">
        <v>0</v>
      </c>
      <c r="AF1390" s="295">
        <v>0</v>
      </c>
      <c r="AG1390" s="282">
        <v>0</v>
      </c>
      <c r="AH1390" s="428"/>
    </row>
    <row r="1391" spans="1:34" s="283" customFormat="1" ht="25.5" x14ac:dyDescent="0.2">
      <c r="A1391" s="156">
        <v>1388</v>
      </c>
      <c r="B1391" s="43" t="s">
        <v>1710</v>
      </c>
      <c r="C1391" s="43">
        <v>5</v>
      </c>
      <c r="D1391" s="43" t="s">
        <v>137</v>
      </c>
      <c r="E1391" s="43" t="s">
        <v>9261</v>
      </c>
      <c r="F1391" s="428" t="s">
        <v>10211</v>
      </c>
      <c r="G1391" s="43" t="s">
        <v>10212</v>
      </c>
      <c r="H1391" s="136">
        <v>22494487542</v>
      </c>
      <c r="I1391" s="136" t="s">
        <v>10213</v>
      </c>
      <c r="J1391" s="428" t="s">
        <v>10214</v>
      </c>
      <c r="K1391" s="43"/>
      <c r="L1391" s="43"/>
      <c r="M1391" s="43"/>
      <c r="N1391" s="43" t="s">
        <v>10153</v>
      </c>
      <c r="O1391" s="43" t="s">
        <v>10216</v>
      </c>
      <c r="P1391" s="43"/>
      <c r="Q1391" s="43">
        <v>1</v>
      </c>
      <c r="R1391" s="547">
        <v>400000</v>
      </c>
      <c r="S1391" s="547">
        <v>400000</v>
      </c>
      <c r="T1391" s="278">
        <v>1</v>
      </c>
      <c r="U1391" s="278">
        <v>1</v>
      </c>
      <c r="V1391" s="17">
        <v>6</v>
      </c>
      <c r="W1391" s="321" t="s">
        <v>362</v>
      </c>
      <c r="X1391" s="278">
        <v>19</v>
      </c>
      <c r="Y1391" s="278">
        <v>19</v>
      </c>
      <c r="Z1391" s="278">
        <v>14</v>
      </c>
      <c r="AA1391" s="278">
        <v>14</v>
      </c>
      <c r="AB1391" s="43">
        <v>21</v>
      </c>
      <c r="AC1391" s="134"/>
      <c r="AD1391" s="43"/>
      <c r="AE1391" s="295">
        <v>0</v>
      </c>
      <c r="AF1391" s="295">
        <v>0</v>
      </c>
      <c r="AG1391" s="282">
        <v>0</v>
      </c>
      <c r="AH1391" s="428"/>
    </row>
    <row r="1392" spans="1:34" s="283" customFormat="1" ht="25.5" x14ac:dyDescent="0.2">
      <c r="A1392" s="156">
        <v>1389</v>
      </c>
      <c r="B1392" s="43" t="s">
        <v>1710</v>
      </c>
      <c r="C1392" s="43">
        <v>5</v>
      </c>
      <c r="D1392" s="43" t="s">
        <v>137</v>
      </c>
      <c r="E1392" s="43" t="s">
        <v>9261</v>
      </c>
      <c r="F1392" s="428" t="s">
        <v>10211</v>
      </c>
      <c r="G1392" s="43" t="s">
        <v>10212</v>
      </c>
      <c r="H1392" s="136">
        <v>22494487542</v>
      </c>
      <c r="I1392" s="136" t="s">
        <v>10213</v>
      </c>
      <c r="J1392" s="428" t="s">
        <v>10214</v>
      </c>
      <c r="K1392" s="43"/>
      <c r="L1392" s="43"/>
      <c r="M1392" s="43"/>
      <c r="N1392" s="43" t="s">
        <v>10153</v>
      </c>
      <c r="O1392" s="428" t="s">
        <v>10217</v>
      </c>
      <c r="P1392" s="43"/>
      <c r="Q1392" s="43">
        <v>1</v>
      </c>
      <c r="R1392" s="547">
        <v>30000</v>
      </c>
      <c r="S1392" s="547">
        <v>30000</v>
      </c>
      <c r="T1392" s="278">
        <v>1</v>
      </c>
      <c r="U1392" s="278">
        <v>1</v>
      </c>
      <c r="V1392" s="17">
        <v>6</v>
      </c>
      <c r="W1392" s="321" t="s">
        <v>362</v>
      </c>
      <c r="X1392" s="278">
        <v>19</v>
      </c>
      <c r="Y1392" s="278">
        <v>19</v>
      </c>
      <c r="Z1392" s="278">
        <v>14</v>
      </c>
      <c r="AA1392" s="278">
        <v>14</v>
      </c>
      <c r="AB1392" s="43">
        <v>4</v>
      </c>
      <c r="AC1392" s="134"/>
      <c r="AD1392" s="43"/>
      <c r="AE1392" s="295">
        <v>0</v>
      </c>
      <c r="AF1392" s="295">
        <v>0</v>
      </c>
      <c r="AG1392" s="282">
        <v>0</v>
      </c>
      <c r="AH1392" s="428"/>
    </row>
    <row r="1393" spans="1:34" s="283" customFormat="1" ht="25.5" x14ac:dyDescent="0.2">
      <c r="A1393" s="156">
        <v>1390</v>
      </c>
      <c r="B1393" s="43" t="s">
        <v>1710</v>
      </c>
      <c r="C1393" s="43">
        <v>5</v>
      </c>
      <c r="D1393" s="43" t="s">
        <v>137</v>
      </c>
      <c r="E1393" s="43" t="s">
        <v>9261</v>
      </c>
      <c r="F1393" s="428" t="s">
        <v>10218</v>
      </c>
      <c r="G1393" s="43" t="s">
        <v>10219</v>
      </c>
      <c r="H1393" s="136" t="s">
        <v>10220</v>
      </c>
      <c r="I1393" s="136" t="s">
        <v>10221</v>
      </c>
      <c r="J1393" s="428" t="s">
        <v>10222</v>
      </c>
      <c r="K1393" s="43"/>
      <c r="L1393" s="43"/>
      <c r="M1393" s="43"/>
      <c r="N1393" s="43" t="s">
        <v>10223</v>
      </c>
      <c r="O1393" s="428" t="s">
        <v>10224</v>
      </c>
      <c r="P1393" s="43"/>
      <c r="Q1393" s="43">
        <v>1</v>
      </c>
      <c r="R1393" s="547">
        <v>170000</v>
      </c>
      <c r="S1393" s="547">
        <v>170000</v>
      </c>
      <c r="T1393" s="278">
        <v>1</v>
      </c>
      <c r="U1393" s="278">
        <v>1</v>
      </c>
      <c r="V1393" s="17">
        <v>6</v>
      </c>
      <c r="W1393" s="321" t="s">
        <v>362</v>
      </c>
      <c r="X1393" s="278">
        <v>19</v>
      </c>
      <c r="Y1393" s="278">
        <v>19</v>
      </c>
      <c r="Z1393" s="278">
        <v>14</v>
      </c>
      <c r="AA1393" s="278">
        <v>14</v>
      </c>
      <c r="AB1393" s="43">
        <v>21</v>
      </c>
      <c r="AC1393" s="134"/>
      <c r="AD1393" s="43"/>
      <c r="AE1393" s="295">
        <v>0</v>
      </c>
      <c r="AF1393" s="295">
        <v>0</v>
      </c>
      <c r="AG1393" s="282">
        <v>0</v>
      </c>
      <c r="AH1393" s="428"/>
    </row>
    <row r="1394" spans="1:34" s="283" customFormat="1" ht="25.5" x14ac:dyDescent="0.2">
      <c r="A1394" s="156">
        <v>1391</v>
      </c>
      <c r="B1394" s="43" t="s">
        <v>1710</v>
      </c>
      <c r="C1394" s="43">
        <v>5</v>
      </c>
      <c r="D1394" s="43" t="s">
        <v>137</v>
      </c>
      <c r="E1394" s="43" t="s">
        <v>9261</v>
      </c>
      <c r="F1394" s="428" t="s">
        <v>10225</v>
      </c>
      <c r="G1394" s="43" t="s">
        <v>10226</v>
      </c>
      <c r="H1394" s="136" t="s">
        <v>10227</v>
      </c>
      <c r="I1394" s="136" t="s">
        <v>10228</v>
      </c>
      <c r="J1394" s="428" t="s">
        <v>10229</v>
      </c>
      <c r="K1394" s="43"/>
      <c r="L1394" s="43"/>
      <c r="M1394" s="43"/>
      <c r="N1394" s="43">
        <f>'[1]OBRAZAC ZA UPIS PODATAKA'!$K$79</f>
        <v>0</v>
      </c>
      <c r="O1394" s="428" t="s">
        <v>10230</v>
      </c>
      <c r="P1394" s="43"/>
      <c r="Q1394" s="43">
        <v>1</v>
      </c>
      <c r="R1394" s="547">
        <v>40000</v>
      </c>
      <c r="S1394" s="547">
        <v>40000</v>
      </c>
      <c r="T1394" s="278">
        <v>1</v>
      </c>
      <c r="U1394" s="278">
        <v>1</v>
      </c>
      <c r="V1394" s="17">
        <v>6</v>
      </c>
      <c r="W1394" s="321" t="s">
        <v>360</v>
      </c>
      <c r="X1394" s="278">
        <v>19</v>
      </c>
      <c r="Y1394" s="278">
        <v>19</v>
      </c>
      <c r="Z1394" s="278">
        <v>14</v>
      </c>
      <c r="AA1394" s="278">
        <v>14</v>
      </c>
      <c r="AB1394" s="43">
        <v>21</v>
      </c>
      <c r="AC1394" s="134"/>
      <c r="AD1394" s="43"/>
      <c r="AE1394" s="295">
        <v>0</v>
      </c>
      <c r="AF1394" s="295">
        <v>0</v>
      </c>
      <c r="AG1394" s="282">
        <v>0</v>
      </c>
      <c r="AH1394" s="428"/>
    </row>
    <row r="1395" spans="1:34" s="283" customFormat="1" ht="25.5" x14ac:dyDescent="0.2">
      <c r="A1395" s="156">
        <v>1392</v>
      </c>
      <c r="B1395" s="43" t="s">
        <v>1710</v>
      </c>
      <c r="C1395" s="43">
        <v>5</v>
      </c>
      <c r="D1395" s="43" t="s">
        <v>137</v>
      </c>
      <c r="E1395" s="43" t="s">
        <v>9261</v>
      </c>
      <c r="F1395" s="428" t="s">
        <v>10231</v>
      </c>
      <c r="G1395" s="43" t="s">
        <v>10232</v>
      </c>
      <c r="H1395" s="136" t="s">
        <v>10233</v>
      </c>
      <c r="I1395" s="136" t="s">
        <v>10234</v>
      </c>
      <c r="J1395" s="428" t="s">
        <v>10235</v>
      </c>
      <c r="K1395" s="43"/>
      <c r="L1395" s="43"/>
      <c r="M1395" s="43"/>
      <c r="N1395" s="43" t="s">
        <v>10236</v>
      </c>
      <c r="O1395" s="428" t="s">
        <v>10237</v>
      </c>
      <c r="P1395" s="43"/>
      <c r="Q1395" s="43">
        <v>1</v>
      </c>
      <c r="R1395" s="547">
        <v>20000</v>
      </c>
      <c r="S1395" s="547">
        <v>20000</v>
      </c>
      <c r="T1395" s="278">
        <v>1</v>
      </c>
      <c r="U1395" s="278">
        <v>1</v>
      </c>
      <c r="V1395" s="17">
        <v>6</v>
      </c>
      <c r="W1395" s="321" t="s">
        <v>362</v>
      </c>
      <c r="X1395" s="278">
        <v>19</v>
      </c>
      <c r="Y1395" s="278">
        <v>19</v>
      </c>
      <c r="Z1395" s="278">
        <v>14</v>
      </c>
      <c r="AA1395" s="278">
        <v>14</v>
      </c>
      <c r="AB1395" s="43">
        <v>21</v>
      </c>
      <c r="AC1395" s="134"/>
      <c r="AD1395" s="43"/>
      <c r="AE1395" s="295">
        <v>0</v>
      </c>
      <c r="AF1395" s="295">
        <v>0</v>
      </c>
      <c r="AG1395" s="282">
        <v>0</v>
      </c>
      <c r="AH1395" s="428"/>
    </row>
    <row r="1396" spans="1:34" s="283" customFormat="1" ht="25.5" x14ac:dyDescent="0.2">
      <c r="A1396" s="156">
        <v>1393</v>
      </c>
      <c r="B1396" s="43" t="s">
        <v>1710</v>
      </c>
      <c r="C1396" s="43">
        <v>5</v>
      </c>
      <c r="D1396" s="43" t="s">
        <v>137</v>
      </c>
      <c r="E1396" s="43" t="s">
        <v>9261</v>
      </c>
      <c r="F1396" s="428" t="s">
        <v>10238</v>
      </c>
      <c r="G1396" s="43" t="s">
        <v>10239</v>
      </c>
      <c r="H1396" s="597">
        <v>17456464878</v>
      </c>
      <c r="I1396" s="542" t="s">
        <v>10240</v>
      </c>
      <c r="J1396" s="488" t="s">
        <v>10241</v>
      </c>
      <c r="K1396" s="43"/>
      <c r="L1396" s="43"/>
      <c r="M1396" s="43"/>
      <c r="N1396" s="43" t="s">
        <v>10242</v>
      </c>
      <c r="O1396" s="428" t="s">
        <v>10243</v>
      </c>
      <c r="P1396" s="43"/>
      <c r="Q1396" s="43">
        <v>1</v>
      </c>
      <c r="R1396" s="547">
        <v>30000</v>
      </c>
      <c r="S1396" s="547">
        <v>30000</v>
      </c>
      <c r="T1396" s="278">
        <v>1</v>
      </c>
      <c r="U1396" s="278">
        <v>1</v>
      </c>
      <c r="V1396" s="17">
        <v>6</v>
      </c>
      <c r="W1396" s="321" t="s">
        <v>360</v>
      </c>
      <c r="X1396" s="278">
        <v>19</v>
      </c>
      <c r="Y1396" s="278">
        <v>19</v>
      </c>
      <c r="Z1396" s="278">
        <v>14</v>
      </c>
      <c r="AA1396" s="278">
        <v>14</v>
      </c>
      <c r="AB1396" s="43">
        <v>21</v>
      </c>
      <c r="AC1396" s="134"/>
      <c r="AD1396" s="43"/>
      <c r="AE1396" s="295">
        <v>0</v>
      </c>
      <c r="AF1396" s="295">
        <v>0</v>
      </c>
      <c r="AG1396" s="282">
        <v>0</v>
      </c>
      <c r="AH1396" s="428"/>
    </row>
    <row r="1397" spans="1:34" s="283" customFormat="1" ht="25.5" x14ac:dyDescent="0.2">
      <c r="A1397" s="156">
        <v>1394</v>
      </c>
      <c r="B1397" s="43" t="s">
        <v>1710</v>
      </c>
      <c r="C1397" s="43">
        <v>5</v>
      </c>
      <c r="D1397" s="43" t="s">
        <v>137</v>
      </c>
      <c r="E1397" s="43" t="s">
        <v>9261</v>
      </c>
      <c r="F1397" s="428" t="s">
        <v>10244</v>
      </c>
      <c r="G1397" s="43" t="s">
        <v>10245</v>
      </c>
      <c r="H1397" s="597">
        <v>16463005677</v>
      </c>
      <c r="I1397" s="542" t="s">
        <v>10246</v>
      </c>
      <c r="J1397" s="488" t="s">
        <v>10247</v>
      </c>
      <c r="K1397" s="43"/>
      <c r="L1397" s="43"/>
      <c r="M1397" s="43"/>
      <c r="N1397" s="43" t="s">
        <v>10248</v>
      </c>
      <c r="O1397" s="428" t="s">
        <v>10249</v>
      </c>
      <c r="P1397" s="43"/>
      <c r="Q1397" s="43">
        <v>1</v>
      </c>
      <c r="R1397" s="547">
        <v>20000</v>
      </c>
      <c r="S1397" s="547">
        <v>20000</v>
      </c>
      <c r="T1397" s="278">
        <v>1</v>
      </c>
      <c r="U1397" s="278">
        <v>1</v>
      </c>
      <c r="V1397" s="17">
        <v>6</v>
      </c>
      <c r="W1397" s="321" t="s">
        <v>362</v>
      </c>
      <c r="X1397" s="278">
        <v>19</v>
      </c>
      <c r="Y1397" s="278">
        <v>19</v>
      </c>
      <c r="Z1397" s="278">
        <v>14</v>
      </c>
      <c r="AA1397" s="278">
        <v>14</v>
      </c>
      <c r="AB1397" s="43">
        <v>21</v>
      </c>
      <c r="AC1397" s="134"/>
      <c r="AD1397" s="43"/>
      <c r="AE1397" s="295">
        <v>0</v>
      </c>
      <c r="AF1397" s="295">
        <v>0</v>
      </c>
      <c r="AG1397" s="282">
        <v>0</v>
      </c>
      <c r="AH1397" s="428"/>
    </row>
    <row r="1398" spans="1:34" s="283" customFormat="1" ht="25.5" x14ac:dyDescent="0.2">
      <c r="A1398" s="156">
        <v>1395</v>
      </c>
      <c r="B1398" s="43" t="s">
        <v>1710</v>
      </c>
      <c r="C1398" s="43">
        <v>5</v>
      </c>
      <c r="D1398" s="43" t="s">
        <v>137</v>
      </c>
      <c r="E1398" s="43" t="s">
        <v>9261</v>
      </c>
      <c r="F1398" s="428" t="s">
        <v>10250</v>
      </c>
      <c r="G1398" s="43" t="s">
        <v>10251</v>
      </c>
      <c r="H1398" s="597">
        <v>80635539984</v>
      </c>
      <c r="I1398" s="542" t="s">
        <v>10252</v>
      </c>
      <c r="J1398" s="428" t="s">
        <v>10253</v>
      </c>
      <c r="K1398" s="43"/>
      <c r="L1398" s="43"/>
      <c r="M1398" s="43"/>
      <c r="N1398" s="43" t="s">
        <v>10254</v>
      </c>
      <c r="O1398" s="428" t="s">
        <v>10255</v>
      </c>
      <c r="P1398" s="43"/>
      <c r="Q1398" s="43">
        <v>1</v>
      </c>
      <c r="R1398" s="547">
        <v>30000</v>
      </c>
      <c r="S1398" s="547">
        <v>30000</v>
      </c>
      <c r="T1398" s="278">
        <v>1</v>
      </c>
      <c r="U1398" s="278">
        <v>1</v>
      </c>
      <c r="V1398" s="17">
        <v>6</v>
      </c>
      <c r="W1398" s="321" t="s">
        <v>362</v>
      </c>
      <c r="X1398" s="278">
        <v>19</v>
      </c>
      <c r="Y1398" s="278">
        <v>19</v>
      </c>
      <c r="Z1398" s="278">
        <v>14</v>
      </c>
      <c r="AA1398" s="278">
        <v>14</v>
      </c>
      <c r="AB1398" s="43">
        <v>21</v>
      </c>
      <c r="AC1398" s="134"/>
      <c r="AD1398" s="43"/>
      <c r="AE1398" s="295">
        <v>0</v>
      </c>
      <c r="AF1398" s="295">
        <v>0</v>
      </c>
      <c r="AG1398" s="282">
        <v>0</v>
      </c>
      <c r="AH1398" s="428"/>
    </row>
    <row r="1399" spans="1:34" s="283" customFormat="1" ht="38.25" x14ac:dyDescent="0.2">
      <c r="A1399" s="156">
        <v>1396</v>
      </c>
      <c r="B1399" s="43" t="s">
        <v>1710</v>
      </c>
      <c r="C1399" s="43">
        <v>5</v>
      </c>
      <c r="D1399" s="43" t="s">
        <v>137</v>
      </c>
      <c r="E1399" s="43" t="s">
        <v>9261</v>
      </c>
      <c r="F1399" s="43" t="s">
        <v>10256</v>
      </c>
      <c r="G1399" s="43">
        <v>2266768</v>
      </c>
      <c r="H1399" s="136">
        <v>14639004456</v>
      </c>
      <c r="I1399" s="136" t="s">
        <v>10257</v>
      </c>
      <c r="J1399" s="43" t="s">
        <v>10258</v>
      </c>
      <c r="K1399" s="43"/>
      <c r="L1399" s="43"/>
      <c r="M1399" s="43"/>
      <c r="N1399" s="43" t="s">
        <v>10259</v>
      </c>
      <c r="O1399" s="43" t="s">
        <v>10260</v>
      </c>
      <c r="P1399" s="43" t="s">
        <v>10261</v>
      </c>
      <c r="Q1399" s="43">
        <v>1</v>
      </c>
      <c r="R1399" s="547">
        <v>10000</v>
      </c>
      <c r="S1399" s="547">
        <v>10000</v>
      </c>
      <c r="T1399" s="278">
        <v>1</v>
      </c>
      <c r="U1399" s="278">
        <v>1</v>
      </c>
      <c r="V1399" s="17">
        <v>6</v>
      </c>
      <c r="W1399" s="321" t="s">
        <v>362</v>
      </c>
      <c r="X1399" s="278">
        <v>19</v>
      </c>
      <c r="Y1399" s="278">
        <v>19</v>
      </c>
      <c r="Z1399" s="278">
        <v>14</v>
      </c>
      <c r="AA1399" s="278">
        <v>14</v>
      </c>
      <c r="AB1399" s="43">
        <v>21</v>
      </c>
      <c r="AC1399" s="134"/>
      <c r="AD1399" s="43"/>
      <c r="AE1399" s="295">
        <v>0</v>
      </c>
      <c r="AF1399" s="295">
        <v>0</v>
      </c>
      <c r="AG1399" s="282">
        <v>0</v>
      </c>
      <c r="AH1399" s="282"/>
    </row>
    <row r="1400" spans="1:34" s="283" customFormat="1" ht="25.5" x14ac:dyDescent="0.2">
      <c r="A1400" s="156">
        <v>1397</v>
      </c>
      <c r="B1400" s="43" t="s">
        <v>1710</v>
      </c>
      <c r="C1400" s="43">
        <v>5</v>
      </c>
      <c r="D1400" s="43" t="s">
        <v>137</v>
      </c>
      <c r="E1400" s="43" t="s">
        <v>9261</v>
      </c>
      <c r="F1400" s="43" t="s">
        <v>10262</v>
      </c>
      <c r="G1400" s="43">
        <v>2638436</v>
      </c>
      <c r="H1400" s="136">
        <v>32151512413</v>
      </c>
      <c r="I1400" s="136" t="s">
        <v>10263</v>
      </c>
      <c r="J1400" s="43" t="s">
        <v>10264</v>
      </c>
      <c r="K1400" s="43"/>
      <c r="L1400" s="43"/>
      <c r="M1400" s="43"/>
      <c r="N1400" s="43" t="s">
        <v>10265</v>
      </c>
      <c r="O1400" s="43" t="s">
        <v>10266</v>
      </c>
      <c r="P1400" s="43" t="s">
        <v>10267</v>
      </c>
      <c r="Q1400" s="43">
        <v>1</v>
      </c>
      <c r="R1400" s="547">
        <v>5000</v>
      </c>
      <c r="S1400" s="547">
        <v>5000</v>
      </c>
      <c r="T1400" s="278">
        <v>1</v>
      </c>
      <c r="U1400" s="278">
        <v>1</v>
      </c>
      <c r="V1400" s="17">
        <v>6</v>
      </c>
      <c r="W1400" s="321" t="s">
        <v>362</v>
      </c>
      <c r="X1400" s="278">
        <v>19</v>
      </c>
      <c r="Y1400" s="278">
        <v>19</v>
      </c>
      <c r="Z1400" s="278">
        <v>14</v>
      </c>
      <c r="AA1400" s="278">
        <v>14</v>
      </c>
      <c r="AB1400" s="43">
        <v>21</v>
      </c>
      <c r="AC1400" s="134"/>
      <c r="AD1400" s="43"/>
      <c r="AE1400" s="295">
        <v>0</v>
      </c>
      <c r="AF1400" s="295">
        <v>0</v>
      </c>
      <c r="AG1400" s="282">
        <v>0</v>
      </c>
      <c r="AH1400" s="282"/>
    </row>
    <row r="1401" spans="1:34" s="283" customFormat="1" ht="25.5" x14ac:dyDescent="0.2">
      <c r="A1401" s="156">
        <v>1398</v>
      </c>
      <c r="B1401" s="43" t="s">
        <v>1710</v>
      </c>
      <c r="C1401" s="43">
        <v>5</v>
      </c>
      <c r="D1401" s="43" t="s">
        <v>137</v>
      </c>
      <c r="E1401" s="43" t="s">
        <v>9261</v>
      </c>
      <c r="F1401" s="43" t="s">
        <v>10268</v>
      </c>
      <c r="G1401" s="43">
        <v>3294714</v>
      </c>
      <c r="H1401" s="136">
        <v>69768765020</v>
      </c>
      <c r="I1401" s="136" t="s">
        <v>10269</v>
      </c>
      <c r="J1401" s="43" t="s">
        <v>10270</v>
      </c>
      <c r="K1401" s="43"/>
      <c r="L1401" s="43"/>
      <c r="M1401" s="43"/>
      <c r="N1401" s="43" t="s">
        <v>10271</v>
      </c>
      <c r="O1401" s="43" t="s">
        <v>10272</v>
      </c>
      <c r="P1401" s="43" t="s">
        <v>10271</v>
      </c>
      <c r="Q1401" s="43">
        <v>1</v>
      </c>
      <c r="R1401" s="547">
        <v>10000</v>
      </c>
      <c r="S1401" s="547">
        <v>10000</v>
      </c>
      <c r="T1401" s="278">
        <v>1</v>
      </c>
      <c r="U1401" s="278">
        <v>1</v>
      </c>
      <c r="V1401" s="17">
        <v>6</v>
      </c>
      <c r="W1401" s="321" t="s">
        <v>362</v>
      </c>
      <c r="X1401" s="278">
        <v>19</v>
      </c>
      <c r="Y1401" s="278">
        <v>19</v>
      </c>
      <c r="Z1401" s="278">
        <v>14</v>
      </c>
      <c r="AA1401" s="278">
        <v>14</v>
      </c>
      <c r="AB1401" s="43">
        <v>21</v>
      </c>
      <c r="AC1401" s="134"/>
      <c r="AD1401" s="43"/>
      <c r="AE1401" s="295">
        <v>0</v>
      </c>
      <c r="AF1401" s="295">
        <v>0</v>
      </c>
      <c r="AG1401" s="282">
        <v>0</v>
      </c>
      <c r="AH1401" s="282"/>
    </row>
    <row r="1402" spans="1:34" s="283" customFormat="1" ht="25.5" x14ac:dyDescent="0.2">
      <c r="A1402" s="156">
        <v>1399</v>
      </c>
      <c r="B1402" s="43" t="s">
        <v>1710</v>
      </c>
      <c r="C1402" s="43">
        <v>5</v>
      </c>
      <c r="D1402" s="43" t="s">
        <v>137</v>
      </c>
      <c r="E1402" s="43" t="s">
        <v>9261</v>
      </c>
      <c r="F1402" s="43" t="s">
        <v>10273</v>
      </c>
      <c r="G1402" s="43">
        <v>4402081</v>
      </c>
      <c r="H1402" s="136">
        <v>84739731864</v>
      </c>
      <c r="I1402" s="136" t="s">
        <v>10274</v>
      </c>
      <c r="J1402" s="43" t="s">
        <v>10275</v>
      </c>
      <c r="K1402" s="43"/>
      <c r="L1402" s="43"/>
      <c r="M1402" s="43"/>
      <c r="N1402" s="43" t="s">
        <v>10276</v>
      </c>
      <c r="O1402" s="43" t="s">
        <v>10277</v>
      </c>
      <c r="P1402" s="43" t="s">
        <v>10276</v>
      </c>
      <c r="Q1402" s="43">
        <v>1</v>
      </c>
      <c r="R1402" s="547">
        <v>10000</v>
      </c>
      <c r="S1402" s="547">
        <v>10000</v>
      </c>
      <c r="T1402" s="278">
        <v>1</v>
      </c>
      <c r="U1402" s="278">
        <v>1</v>
      </c>
      <c r="V1402" s="17">
        <v>6</v>
      </c>
      <c r="W1402" s="321" t="s">
        <v>362</v>
      </c>
      <c r="X1402" s="278">
        <v>19</v>
      </c>
      <c r="Y1402" s="278">
        <v>19</v>
      </c>
      <c r="Z1402" s="278">
        <v>14</v>
      </c>
      <c r="AA1402" s="278">
        <v>14</v>
      </c>
      <c r="AB1402" s="43">
        <v>21</v>
      </c>
      <c r="AC1402" s="134"/>
      <c r="AD1402" s="43"/>
      <c r="AE1402" s="295">
        <v>0</v>
      </c>
      <c r="AF1402" s="295">
        <v>0</v>
      </c>
      <c r="AG1402" s="282">
        <v>0</v>
      </c>
      <c r="AH1402" s="282"/>
    </row>
    <row r="1403" spans="1:34" s="283" customFormat="1" ht="25.5" x14ac:dyDescent="0.2">
      <c r="A1403" s="156">
        <v>1400</v>
      </c>
      <c r="B1403" s="43" t="s">
        <v>1710</v>
      </c>
      <c r="C1403" s="43">
        <v>5</v>
      </c>
      <c r="D1403" s="43" t="s">
        <v>137</v>
      </c>
      <c r="E1403" s="43" t="s">
        <v>9261</v>
      </c>
      <c r="F1403" s="43" t="s">
        <v>10278</v>
      </c>
      <c r="G1403" s="43">
        <v>2067676</v>
      </c>
      <c r="H1403" s="136">
        <v>21347409553</v>
      </c>
      <c r="I1403" s="136" t="s">
        <v>10279</v>
      </c>
      <c r="J1403" s="43" t="s">
        <v>10280</v>
      </c>
      <c r="K1403" s="43"/>
      <c r="L1403" s="43"/>
      <c r="M1403" s="43"/>
      <c r="N1403" s="43" t="s">
        <v>10281</v>
      </c>
      <c r="O1403" s="43" t="s">
        <v>10282</v>
      </c>
      <c r="P1403" s="43" t="s">
        <v>10281</v>
      </c>
      <c r="Q1403" s="43">
        <v>1</v>
      </c>
      <c r="R1403" s="547">
        <v>15000</v>
      </c>
      <c r="S1403" s="547">
        <v>15000</v>
      </c>
      <c r="T1403" s="278">
        <v>1</v>
      </c>
      <c r="U1403" s="278">
        <v>1</v>
      </c>
      <c r="V1403" s="17">
        <v>6</v>
      </c>
      <c r="W1403" s="321" t="s">
        <v>362</v>
      </c>
      <c r="X1403" s="278">
        <v>19</v>
      </c>
      <c r="Y1403" s="278">
        <v>19</v>
      </c>
      <c r="Z1403" s="278">
        <v>14</v>
      </c>
      <c r="AA1403" s="278">
        <v>14</v>
      </c>
      <c r="AB1403" s="43">
        <v>21</v>
      </c>
      <c r="AC1403" s="134"/>
      <c r="AD1403" s="43"/>
      <c r="AE1403" s="295">
        <v>0</v>
      </c>
      <c r="AF1403" s="295">
        <v>0</v>
      </c>
      <c r="AG1403" s="282">
        <v>0</v>
      </c>
      <c r="AH1403" s="282"/>
    </row>
    <row r="1404" spans="1:34" s="283" customFormat="1" ht="25.5" x14ac:dyDescent="0.2">
      <c r="A1404" s="156">
        <v>1401</v>
      </c>
      <c r="B1404" s="43" t="s">
        <v>1710</v>
      </c>
      <c r="C1404" s="43">
        <v>5</v>
      </c>
      <c r="D1404" s="43" t="s">
        <v>137</v>
      </c>
      <c r="E1404" s="43" t="s">
        <v>9261</v>
      </c>
      <c r="F1404" s="43" t="s">
        <v>10283</v>
      </c>
      <c r="G1404" s="43">
        <v>1519620</v>
      </c>
      <c r="H1404" s="136">
        <v>37542157991</v>
      </c>
      <c r="I1404" s="136" t="s">
        <v>10284</v>
      </c>
      <c r="J1404" s="43" t="s">
        <v>10285</v>
      </c>
      <c r="K1404" s="43"/>
      <c r="L1404" s="43"/>
      <c r="M1404" s="43"/>
      <c r="N1404" s="43" t="s">
        <v>10286</v>
      </c>
      <c r="O1404" s="43" t="s">
        <v>10282</v>
      </c>
      <c r="P1404" s="43" t="s">
        <v>10286</v>
      </c>
      <c r="Q1404" s="43">
        <v>1</v>
      </c>
      <c r="R1404" s="547">
        <v>20000</v>
      </c>
      <c r="S1404" s="547">
        <v>20000</v>
      </c>
      <c r="T1404" s="278">
        <v>1</v>
      </c>
      <c r="U1404" s="278">
        <v>1</v>
      </c>
      <c r="V1404" s="17">
        <v>6</v>
      </c>
      <c r="W1404" s="321" t="s">
        <v>362</v>
      </c>
      <c r="X1404" s="278">
        <v>19</v>
      </c>
      <c r="Y1404" s="278">
        <v>19</v>
      </c>
      <c r="Z1404" s="278">
        <v>14</v>
      </c>
      <c r="AA1404" s="278">
        <v>14</v>
      </c>
      <c r="AB1404" s="43">
        <v>21</v>
      </c>
      <c r="AC1404" s="134"/>
      <c r="AD1404" s="43"/>
      <c r="AE1404" s="295">
        <v>0</v>
      </c>
      <c r="AF1404" s="295">
        <v>0</v>
      </c>
      <c r="AG1404" s="282">
        <v>0</v>
      </c>
      <c r="AH1404" s="282"/>
    </row>
    <row r="1405" spans="1:34" s="283" customFormat="1" ht="25.5" x14ac:dyDescent="0.2">
      <c r="A1405" s="156">
        <v>1402</v>
      </c>
      <c r="B1405" s="43" t="s">
        <v>1710</v>
      </c>
      <c r="C1405" s="43">
        <v>5</v>
      </c>
      <c r="D1405" s="43" t="s">
        <v>137</v>
      </c>
      <c r="E1405" s="43" t="s">
        <v>9261</v>
      </c>
      <c r="F1405" s="43" t="s">
        <v>10287</v>
      </c>
      <c r="G1405" s="43">
        <v>1561758</v>
      </c>
      <c r="H1405" s="136">
        <v>91216625495</v>
      </c>
      <c r="I1405" s="136" t="s">
        <v>10288</v>
      </c>
      <c r="J1405" s="43" t="s">
        <v>10289</v>
      </c>
      <c r="K1405" s="43"/>
      <c r="L1405" s="43"/>
      <c r="M1405" s="43"/>
      <c r="N1405" s="43" t="s">
        <v>10290</v>
      </c>
      <c r="O1405" s="43" t="s">
        <v>10282</v>
      </c>
      <c r="P1405" s="43" t="s">
        <v>10291</v>
      </c>
      <c r="Q1405" s="43">
        <v>1</v>
      </c>
      <c r="R1405" s="547">
        <v>25000</v>
      </c>
      <c r="S1405" s="547">
        <v>25000</v>
      </c>
      <c r="T1405" s="278">
        <v>1</v>
      </c>
      <c r="U1405" s="278">
        <v>1</v>
      </c>
      <c r="V1405" s="17">
        <v>6</v>
      </c>
      <c r="W1405" s="321" t="s">
        <v>362</v>
      </c>
      <c r="X1405" s="278">
        <v>19</v>
      </c>
      <c r="Y1405" s="278">
        <v>19</v>
      </c>
      <c r="Z1405" s="278">
        <v>14</v>
      </c>
      <c r="AA1405" s="278">
        <v>14</v>
      </c>
      <c r="AB1405" s="43">
        <v>21</v>
      </c>
      <c r="AC1405" s="134"/>
      <c r="AD1405" s="43"/>
      <c r="AE1405" s="295">
        <v>0</v>
      </c>
      <c r="AF1405" s="295">
        <v>0</v>
      </c>
      <c r="AG1405" s="282">
        <v>0</v>
      </c>
      <c r="AH1405" s="282"/>
    </row>
    <row r="1406" spans="1:34" s="283" customFormat="1" ht="25.5" x14ac:dyDescent="0.2">
      <c r="A1406" s="156">
        <v>1403</v>
      </c>
      <c r="B1406" s="43" t="s">
        <v>1710</v>
      </c>
      <c r="C1406" s="43">
        <v>5</v>
      </c>
      <c r="D1406" s="43" t="s">
        <v>137</v>
      </c>
      <c r="E1406" s="43" t="s">
        <v>9261</v>
      </c>
      <c r="F1406" s="43" t="s">
        <v>10287</v>
      </c>
      <c r="G1406" s="43">
        <v>1561758</v>
      </c>
      <c r="H1406" s="136">
        <v>91216625495</v>
      </c>
      <c r="I1406" s="136" t="s">
        <v>10288</v>
      </c>
      <c r="J1406" s="43" t="s">
        <v>10289</v>
      </c>
      <c r="K1406" s="43"/>
      <c r="L1406" s="43"/>
      <c r="M1406" s="43"/>
      <c r="N1406" s="43" t="s">
        <v>10290</v>
      </c>
      <c r="O1406" s="43" t="s">
        <v>10292</v>
      </c>
      <c r="P1406" s="43" t="s">
        <v>10291</v>
      </c>
      <c r="Q1406" s="43">
        <v>1</v>
      </c>
      <c r="R1406" s="547">
        <v>10000</v>
      </c>
      <c r="S1406" s="547">
        <v>10000</v>
      </c>
      <c r="T1406" s="278">
        <v>1</v>
      </c>
      <c r="U1406" s="278">
        <v>1</v>
      </c>
      <c r="V1406" s="17">
        <v>6</v>
      </c>
      <c r="W1406" s="321" t="s">
        <v>362</v>
      </c>
      <c r="X1406" s="278">
        <v>19</v>
      </c>
      <c r="Y1406" s="278">
        <v>19</v>
      </c>
      <c r="Z1406" s="278">
        <v>14</v>
      </c>
      <c r="AA1406" s="278">
        <v>14</v>
      </c>
      <c r="AB1406" s="43">
        <v>21</v>
      </c>
      <c r="AC1406" s="134"/>
      <c r="AD1406" s="43"/>
      <c r="AE1406" s="295">
        <v>0</v>
      </c>
      <c r="AF1406" s="295">
        <v>0</v>
      </c>
      <c r="AG1406" s="282">
        <v>0</v>
      </c>
      <c r="AH1406" s="282"/>
    </row>
    <row r="1407" spans="1:34" s="283" customFormat="1" ht="25.5" x14ac:dyDescent="0.2">
      <c r="A1407" s="156">
        <v>1404</v>
      </c>
      <c r="B1407" s="43" t="s">
        <v>1710</v>
      </c>
      <c r="C1407" s="43">
        <v>5</v>
      </c>
      <c r="D1407" s="43" t="s">
        <v>137</v>
      </c>
      <c r="E1407" s="43" t="s">
        <v>9261</v>
      </c>
      <c r="F1407" s="43" t="s">
        <v>10293</v>
      </c>
      <c r="G1407" s="43">
        <v>3276953</v>
      </c>
      <c r="H1407" s="136">
        <v>30457432092</v>
      </c>
      <c r="I1407" s="136" t="s">
        <v>10294</v>
      </c>
      <c r="J1407" s="43" t="s">
        <v>5929</v>
      </c>
      <c r="K1407" s="43"/>
      <c r="L1407" s="43"/>
      <c r="M1407" s="43"/>
      <c r="N1407" s="43" t="s">
        <v>10295</v>
      </c>
      <c r="O1407" s="43" t="s">
        <v>10296</v>
      </c>
      <c r="P1407" s="43" t="s">
        <v>10295</v>
      </c>
      <c r="Q1407" s="43">
        <v>1</v>
      </c>
      <c r="R1407" s="547">
        <v>10000</v>
      </c>
      <c r="S1407" s="547">
        <v>10000</v>
      </c>
      <c r="T1407" s="278">
        <v>1</v>
      </c>
      <c r="U1407" s="278">
        <v>1</v>
      </c>
      <c r="V1407" s="17">
        <v>6</v>
      </c>
      <c r="W1407" s="321" t="s">
        <v>362</v>
      </c>
      <c r="X1407" s="278">
        <v>19</v>
      </c>
      <c r="Y1407" s="278">
        <v>19</v>
      </c>
      <c r="Z1407" s="278">
        <v>14</v>
      </c>
      <c r="AA1407" s="278">
        <v>14</v>
      </c>
      <c r="AB1407" s="43">
        <v>21</v>
      </c>
      <c r="AC1407" s="134"/>
      <c r="AD1407" s="43"/>
      <c r="AE1407" s="295">
        <v>0</v>
      </c>
      <c r="AF1407" s="295">
        <v>0</v>
      </c>
      <c r="AG1407" s="282">
        <v>0</v>
      </c>
      <c r="AH1407" s="282"/>
    </row>
    <row r="1408" spans="1:34" s="283" customFormat="1" ht="25.5" x14ac:dyDescent="0.2">
      <c r="A1408" s="156">
        <v>1405</v>
      </c>
      <c r="B1408" s="43" t="s">
        <v>1710</v>
      </c>
      <c r="C1408" s="43">
        <v>5</v>
      </c>
      <c r="D1408" s="43" t="s">
        <v>137</v>
      </c>
      <c r="E1408" s="43" t="s">
        <v>9261</v>
      </c>
      <c r="F1408" s="43" t="s">
        <v>10293</v>
      </c>
      <c r="G1408" s="43">
        <v>3276953</v>
      </c>
      <c r="H1408" s="136">
        <v>30457432092</v>
      </c>
      <c r="I1408" s="136" t="s">
        <v>10294</v>
      </c>
      <c r="J1408" s="43" t="s">
        <v>5929</v>
      </c>
      <c r="K1408" s="43"/>
      <c r="L1408" s="43"/>
      <c r="M1408" s="43"/>
      <c r="N1408" s="43" t="s">
        <v>10295</v>
      </c>
      <c r="O1408" s="43" t="s">
        <v>10297</v>
      </c>
      <c r="P1408" s="43" t="s">
        <v>10295</v>
      </c>
      <c r="Q1408" s="43">
        <v>1</v>
      </c>
      <c r="R1408" s="547">
        <v>50000</v>
      </c>
      <c r="S1408" s="547">
        <v>50000</v>
      </c>
      <c r="T1408" s="278">
        <v>1</v>
      </c>
      <c r="U1408" s="278">
        <v>1</v>
      </c>
      <c r="V1408" s="17">
        <v>6</v>
      </c>
      <c r="W1408" s="321" t="s">
        <v>362</v>
      </c>
      <c r="X1408" s="278">
        <v>19</v>
      </c>
      <c r="Y1408" s="278">
        <v>19</v>
      </c>
      <c r="Z1408" s="278">
        <v>14</v>
      </c>
      <c r="AA1408" s="278">
        <v>14</v>
      </c>
      <c r="AB1408" s="43">
        <v>21</v>
      </c>
      <c r="AC1408" s="134"/>
      <c r="AD1408" s="43"/>
      <c r="AE1408" s="295">
        <v>0</v>
      </c>
      <c r="AF1408" s="295">
        <v>0</v>
      </c>
      <c r="AG1408" s="282">
        <v>0</v>
      </c>
      <c r="AH1408" s="282"/>
    </row>
    <row r="1409" spans="1:34" s="283" customFormat="1" ht="25.5" x14ac:dyDescent="0.2">
      <c r="A1409" s="156">
        <v>1406</v>
      </c>
      <c r="B1409" s="43" t="s">
        <v>1710</v>
      </c>
      <c r="C1409" s="43">
        <v>5</v>
      </c>
      <c r="D1409" s="43" t="s">
        <v>137</v>
      </c>
      <c r="E1409" s="43" t="s">
        <v>9261</v>
      </c>
      <c r="F1409" s="43" t="s">
        <v>10293</v>
      </c>
      <c r="G1409" s="43">
        <v>3276953</v>
      </c>
      <c r="H1409" s="136">
        <v>30457432092</v>
      </c>
      <c r="I1409" s="136" t="s">
        <v>10294</v>
      </c>
      <c r="J1409" s="43" t="s">
        <v>5929</v>
      </c>
      <c r="K1409" s="43"/>
      <c r="L1409" s="43"/>
      <c r="M1409" s="43"/>
      <c r="N1409" s="43" t="s">
        <v>10295</v>
      </c>
      <c r="O1409" s="43" t="s">
        <v>10298</v>
      </c>
      <c r="P1409" s="43" t="s">
        <v>10295</v>
      </c>
      <c r="Q1409" s="43">
        <v>1</v>
      </c>
      <c r="R1409" s="547">
        <v>400000</v>
      </c>
      <c r="S1409" s="547">
        <v>400000</v>
      </c>
      <c r="T1409" s="278">
        <v>1</v>
      </c>
      <c r="U1409" s="278">
        <v>1</v>
      </c>
      <c r="V1409" s="17">
        <v>6</v>
      </c>
      <c r="W1409" s="321" t="s">
        <v>362</v>
      </c>
      <c r="X1409" s="278">
        <v>19</v>
      </c>
      <c r="Y1409" s="278">
        <v>19</v>
      </c>
      <c r="Z1409" s="278">
        <v>14</v>
      </c>
      <c r="AA1409" s="278">
        <v>14</v>
      </c>
      <c r="AB1409" s="43">
        <v>21</v>
      </c>
      <c r="AC1409" s="134"/>
      <c r="AD1409" s="43"/>
      <c r="AE1409" s="295">
        <v>0</v>
      </c>
      <c r="AF1409" s="295">
        <v>0</v>
      </c>
      <c r="AG1409" s="282">
        <v>0</v>
      </c>
      <c r="AH1409" s="282"/>
    </row>
    <row r="1410" spans="1:34" s="283" customFormat="1" ht="25.5" x14ac:dyDescent="0.2">
      <c r="A1410" s="156">
        <v>1407</v>
      </c>
      <c r="B1410" s="43" t="s">
        <v>1710</v>
      </c>
      <c r="C1410" s="43">
        <v>5</v>
      </c>
      <c r="D1410" s="43" t="s">
        <v>137</v>
      </c>
      <c r="E1410" s="43" t="s">
        <v>9261</v>
      </c>
      <c r="F1410" s="43" t="s">
        <v>10293</v>
      </c>
      <c r="G1410" s="43">
        <v>3276953</v>
      </c>
      <c r="H1410" s="136">
        <v>30457432092</v>
      </c>
      <c r="I1410" s="136" t="s">
        <v>10294</v>
      </c>
      <c r="J1410" s="43" t="s">
        <v>5929</v>
      </c>
      <c r="K1410" s="43"/>
      <c r="L1410" s="43"/>
      <c r="M1410" s="43"/>
      <c r="N1410" s="43" t="s">
        <v>10295</v>
      </c>
      <c r="O1410" s="43" t="s">
        <v>10299</v>
      </c>
      <c r="P1410" s="43" t="s">
        <v>10295</v>
      </c>
      <c r="Q1410" s="43">
        <v>1</v>
      </c>
      <c r="R1410" s="547">
        <v>30000</v>
      </c>
      <c r="S1410" s="547">
        <v>30000</v>
      </c>
      <c r="T1410" s="278">
        <v>1</v>
      </c>
      <c r="U1410" s="278">
        <v>1</v>
      </c>
      <c r="V1410" s="17">
        <v>6</v>
      </c>
      <c r="W1410" s="321" t="s">
        <v>362</v>
      </c>
      <c r="X1410" s="278">
        <v>19</v>
      </c>
      <c r="Y1410" s="278">
        <v>19</v>
      </c>
      <c r="Z1410" s="278">
        <v>14</v>
      </c>
      <c r="AA1410" s="278">
        <v>14</v>
      </c>
      <c r="AB1410" s="43">
        <v>21</v>
      </c>
      <c r="AC1410" s="134"/>
      <c r="AD1410" s="43"/>
      <c r="AE1410" s="295">
        <v>0</v>
      </c>
      <c r="AF1410" s="295">
        <v>0</v>
      </c>
      <c r="AG1410" s="282">
        <v>0</v>
      </c>
      <c r="AH1410" s="282"/>
    </row>
    <row r="1411" spans="1:34" s="283" customFormat="1" ht="25.5" x14ac:dyDescent="0.2">
      <c r="A1411" s="156">
        <v>1408</v>
      </c>
      <c r="B1411" s="43" t="s">
        <v>1710</v>
      </c>
      <c r="C1411" s="43">
        <v>5</v>
      </c>
      <c r="D1411" s="43" t="s">
        <v>137</v>
      </c>
      <c r="E1411" s="43" t="s">
        <v>9261</v>
      </c>
      <c r="F1411" s="43" t="s">
        <v>10300</v>
      </c>
      <c r="G1411" s="43">
        <v>3968707</v>
      </c>
      <c r="H1411" s="136">
        <v>49903072647</v>
      </c>
      <c r="I1411" s="136" t="s">
        <v>10301</v>
      </c>
      <c r="J1411" s="43" t="s">
        <v>10302</v>
      </c>
      <c r="K1411" s="43"/>
      <c r="L1411" s="43"/>
      <c r="M1411" s="43"/>
      <c r="N1411" s="43" t="s">
        <v>10303</v>
      </c>
      <c r="O1411" s="43" t="s">
        <v>10304</v>
      </c>
      <c r="P1411" s="43" t="s">
        <v>10305</v>
      </c>
      <c r="Q1411" s="43">
        <v>1</v>
      </c>
      <c r="R1411" s="547">
        <v>20000</v>
      </c>
      <c r="S1411" s="547">
        <v>20000</v>
      </c>
      <c r="T1411" s="278">
        <v>1</v>
      </c>
      <c r="U1411" s="278">
        <v>1</v>
      </c>
      <c r="V1411" s="17">
        <v>6</v>
      </c>
      <c r="W1411" s="321" t="s">
        <v>362</v>
      </c>
      <c r="X1411" s="278">
        <v>19</v>
      </c>
      <c r="Y1411" s="278">
        <v>19</v>
      </c>
      <c r="Z1411" s="278">
        <v>14</v>
      </c>
      <c r="AA1411" s="278">
        <v>14</v>
      </c>
      <c r="AB1411" s="43">
        <v>21</v>
      </c>
      <c r="AC1411" s="134"/>
      <c r="AD1411" s="43"/>
      <c r="AE1411" s="295">
        <v>0</v>
      </c>
      <c r="AF1411" s="295">
        <v>0</v>
      </c>
      <c r="AG1411" s="282">
        <v>0</v>
      </c>
      <c r="AH1411" s="282"/>
    </row>
    <row r="1412" spans="1:34" s="283" customFormat="1" ht="25.5" x14ac:dyDescent="0.2">
      <c r="A1412" s="156">
        <v>1409</v>
      </c>
      <c r="B1412" s="43" t="s">
        <v>1710</v>
      </c>
      <c r="C1412" s="43">
        <v>5</v>
      </c>
      <c r="D1412" s="43" t="s">
        <v>137</v>
      </c>
      <c r="E1412" s="43" t="s">
        <v>9261</v>
      </c>
      <c r="F1412" s="43" t="s">
        <v>10306</v>
      </c>
      <c r="G1412" s="43">
        <v>2528355</v>
      </c>
      <c r="H1412" s="136">
        <v>61087184167</v>
      </c>
      <c r="I1412" s="136" t="s">
        <v>10307</v>
      </c>
      <c r="J1412" s="43" t="s">
        <v>10308</v>
      </c>
      <c r="K1412" s="43"/>
      <c r="L1412" s="43"/>
      <c r="M1412" s="43"/>
      <c r="N1412" s="43" t="s">
        <v>10309</v>
      </c>
      <c r="O1412" s="43" t="s">
        <v>10310</v>
      </c>
      <c r="P1412" s="43" t="s">
        <v>10309</v>
      </c>
      <c r="Q1412" s="43">
        <v>1</v>
      </c>
      <c r="R1412" s="547">
        <v>15000</v>
      </c>
      <c r="S1412" s="547">
        <v>15000</v>
      </c>
      <c r="T1412" s="278">
        <v>1</v>
      </c>
      <c r="U1412" s="278">
        <v>1</v>
      </c>
      <c r="V1412" s="17">
        <v>6</v>
      </c>
      <c r="W1412" s="321" t="s">
        <v>362</v>
      </c>
      <c r="X1412" s="278">
        <v>19</v>
      </c>
      <c r="Y1412" s="278">
        <v>19</v>
      </c>
      <c r="Z1412" s="278">
        <v>14</v>
      </c>
      <c r="AA1412" s="278">
        <v>14</v>
      </c>
      <c r="AB1412" s="43">
        <v>21</v>
      </c>
      <c r="AC1412" s="134"/>
      <c r="AD1412" s="43"/>
      <c r="AE1412" s="295">
        <v>0</v>
      </c>
      <c r="AF1412" s="295">
        <v>0</v>
      </c>
      <c r="AG1412" s="282">
        <v>0</v>
      </c>
      <c r="AH1412" s="282"/>
    </row>
    <row r="1413" spans="1:34" s="283" customFormat="1" ht="38.25" x14ac:dyDescent="0.2">
      <c r="A1413" s="156">
        <v>1410</v>
      </c>
      <c r="B1413" s="43" t="s">
        <v>1710</v>
      </c>
      <c r="C1413" s="43">
        <v>5</v>
      </c>
      <c r="D1413" s="43" t="s">
        <v>137</v>
      </c>
      <c r="E1413" s="43" t="s">
        <v>9261</v>
      </c>
      <c r="F1413" s="43" t="s">
        <v>10311</v>
      </c>
      <c r="G1413" s="43">
        <v>4351398</v>
      </c>
      <c r="H1413" s="136">
        <v>52253211303</v>
      </c>
      <c r="I1413" s="136" t="s">
        <v>10312</v>
      </c>
      <c r="J1413" s="43" t="s">
        <v>10313</v>
      </c>
      <c r="K1413" s="43"/>
      <c r="L1413" s="43"/>
      <c r="M1413" s="43"/>
      <c r="N1413" s="43" t="s">
        <v>10314</v>
      </c>
      <c r="O1413" s="43" t="s">
        <v>10315</v>
      </c>
      <c r="P1413" s="43" t="s">
        <v>10314</v>
      </c>
      <c r="Q1413" s="43">
        <v>1</v>
      </c>
      <c r="R1413" s="547">
        <v>15000</v>
      </c>
      <c r="S1413" s="547">
        <v>15000</v>
      </c>
      <c r="T1413" s="278">
        <v>1</v>
      </c>
      <c r="U1413" s="278">
        <v>1</v>
      </c>
      <c r="V1413" s="17">
        <v>6</v>
      </c>
      <c r="W1413" s="321" t="s">
        <v>362</v>
      </c>
      <c r="X1413" s="278">
        <v>19</v>
      </c>
      <c r="Y1413" s="278">
        <v>19</v>
      </c>
      <c r="Z1413" s="278">
        <v>14</v>
      </c>
      <c r="AA1413" s="278">
        <v>14</v>
      </c>
      <c r="AB1413" s="43">
        <v>21</v>
      </c>
      <c r="AC1413" s="134"/>
      <c r="AD1413" s="43"/>
      <c r="AE1413" s="295">
        <v>0</v>
      </c>
      <c r="AF1413" s="295">
        <v>0</v>
      </c>
      <c r="AG1413" s="282">
        <v>0</v>
      </c>
      <c r="AH1413" s="282"/>
    </row>
    <row r="1414" spans="1:34" s="283" customFormat="1" ht="38.25" x14ac:dyDescent="0.2">
      <c r="A1414" s="156">
        <v>1411</v>
      </c>
      <c r="B1414" s="43" t="s">
        <v>1710</v>
      </c>
      <c r="C1414" s="43">
        <v>5</v>
      </c>
      <c r="D1414" s="43" t="s">
        <v>137</v>
      </c>
      <c r="E1414" s="43" t="s">
        <v>9261</v>
      </c>
      <c r="F1414" s="43" t="s">
        <v>10316</v>
      </c>
      <c r="G1414" s="43">
        <v>3266346</v>
      </c>
      <c r="H1414" s="136">
        <v>56212778807</v>
      </c>
      <c r="I1414" s="136" t="s">
        <v>10317</v>
      </c>
      <c r="J1414" s="43" t="s">
        <v>10318</v>
      </c>
      <c r="K1414" s="43"/>
      <c r="L1414" s="43"/>
      <c r="M1414" s="43"/>
      <c r="N1414" s="43" t="s">
        <v>10319</v>
      </c>
      <c r="O1414" s="43" t="s">
        <v>10320</v>
      </c>
      <c r="P1414" s="43" t="s">
        <v>10319</v>
      </c>
      <c r="Q1414" s="43">
        <v>1</v>
      </c>
      <c r="R1414" s="547">
        <v>50000</v>
      </c>
      <c r="S1414" s="547">
        <v>50000</v>
      </c>
      <c r="T1414" s="278">
        <v>1</v>
      </c>
      <c r="U1414" s="278">
        <v>1</v>
      </c>
      <c r="V1414" s="17">
        <v>6</v>
      </c>
      <c r="W1414" s="321" t="s">
        <v>362</v>
      </c>
      <c r="X1414" s="278">
        <v>19</v>
      </c>
      <c r="Y1414" s="278">
        <v>19</v>
      </c>
      <c r="Z1414" s="278">
        <v>14</v>
      </c>
      <c r="AA1414" s="278">
        <v>14</v>
      </c>
      <c r="AB1414" s="43">
        <v>21</v>
      </c>
      <c r="AC1414" s="134"/>
      <c r="AD1414" s="43"/>
      <c r="AE1414" s="295">
        <v>0</v>
      </c>
      <c r="AF1414" s="295">
        <v>0</v>
      </c>
      <c r="AG1414" s="282">
        <v>0</v>
      </c>
      <c r="AH1414" s="282"/>
    </row>
    <row r="1415" spans="1:34" s="283" customFormat="1" ht="25.5" x14ac:dyDescent="0.2">
      <c r="A1415" s="156">
        <v>1412</v>
      </c>
      <c r="B1415" s="43" t="s">
        <v>1710</v>
      </c>
      <c r="C1415" s="43">
        <v>5</v>
      </c>
      <c r="D1415" s="43" t="s">
        <v>137</v>
      </c>
      <c r="E1415" s="43" t="s">
        <v>9261</v>
      </c>
      <c r="F1415" s="43" t="s">
        <v>10321</v>
      </c>
      <c r="G1415" s="43">
        <v>2683547</v>
      </c>
      <c r="H1415" s="136">
        <v>48892892238</v>
      </c>
      <c r="I1415" s="136" t="s">
        <v>10322</v>
      </c>
      <c r="J1415" s="43" t="s">
        <v>10323</v>
      </c>
      <c r="K1415" s="43"/>
      <c r="L1415" s="43"/>
      <c r="M1415" s="43"/>
      <c r="N1415" s="43" t="s">
        <v>10324</v>
      </c>
      <c r="O1415" s="43" t="s">
        <v>10325</v>
      </c>
      <c r="P1415" s="43" t="s">
        <v>10324</v>
      </c>
      <c r="Q1415" s="43">
        <v>1</v>
      </c>
      <c r="R1415" s="547">
        <v>20000</v>
      </c>
      <c r="S1415" s="547">
        <v>20000</v>
      </c>
      <c r="T1415" s="278">
        <v>1</v>
      </c>
      <c r="U1415" s="278">
        <v>1</v>
      </c>
      <c r="V1415" s="17">
        <v>6</v>
      </c>
      <c r="W1415" s="321" t="s">
        <v>362</v>
      </c>
      <c r="X1415" s="278">
        <v>19</v>
      </c>
      <c r="Y1415" s="278">
        <v>19</v>
      </c>
      <c r="Z1415" s="278">
        <v>14</v>
      </c>
      <c r="AA1415" s="278">
        <v>14</v>
      </c>
      <c r="AB1415" s="43">
        <v>21</v>
      </c>
      <c r="AC1415" s="134"/>
      <c r="AD1415" s="43"/>
      <c r="AE1415" s="295">
        <v>0</v>
      </c>
      <c r="AF1415" s="295">
        <v>0</v>
      </c>
      <c r="AG1415" s="282">
        <v>0</v>
      </c>
      <c r="AH1415" s="282"/>
    </row>
    <row r="1416" spans="1:34" s="283" customFormat="1" ht="25.5" x14ac:dyDescent="0.2">
      <c r="A1416" s="156">
        <v>1413</v>
      </c>
      <c r="B1416" s="43" t="s">
        <v>1710</v>
      </c>
      <c r="C1416" s="43">
        <v>5</v>
      </c>
      <c r="D1416" s="43" t="s">
        <v>137</v>
      </c>
      <c r="E1416" s="43" t="s">
        <v>9261</v>
      </c>
      <c r="F1416" s="43" t="s">
        <v>10326</v>
      </c>
      <c r="G1416" s="43">
        <v>1466429</v>
      </c>
      <c r="H1416" s="136" t="s">
        <v>13411</v>
      </c>
      <c r="I1416" s="136" t="s">
        <v>10327</v>
      </c>
      <c r="J1416" s="43" t="s">
        <v>10328</v>
      </c>
      <c r="K1416" s="43"/>
      <c r="L1416" s="43"/>
      <c r="M1416" s="43"/>
      <c r="N1416" s="43" t="s">
        <v>10329</v>
      </c>
      <c r="O1416" s="43" t="s">
        <v>10330</v>
      </c>
      <c r="P1416" s="43" t="s">
        <v>10329</v>
      </c>
      <c r="Q1416" s="43">
        <v>1</v>
      </c>
      <c r="R1416" s="547">
        <v>350000</v>
      </c>
      <c r="S1416" s="547">
        <v>350000</v>
      </c>
      <c r="T1416" s="278">
        <v>1</v>
      </c>
      <c r="U1416" s="278">
        <v>1</v>
      </c>
      <c r="V1416" s="17">
        <v>6</v>
      </c>
      <c r="W1416" s="321" t="s">
        <v>362</v>
      </c>
      <c r="X1416" s="278">
        <v>19</v>
      </c>
      <c r="Y1416" s="278">
        <v>19</v>
      </c>
      <c r="Z1416" s="278">
        <v>14</v>
      </c>
      <c r="AA1416" s="278">
        <v>14</v>
      </c>
      <c r="AB1416" s="43">
        <v>21</v>
      </c>
      <c r="AC1416" s="134"/>
      <c r="AD1416" s="43"/>
      <c r="AE1416" s="295">
        <v>0</v>
      </c>
      <c r="AF1416" s="295">
        <v>0</v>
      </c>
      <c r="AG1416" s="282">
        <v>0</v>
      </c>
      <c r="AH1416" s="282"/>
    </row>
    <row r="1417" spans="1:34" s="283" customFormat="1" ht="25.5" x14ac:dyDescent="0.2">
      <c r="A1417" s="156">
        <v>1414</v>
      </c>
      <c r="B1417" s="43" t="s">
        <v>1710</v>
      </c>
      <c r="C1417" s="43">
        <v>5</v>
      </c>
      <c r="D1417" s="43" t="s">
        <v>137</v>
      </c>
      <c r="E1417" s="43" t="s">
        <v>9261</v>
      </c>
      <c r="F1417" s="43" t="s">
        <v>10331</v>
      </c>
      <c r="G1417" s="43">
        <v>3205487</v>
      </c>
      <c r="H1417" s="136">
        <v>93966915493</v>
      </c>
      <c r="I1417" s="136" t="s">
        <v>10332</v>
      </c>
      <c r="J1417" s="43" t="s">
        <v>10333</v>
      </c>
      <c r="K1417" s="43"/>
      <c r="L1417" s="43"/>
      <c r="M1417" s="43"/>
      <c r="N1417" s="43" t="s">
        <v>10334</v>
      </c>
      <c r="O1417" s="43" t="s">
        <v>10335</v>
      </c>
      <c r="P1417" s="43" t="s">
        <v>10334</v>
      </c>
      <c r="Q1417" s="43">
        <v>1</v>
      </c>
      <c r="R1417" s="547">
        <v>4705</v>
      </c>
      <c r="S1417" s="547">
        <v>4705</v>
      </c>
      <c r="T1417" s="278">
        <v>1</v>
      </c>
      <c r="U1417" s="278">
        <v>1</v>
      </c>
      <c r="V1417" s="17">
        <v>6</v>
      </c>
      <c r="W1417" s="321" t="s">
        <v>362</v>
      </c>
      <c r="X1417" s="278">
        <v>19</v>
      </c>
      <c r="Y1417" s="278">
        <v>19</v>
      </c>
      <c r="Z1417" s="278">
        <v>14</v>
      </c>
      <c r="AA1417" s="278">
        <v>14</v>
      </c>
      <c r="AB1417" s="43">
        <v>21</v>
      </c>
      <c r="AC1417" s="134"/>
      <c r="AD1417" s="43"/>
      <c r="AE1417" s="295">
        <v>0</v>
      </c>
      <c r="AF1417" s="295">
        <v>0</v>
      </c>
      <c r="AG1417" s="282">
        <v>0</v>
      </c>
      <c r="AH1417" s="282"/>
    </row>
    <row r="1418" spans="1:34" s="283" customFormat="1" ht="25.5" x14ac:dyDescent="0.2">
      <c r="A1418" s="156">
        <v>1415</v>
      </c>
      <c r="B1418" s="43" t="s">
        <v>1710</v>
      </c>
      <c r="C1418" s="43">
        <v>5</v>
      </c>
      <c r="D1418" s="43" t="s">
        <v>137</v>
      </c>
      <c r="E1418" s="43" t="s">
        <v>9261</v>
      </c>
      <c r="F1418" s="43" t="s">
        <v>10336</v>
      </c>
      <c r="G1418" s="43" t="s">
        <v>10337</v>
      </c>
      <c r="H1418" s="136">
        <v>69265772227</v>
      </c>
      <c r="I1418" s="136" t="s">
        <v>10338</v>
      </c>
      <c r="J1418" s="43" t="s">
        <v>10339</v>
      </c>
      <c r="K1418" s="43"/>
      <c r="L1418" s="43"/>
      <c r="M1418" s="43"/>
      <c r="N1418" s="43" t="s">
        <v>10340</v>
      </c>
      <c r="O1418" s="43" t="s">
        <v>10341</v>
      </c>
      <c r="P1418" s="43" t="s">
        <v>10340</v>
      </c>
      <c r="Q1418" s="43">
        <v>1</v>
      </c>
      <c r="R1418" s="547">
        <v>180000</v>
      </c>
      <c r="S1418" s="547">
        <v>180000</v>
      </c>
      <c r="T1418" s="278">
        <v>1</v>
      </c>
      <c r="U1418" s="278">
        <v>1</v>
      </c>
      <c r="V1418" s="17">
        <v>6</v>
      </c>
      <c r="W1418" s="321" t="s">
        <v>362</v>
      </c>
      <c r="X1418" s="278">
        <v>19</v>
      </c>
      <c r="Y1418" s="278">
        <v>19</v>
      </c>
      <c r="Z1418" s="278">
        <v>14</v>
      </c>
      <c r="AA1418" s="278">
        <v>14</v>
      </c>
      <c r="AB1418" s="43">
        <v>21</v>
      </c>
      <c r="AC1418" s="134"/>
      <c r="AD1418" s="43"/>
      <c r="AE1418" s="295">
        <v>0</v>
      </c>
      <c r="AF1418" s="295">
        <v>0</v>
      </c>
      <c r="AG1418" s="282">
        <v>0</v>
      </c>
      <c r="AH1418" s="282"/>
    </row>
    <row r="1419" spans="1:34" s="283" customFormat="1" ht="25.5" x14ac:dyDescent="0.2">
      <c r="A1419" s="156">
        <v>1416</v>
      </c>
      <c r="B1419" s="43" t="s">
        <v>1710</v>
      </c>
      <c r="C1419" s="43">
        <v>5</v>
      </c>
      <c r="D1419" s="43" t="s">
        <v>137</v>
      </c>
      <c r="E1419" s="43" t="s">
        <v>9261</v>
      </c>
      <c r="F1419" s="43" t="s">
        <v>10342</v>
      </c>
      <c r="G1419" s="43">
        <v>3228924</v>
      </c>
      <c r="H1419" s="136">
        <v>86000717278</v>
      </c>
      <c r="I1419" s="136" t="s">
        <v>10343</v>
      </c>
      <c r="J1419" s="43" t="s">
        <v>10318</v>
      </c>
      <c r="K1419" s="43"/>
      <c r="L1419" s="43"/>
      <c r="M1419" s="43"/>
      <c r="N1419" s="43" t="s">
        <v>10344</v>
      </c>
      <c r="O1419" s="43" t="s">
        <v>10345</v>
      </c>
      <c r="P1419" s="43" t="s">
        <v>10344</v>
      </c>
      <c r="Q1419" s="43">
        <v>1</v>
      </c>
      <c r="R1419" s="547">
        <v>15000</v>
      </c>
      <c r="S1419" s="547">
        <v>15000</v>
      </c>
      <c r="T1419" s="278">
        <v>1</v>
      </c>
      <c r="U1419" s="278">
        <v>1</v>
      </c>
      <c r="V1419" s="17">
        <v>6</v>
      </c>
      <c r="W1419" s="321" t="s">
        <v>362</v>
      </c>
      <c r="X1419" s="278">
        <v>19</v>
      </c>
      <c r="Y1419" s="278">
        <v>19</v>
      </c>
      <c r="Z1419" s="278">
        <v>14</v>
      </c>
      <c r="AA1419" s="278">
        <v>14</v>
      </c>
      <c r="AB1419" s="43">
        <v>21</v>
      </c>
      <c r="AC1419" s="134"/>
      <c r="AD1419" s="43"/>
      <c r="AE1419" s="295">
        <v>0</v>
      </c>
      <c r="AF1419" s="295">
        <v>0</v>
      </c>
      <c r="AG1419" s="282">
        <v>0</v>
      </c>
      <c r="AH1419" s="282"/>
    </row>
    <row r="1420" spans="1:34" s="283" customFormat="1" ht="25.5" x14ac:dyDescent="0.2">
      <c r="A1420" s="156">
        <v>1417</v>
      </c>
      <c r="B1420" s="43" t="s">
        <v>1710</v>
      </c>
      <c r="C1420" s="43">
        <v>5</v>
      </c>
      <c r="D1420" s="43" t="s">
        <v>137</v>
      </c>
      <c r="E1420" s="43" t="s">
        <v>9261</v>
      </c>
      <c r="F1420" s="43" t="s">
        <v>10342</v>
      </c>
      <c r="G1420" s="43">
        <v>3228924</v>
      </c>
      <c r="H1420" s="136">
        <v>86000717278</v>
      </c>
      <c r="I1420" s="136" t="s">
        <v>10343</v>
      </c>
      <c r="J1420" s="43" t="s">
        <v>10318</v>
      </c>
      <c r="K1420" s="43"/>
      <c r="L1420" s="43"/>
      <c r="M1420" s="43"/>
      <c r="N1420" s="43" t="s">
        <v>10344</v>
      </c>
      <c r="O1420" s="43" t="s">
        <v>10346</v>
      </c>
      <c r="P1420" s="43" t="s">
        <v>10344</v>
      </c>
      <c r="Q1420" s="43">
        <v>1</v>
      </c>
      <c r="R1420" s="547">
        <v>15000</v>
      </c>
      <c r="S1420" s="547">
        <v>15000</v>
      </c>
      <c r="T1420" s="278">
        <v>1</v>
      </c>
      <c r="U1420" s="278">
        <v>1</v>
      </c>
      <c r="V1420" s="17">
        <v>6</v>
      </c>
      <c r="W1420" s="321" t="s">
        <v>362</v>
      </c>
      <c r="X1420" s="278">
        <v>19</v>
      </c>
      <c r="Y1420" s="278">
        <v>19</v>
      </c>
      <c r="Z1420" s="278">
        <v>14</v>
      </c>
      <c r="AA1420" s="278">
        <v>14</v>
      </c>
      <c r="AB1420" s="43">
        <v>21</v>
      </c>
      <c r="AC1420" s="134"/>
      <c r="AD1420" s="43"/>
      <c r="AE1420" s="295">
        <v>0</v>
      </c>
      <c r="AF1420" s="295">
        <v>0</v>
      </c>
      <c r="AG1420" s="282">
        <v>0</v>
      </c>
      <c r="AH1420" s="282"/>
    </row>
    <row r="1421" spans="1:34" s="283" customFormat="1" ht="25.5" x14ac:dyDescent="0.2">
      <c r="A1421" s="156">
        <v>1418</v>
      </c>
      <c r="B1421" s="43" t="s">
        <v>1710</v>
      </c>
      <c r="C1421" s="43">
        <v>5</v>
      </c>
      <c r="D1421" s="43" t="s">
        <v>137</v>
      </c>
      <c r="E1421" s="43" t="s">
        <v>9261</v>
      </c>
      <c r="F1421" s="43" t="s">
        <v>10342</v>
      </c>
      <c r="G1421" s="43">
        <v>3228924</v>
      </c>
      <c r="H1421" s="136">
        <v>86000717278</v>
      </c>
      <c r="I1421" s="136" t="s">
        <v>10343</v>
      </c>
      <c r="J1421" s="43" t="s">
        <v>10318</v>
      </c>
      <c r="K1421" s="43"/>
      <c r="L1421" s="43"/>
      <c r="M1421" s="43"/>
      <c r="N1421" s="43" t="s">
        <v>10344</v>
      </c>
      <c r="O1421" s="43" t="s">
        <v>10347</v>
      </c>
      <c r="P1421" s="43" t="s">
        <v>10344</v>
      </c>
      <c r="Q1421" s="43">
        <v>1</v>
      </c>
      <c r="R1421" s="547">
        <v>60000</v>
      </c>
      <c r="S1421" s="547">
        <v>60000</v>
      </c>
      <c r="T1421" s="278">
        <v>1</v>
      </c>
      <c r="U1421" s="278">
        <v>1</v>
      </c>
      <c r="V1421" s="17">
        <v>6</v>
      </c>
      <c r="W1421" s="321" t="s">
        <v>362</v>
      </c>
      <c r="X1421" s="278">
        <v>19</v>
      </c>
      <c r="Y1421" s="278">
        <v>19</v>
      </c>
      <c r="Z1421" s="278">
        <v>14</v>
      </c>
      <c r="AA1421" s="278">
        <v>14</v>
      </c>
      <c r="AB1421" s="43">
        <v>21</v>
      </c>
      <c r="AC1421" s="134"/>
      <c r="AD1421" s="43"/>
      <c r="AE1421" s="295">
        <v>0</v>
      </c>
      <c r="AF1421" s="295">
        <v>0</v>
      </c>
      <c r="AG1421" s="282">
        <v>0</v>
      </c>
      <c r="AH1421" s="282"/>
    </row>
    <row r="1422" spans="1:34" s="283" customFormat="1" ht="25.5" x14ac:dyDescent="0.2">
      <c r="A1422" s="156">
        <v>1419</v>
      </c>
      <c r="B1422" s="43" t="s">
        <v>1710</v>
      </c>
      <c r="C1422" s="43">
        <v>5</v>
      </c>
      <c r="D1422" s="43" t="s">
        <v>137</v>
      </c>
      <c r="E1422" s="43" t="s">
        <v>9261</v>
      </c>
      <c r="F1422" s="43" t="s">
        <v>10342</v>
      </c>
      <c r="G1422" s="43">
        <v>3228924</v>
      </c>
      <c r="H1422" s="136">
        <v>86000717278</v>
      </c>
      <c r="I1422" s="136" t="s">
        <v>10343</v>
      </c>
      <c r="J1422" s="43" t="s">
        <v>10318</v>
      </c>
      <c r="K1422" s="43"/>
      <c r="L1422" s="43"/>
      <c r="M1422" s="43"/>
      <c r="N1422" s="43" t="s">
        <v>10344</v>
      </c>
      <c r="O1422" s="43" t="s">
        <v>10348</v>
      </c>
      <c r="P1422" s="43" t="s">
        <v>10344</v>
      </c>
      <c r="Q1422" s="43">
        <v>1</v>
      </c>
      <c r="R1422" s="547">
        <v>10000</v>
      </c>
      <c r="S1422" s="547">
        <v>10000</v>
      </c>
      <c r="T1422" s="278">
        <v>1</v>
      </c>
      <c r="U1422" s="278">
        <v>1</v>
      </c>
      <c r="V1422" s="17">
        <v>6</v>
      </c>
      <c r="W1422" s="321" t="s">
        <v>362</v>
      </c>
      <c r="X1422" s="278">
        <v>19</v>
      </c>
      <c r="Y1422" s="278">
        <v>19</v>
      </c>
      <c r="Z1422" s="278">
        <v>14</v>
      </c>
      <c r="AA1422" s="278">
        <v>14</v>
      </c>
      <c r="AB1422" s="43">
        <v>21</v>
      </c>
      <c r="AC1422" s="134"/>
      <c r="AD1422" s="43"/>
      <c r="AE1422" s="295">
        <v>0</v>
      </c>
      <c r="AF1422" s="295">
        <v>0</v>
      </c>
      <c r="AG1422" s="282">
        <v>0</v>
      </c>
      <c r="AH1422" s="282"/>
    </row>
    <row r="1423" spans="1:34" s="283" customFormat="1" ht="25.5" x14ac:dyDescent="0.2">
      <c r="A1423" s="156">
        <v>1420</v>
      </c>
      <c r="B1423" s="43" t="s">
        <v>1710</v>
      </c>
      <c r="C1423" s="43">
        <v>5</v>
      </c>
      <c r="D1423" s="43" t="s">
        <v>137</v>
      </c>
      <c r="E1423" s="43" t="s">
        <v>9261</v>
      </c>
      <c r="F1423" s="43" t="s">
        <v>10342</v>
      </c>
      <c r="G1423" s="43">
        <v>3228924</v>
      </c>
      <c r="H1423" s="136">
        <v>86000717278</v>
      </c>
      <c r="I1423" s="136" t="s">
        <v>10343</v>
      </c>
      <c r="J1423" s="43" t="s">
        <v>10318</v>
      </c>
      <c r="K1423" s="43"/>
      <c r="L1423" s="43"/>
      <c r="M1423" s="43"/>
      <c r="N1423" s="43" t="s">
        <v>10344</v>
      </c>
      <c r="O1423" s="43" t="s">
        <v>10349</v>
      </c>
      <c r="P1423" s="43" t="s">
        <v>10344</v>
      </c>
      <c r="Q1423" s="43">
        <v>1</v>
      </c>
      <c r="R1423" s="547">
        <v>42500</v>
      </c>
      <c r="S1423" s="547">
        <v>42500</v>
      </c>
      <c r="T1423" s="278">
        <v>1</v>
      </c>
      <c r="U1423" s="278">
        <v>1</v>
      </c>
      <c r="V1423" s="17">
        <v>6</v>
      </c>
      <c r="W1423" s="321" t="s">
        <v>362</v>
      </c>
      <c r="X1423" s="278">
        <v>19</v>
      </c>
      <c r="Y1423" s="278">
        <v>19</v>
      </c>
      <c r="Z1423" s="278">
        <v>14</v>
      </c>
      <c r="AA1423" s="278">
        <v>14</v>
      </c>
      <c r="AB1423" s="43">
        <v>21</v>
      </c>
      <c r="AC1423" s="134"/>
      <c r="AD1423" s="43"/>
      <c r="AE1423" s="295">
        <v>0</v>
      </c>
      <c r="AF1423" s="295">
        <v>0</v>
      </c>
      <c r="AG1423" s="282">
        <v>0</v>
      </c>
      <c r="AH1423" s="282"/>
    </row>
    <row r="1424" spans="1:34" s="283" customFormat="1" ht="25.5" x14ac:dyDescent="0.2">
      <c r="A1424" s="156">
        <v>1421</v>
      </c>
      <c r="B1424" s="43" t="s">
        <v>1710</v>
      </c>
      <c r="C1424" s="43">
        <v>5</v>
      </c>
      <c r="D1424" s="43" t="s">
        <v>137</v>
      </c>
      <c r="E1424" s="43" t="s">
        <v>9261</v>
      </c>
      <c r="F1424" s="43" t="s">
        <v>10342</v>
      </c>
      <c r="G1424" s="43">
        <v>3228924</v>
      </c>
      <c r="H1424" s="136">
        <v>86000717278</v>
      </c>
      <c r="I1424" s="136" t="s">
        <v>10343</v>
      </c>
      <c r="J1424" s="43" t="s">
        <v>10318</v>
      </c>
      <c r="K1424" s="43"/>
      <c r="L1424" s="43"/>
      <c r="M1424" s="43"/>
      <c r="N1424" s="43" t="s">
        <v>10344</v>
      </c>
      <c r="O1424" s="43" t="s">
        <v>10350</v>
      </c>
      <c r="P1424" s="43" t="s">
        <v>10344</v>
      </c>
      <c r="Q1424" s="43">
        <v>1</v>
      </c>
      <c r="R1424" s="547">
        <v>5000</v>
      </c>
      <c r="S1424" s="547">
        <v>5000</v>
      </c>
      <c r="T1424" s="278">
        <v>1</v>
      </c>
      <c r="U1424" s="278">
        <v>1</v>
      </c>
      <c r="V1424" s="17">
        <v>6</v>
      </c>
      <c r="W1424" s="321" t="s">
        <v>362</v>
      </c>
      <c r="X1424" s="278">
        <v>19</v>
      </c>
      <c r="Y1424" s="278">
        <v>19</v>
      </c>
      <c r="Z1424" s="278">
        <v>14</v>
      </c>
      <c r="AA1424" s="278">
        <v>14</v>
      </c>
      <c r="AB1424" s="43">
        <v>21</v>
      </c>
      <c r="AC1424" s="134"/>
      <c r="AD1424" s="43"/>
      <c r="AE1424" s="295">
        <v>0</v>
      </c>
      <c r="AF1424" s="295">
        <v>0</v>
      </c>
      <c r="AG1424" s="282">
        <v>0</v>
      </c>
      <c r="AH1424" s="282"/>
    </row>
    <row r="1425" spans="1:34" s="283" customFormat="1" ht="25.5" x14ac:dyDescent="0.2">
      <c r="A1425" s="156">
        <v>1422</v>
      </c>
      <c r="B1425" s="43" t="s">
        <v>1710</v>
      </c>
      <c r="C1425" s="43">
        <v>5</v>
      </c>
      <c r="D1425" s="43" t="s">
        <v>137</v>
      </c>
      <c r="E1425" s="43" t="s">
        <v>9261</v>
      </c>
      <c r="F1425" s="43" t="s">
        <v>10351</v>
      </c>
      <c r="G1425" s="43">
        <v>3206394</v>
      </c>
      <c r="H1425" s="136">
        <v>56668956985</v>
      </c>
      <c r="I1425" s="136" t="s">
        <v>10352</v>
      </c>
      <c r="J1425" s="43" t="s">
        <v>10353</v>
      </c>
      <c r="K1425" s="43"/>
      <c r="L1425" s="43"/>
      <c r="M1425" s="43"/>
      <c r="N1425" s="43" t="s">
        <v>10354</v>
      </c>
      <c r="O1425" s="43" t="s">
        <v>10355</v>
      </c>
      <c r="P1425" s="43" t="s">
        <v>10354</v>
      </c>
      <c r="Q1425" s="43">
        <v>1</v>
      </c>
      <c r="R1425" s="547">
        <v>20000</v>
      </c>
      <c r="S1425" s="547">
        <v>20000</v>
      </c>
      <c r="T1425" s="278">
        <v>1</v>
      </c>
      <c r="U1425" s="278">
        <v>1</v>
      </c>
      <c r="V1425" s="17">
        <v>6</v>
      </c>
      <c r="W1425" s="321" t="s">
        <v>362</v>
      </c>
      <c r="X1425" s="278">
        <v>19</v>
      </c>
      <c r="Y1425" s="278">
        <v>19</v>
      </c>
      <c r="Z1425" s="278">
        <v>14</v>
      </c>
      <c r="AA1425" s="278">
        <v>14</v>
      </c>
      <c r="AB1425" s="43">
        <v>21</v>
      </c>
      <c r="AC1425" s="134"/>
      <c r="AD1425" s="43"/>
      <c r="AE1425" s="295">
        <v>0</v>
      </c>
      <c r="AF1425" s="295">
        <v>0</v>
      </c>
      <c r="AG1425" s="282">
        <v>0</v>
      </c>
      <c r="AH1425" s="282"/>
    </row>
    <row r="1426" spans="1:34" s="283" customFormat="1" ht="25.5" x14ac:dyDescent="0.2">
      <c r="A1426" s="156">
        <v>1423</v>
      </c>
      <c r="B1426" s="43" t="s">
        <v>1710</v>
      </c>
      <c r="C1426" s="43">
        <v>5</v>
      </c>
      <c r="D1426" s="43" t="s">
        <v>137</v>
      </c>
      <c r="E1426" s="43" t="s">
        <v>9261</v>
      </c>
      <c r="F1426" s="43" t="s">
        <v>10351</v>
      </c>
      <c r="G1426" s="43">
        <v>3206394</v>
      </c>
      <c r="H1426" s="136">
        <v>56668956985</v>
      </c>
      <c r="I1426" s="136" t="s">
        <v>10352</v>
      </c>
      <c r="J1426" s="43" t="s">
        <v>10353</v>
      </c>
      <c r="K1426" s="43"/>
      <c r="L1426" s="43"/>
      <c r="M1426" s="43"/>
      <c r="N1426" s="43" t="s">
        <v>10354</v>
      </c>
      <c r="O1426" s="43" t="s">
        <v>10356</v>
      </c>
      <c r="P1426" s="43" t="s">
        <v>10357</v>
      </c>
      <c r="Q1426" s="43">
        <v>1</v>
      </c>
      <c r="R1426" s="547">
        <v>500000</v>
      </c>
      <c r="S1426" s="547">
        <v>500000</v>
      </c>
      <c r="T1426" s="278">
        <v>1</v>
      </c>
      <c r="U1426" s="278">
        <v>1</v>
      </c>
      <c r="V1426" s="17">
        <v>6</v>
      </c>
      <c r="W1426" s="321" t="s">
        <v>362</v>
      </c>
      <c r="X1426" s="278">
        <v>19</v>
      </c>
      <c r="Y1426" s="278">
        <v>19</v>
      </c>
      <c r="Z1426" s="278">
        <v>14</v>
      </c>
      <c r="AA1426" s="278">
        <v>14</v>
      </c>
      <c r="AB1426" s="43">
        <v>21</v>
      </c>
      <c r="AC1426" s="134"/>
      <c r="AD1426" s="43"/>
      <c r="AE1426" s="295">
        <v>0</v>
      </c>
      <c r="AF1426" s="295">
        <v>0</v>
      </c>
      <c r="AG1426" s="282">
        <v>0</v>
      </c>
      <c r="AH1426" s="282"/>
    </row>
    <row r="1427" spans="1:34" s="283" customFormat="1" ht="25.5" x14ac:dyDescent="0.2">
      <c r="A1427" s="156">
        <v>1424</v>
      </c>
      <c r="B1427" s="43" t="s">
        <v>1710</v>
      </c>
      <c r="C1427" s="43">
        <v>5</v>
      </c>
      <c r="D1427" s="43" t="s">
        <v>137</v>
      </c>
      <c r="E1427" s="43" t="s">
        <v>9261</v>
      </c>
      <c r="F1427" s="43" t="s">
        <v>10351</v>
      </c>
      <c r="G1427" s="43">
        <v>3206394</v>
      </c>
      <c r="H1427" s="136">
        <v>56668956985</v>
      </c>
      <c r="I1427" s="136" t="s">
        <v>10352</v>
      </c>
      <c r="J1427" s="43" t="s">
        <v>10353</v>
      </c>
      <c r="K1427" s="43"/>
      <c r="L1427" s="43"/>
      <c r="M1427" s="43"/>
      <c r="N1427" s="43" t="s">
        <v>10354</v>
      </c>
      <c r="O1427" s="43" t="s">
        <v>10358</v>
      </c>
      <c r="P1427" s="43" t="s">
        <v>10359</v>
      </c>
      <c r="Q1427" s="43">
        <v>1</v>
      </c>
      <c r="R1427" s="547">
        <v>100000</v>
      </c>
      <c r="S1427" s="547">
        <v>100000</v>
      </c>
      <c r="T1427" s="278">
        <v>1</v>
      </c>
      <c r="U1427" s="278">
        <v>1</v>
      </c>
      <c r="V1427" s="17">
        <v>6</v>
      </c>
      <c r="W1427" s="321" t="s">
        <v>362</v>
      </c>
      <c r="X1427" s="278">
        <v>19</v>
      </c>
      <c r="Y1427" s="278">
        <v>19</v>
      </c>
      <c r="Z1427" s="278">
        <v>14</v>
      </c>
      <c r="AA1427" s="278">
        <v>14</v>
      </c>
      <c r="AB1427" s="43">
        <v>21</v>
      </c>
      <c r="AC1427" s="134"/>
      <c r="AD1427" s="43"/>
      <c r="AE1427" s="295">
        <v>0</v>
      </c>
      <c r="AF1427" s="295">
        <v>0</v>
      </c>
      <c r="AG1427" s="282">
        <v>0</v>
      </c>
      <c r="AH1427" s="282"/>
    </row>
    <row r="1428" spans="1:34" s="283" customFormat="1" ht="25.5" x14ac:dyDescent="0.2">
      <c r="A1428" s="156">
        <v>1425</v>
      </c>
      <c r="B1428" s="43" t="s">
        <v>1710</v>
      </c>
      <c r="C1428" s="43">
        <v>5</v>
      </c>
      <c r="D1428" s="43" t="s">
        <v>137</v>
      </c>
      <c r="E1428" s="43" t="s">
        <v>9261</v>
      </c>
      <c r="F1428" s="43" t="s">
        <v>10351</v>
      </c>
      <c r="G1428" s="43">
        <v>3206394</v>
      </c>
      <c r="H1428" s="136">
        <v>56668956985</v>
      </c>
      <c r="I1428" s="136" t="s">
        <v>10352</v>
      </c>
      <c r="J1428" s="43" t="s">
        <v>10353</v>
      </c>
      <c r="K1428" s="43"/>
      <c r="L1428" s="43"/>
      <c r="M1428" s="43"/>
      <c r="N1428" s="43" t="s">
        <v>10354</v>
      </c>
      <c r="O1428" s="43" t="s">
        <v>10360</v>
      </c>
      <c r="P1428" s="43" t="s">
        <v>10361</v>
      </c>
      <c r="Q1428" s="43">
        <v>1</v>
      </c>
      <c r="R1428" s="547">
        <v>220000</v>
      </c>
      <c r="S1428" s="547">
        <v>220000</v>
      </c>
      <c r="T1428" s="278">
        <v>1</v>
      </c>
      <c r="U1428" s="278">
        <v>1</v>
      </c>
      <c r="V1428" s="17">
        <v>6</v>
      </c>
      <c r="W1428" s="321" t="s">
        <v>362</v>
      </c>
      <c r="X1428" s="278">
        <v>19</v>
      </c>
      <c r="Y1428" s="278">
        <v>19</v>
      </c>
      <c r="Z1428" s="278">
        <v>14</v>
      </c>
      <c r="AA1428" s="278">
        <v>14</v>
      </c>
      <c r="AB1428" s="43">
        <v>21</v>
      </c>
      <c r="AC1428" s="134"/>
      <c r="AD1428" s="43"/>
      <c r="AE1428" s="295">
        <v>0</v>
      </c>
      <c r="AF1428" s="295">
        <v>0</v>
      </c>
      <c r="AG1428" s="282">
        <v>0</v>
      </c>
      <c r="AH1428" s="282"/>
    </row>
    <row r="1429" spans="1:34" s="283" customFormat="1" ht="25.5" x14ac:dyDescent="0.2">
      <c r="A1429" s="156">
        <v>1426</v>
      </c>
      <c r="B1429" s="43" t="s">
        <v>1710</v>
      </c>
      <c r="C1429" s="43">
        <v>5</v>
      </c>
      <c r="D1429" s="43" t="s">
        <v>137</v>
      </c>
      <c r="E1429" s="43" t="s">
        <v>9261</v>
      </c>
      <c r="F1429" s="43" t="s">
        <v>10008</v>
      </c>
      <c r="G1429" s="43">
        <v>2394227</v>
      </c>
      <c r="H1429" s="136">
        <v>17834732750</v>
      </c>
      <c r="I1429" s="136" t="s">
        <v>9721</v>
      </c>
      <c r="J1429" s="43" t="s">
        <v>10010</v>
      </c>
      <c r="K1429" s="43"/>
      <c r="L1429" s="43"/>
      <c r="M1429" s="43"/>
      <c r="N1429" s="43" t="s">
        <v>9726</v>
      </c>
      <c r="O1429" s="43" t="s">
        <v>10362</v>
      </c>
      <c r="P1429" s="43" t="s">
        <v>9726</v>
      </c>
      <c r="Q1429" s="43">
        <v>1</v>
      </c>
      <c r="R1429" s="547">
        <v>15000</v>
      </c>
      <c r="S1429" s="547">
        <v>15000</v>
      </c>
      <c r="T1429" s="278">
        <v>1</v>
      </c>
      <c r="U1429" s="278">
        <v>1</v>
      </c>
      <c r="V1429" s="17">
        <v>6</v>
      </c>
      <c r="W1429" s="321" t="s">
        <v>362</v>
      </c>
      <c r="X1429" s="278">
        <v>19</v>
      </c>
      <c r="Y1429" s="278">
        <v>19</v>
      </c>
      <c r="Z1429" s="278">
        <v>14</v>
      </c>
      <c r="AA1429" s="278">
        <v>14</v>
      </c>
      <c r="AB1429" s="43">
        <v>21</v>
      </c>
      <c r="AC1429" s="134"/>
      <c r="AD1429" s="43"/>
      <c r="AE1429" s="295">
        <v>0</v>
      </c>
      <c r="AF1429" s="295">
        <v>0</v>
      </c>
      <c r="AG1429" s="282">
        <v>0</v>
      </c>
      <c r="AH1429" s="282"/>
    </row>
    <row r="1430" spans="1:34" s="283" customFormat="1" ht="38.25" x14ac:dyDescent="0.2">
      <c r="A1430" s="156">
        <v>1427</v>
      </c>
      <c r="B1430" s="43" t="s">
        <v>1710</v>
      </c>
      <c r="C1430" s="43">
        <v>5</v>
      </c>
      <c r="D1430" s="43" t="s">
        <v>137</v>
      </c>
      <c r="E1430" s="43" t="s">
        <v>9261</v>
      </c>
      <c r="F1430" s="43" t="s">
        <v>10363</v>
      </c>
      <c r="G1430" s="43" t="s">
        <v>10364</v>
      </c>
      <c r="H1430" s="136">
        <v>56611542903</v>
      </c>
      <c r="I1430" s="136" t="s">
        <v>10365</v>
      </c>
      <c r="J1430" s="43" t="s">
        <v>10318</v>
      </c>
      <c r="K1430" s="43"/>
      <c r="L1430" s="43"/>
      <c r="M1430" s="43"/>
      <c r="N1430" s="43" t="s">
        <v>10366</v>
      </c>
      <c r="O1430" s="43" t="s">
        <v>10367</v>
      </c>
      <c r="P1430" s="43" t="s">
        <v>10366</v>
      </c>
      <c r="Q1430" s="43">
        <v>1</v>
      </c>
      <c r="R1430" s="547">
        <v>100000</v>
      </c>
      <c r="S1430" s="547">
        <v>100000</v>
      </c>
      <c r="T1430" s="278">
        <v>1</v>
      </c>
      <c r="U1430" s="278">
        <v>1</v>
      </c>
      <c r="V1430" s="17">
        <v>6</v>
      </c>
      <c r="W1430" s="321" t="s">
        <v>362</v>
      </c>
      <c r="X1430" s="278">
        <v>19</v>
      </c>
      <c r="Y1430" s="278">
        <v>19</v>
      </c>
      <c r="Z1430" s="278">
        <v>14</v>
      </c>
      <c r="AA1430" s="278">
        <v>14</v>
      </c>
      <c r="AB1430" s="43">
        <v>21</v>
      </c>
      <c r="AC1430" s="134"/>
      <c r="AD1430" s="43"/>
      <c r="AE1430" s="295">
        <v>0</v>
      </c>
      <c r="AF1430" s="295">
        <v>0</v>
      </c>
      <c r="AG1430" s="282">
        <v>0</v>
      </c>
      <c r="AH1430" s="282"/>
    </row>
    <row r="1431" spans="1:34" s="283" customFormat="1" ht="25.5" x14ac:dyDescent="0.2">
      <c r="A1431" s="156">
        <v>1428</v>
      </c>
      <c r="B1431" s="43" t="s">
        <v>1710</v>
      </c>
      <c r="C1431" s="43">
        <v>5</v>
      </c>
      <c r="D1431" s="43" t="s">
        <v>137</v>
      </c>
      <c r="E1431" s="43" t="s">
        <v>9261</v>
      </c>
      <c r="F1431" s="43" t="s">
        <v>10368</v>
      </c>
      <c r="G1431" s="43" t="s">
        <v>10369</v>
      </c>
      <c r="H1431" s="136">
        <v>99029223761</v>
      </c>
      <c r="I1431" s="136" t="s">
        <v>10370</v>
      </c>
      <c r="J1431" s="43" t="s">
        <v>10371</v>
      </c>
      <c r="K1431" s="43"/>
      <c r="L1431" s="43"/>
      <c r="M1431" s="43"/>
      <c r="N1431" s="43" t="s">
        <v>10372</v>
      </c>
      <c r="O1431" s="43" t="s">
        <v>10373</v>
      </c>
      <c r="P1431" s="43" t="s">
        <v>10372</v>
      </c>
      <c r="Q1431" s="43">
        <v>1</v>
      </c>
      <c r="R1431" s="547">
        <v>20000</v>
      </c>
      <c r="S1431" s="547">
        <v>20000</v>
      </c>
      <c r="T1431" s="278">
        <v>1</v>
      </c>
      <c r="U1431" s="278">
        <v>1</v>
      </c>
      <c r="V1431" s="17">
        <v>6</v>
      </c>
      <c r="W1431" s="321" t="s">
        <v>362</v>
      </c>
      <c r="X1431" s="278">
        <v>19</v>
      </c>
      <c r="Y1431" s="278">
        <v>19</v>
      </c>
      <c r="Z1431" s="278">
        <v>14</v>
      </c>
      <c r="AA1431" s="278">
        <v>14</v>
      </c>
      <c r="AB1431" s="43">
        <v>21</v>
      </c>
      <c r="AC1431" s="134"/>
      <c r="AD1431" s="43"/>
      <c r="AE1431" s="295">
        <v>0</v>
      </c>
      <c r="AF1431" s="295">
        <v>0</v>
      </c>
      <c r="AG1431" s="282">
        <v>0</v>
      </c>
      <c r="AH1431" s="282"/>
    </row>
    <row r="1432" spans="1:34" s="283" customFormat="1" ht="25.5" x14ac:dyDescent="0.2">
      <c r="A1432" s="156">
        <v>1429</v>
      </c>
      <c r="B1432" s="43" t="s">
        <v>1710</v>
      </c>
      <c r="C1432" s="43">
        <v>5</v>
      </c>
      <c r="D1432" s="43" t="s">
        <v>137</v>
      </c>
      <c r="E1432" s="43" t="s">
        <v>9261</v>
      </c>
      <c r="F1432" s="43" t="s">
        <v>10374</v>
      </c>
      <c r="G1432" s="43" t="s">
        <v>10375</v>
      </c>
      <c r="H1432" s="136">
        <v>14504100762</v>
      </c>
      <c r="I1432" s="136" t="s">
        <v>10376</v>
      </c>
      <c r="J1432" s="43" t="s">
        <v>10377</v>
      </c>
      <c r="K1432" s="43"/>
      <c r="L1432" s="43"/>
      <c r="M1432" s="43"/>
      <c r="N1432" s="43" t="s">
        <v>10378</v>
      </c>
      <c r="O1432" s="43" t="s">
        <v>10379</v>
      </c>
      <c r="P1432" s="43" t="s">
        <v>10378</v>
      </c>
      <c r="Q1432" s="43">
        <v>1</v>
      </c>
      <c r="R1432" s="547">
        <v>20000</v>
      </c>
      <c r="S1432" s="547">
        <v>20000</v>
      </c>
      <c r="T1432" s="278">
        <v>1</v>
      </c>
      <c r="U1432" s="278">
        <v>1</v>
      </c>
      <c r="V1432" s="17">
        <v>6</v>
      </c>
      <c r="W1432" s="321" t="s">
        <v>362</v>
      </c>
      <c r="X1432" s="278">
        <v>19</v>
      </c>
      <c r="Y1432" s="278">
        <v>19</v>
      </c>
      <c r="Z1432" s="278">
        <v>14</v>
      </c>
      <c r="AA1432" s="278">
        <v>14</v>
      </c>
      <c r="AB1432" s="43">
        <v>21</v>
      </c>
      <c r="AC1432" s="134"/>
      <c r="AD1432" s="43"/>
      <c r="AE1432" s="295">
        <v>0</v>
      </c>
      <c r="AF1432" s="295">
        <v>0</v>
      </c>
      <c r="AG1432" s="282">
        <v>0</v>
      </c>
      <c r="AH1432" s="282"/>
    </row>
    <row r="1433" spans="1:34" s="283" customFormat="1" ht="38.25" x14ac:dyDescent="0.2">
      <c r="A1433" s="156">
        <v>1430</v>
      </c>
      <c r="B1433" s="43" t="s">
        <v>1710</v>
      </c>
      <c r="C1433" s="43">
        <v>5</v>
      </c>
      <c r="D1433" s="43" t="s">
        <v>137</v>
      </c>
      <c r="E1433" s="43" t="s">
        <v>9261</v>
      </c>
      <c r="F1433" s="43" t="s">
        <v>10380</v>
      </c>
      <c r="G1433" s="43">
        <v>1608037</v>
      </c>
      <c r="H1433" s="136">
        <v>51629434968</v>
      </c>
      <c r="I1433" s="136" t="s">
        <v>9858</v>
      </c>
      <c r="J1433" s="43" t="s">
        <v>10381</v>
      </c>
      <c r="K1433" s="43"/>
      <c r="L1433" s="43"/>
      <c r="M1433" s="43"/>
      <c r="N1433" s="43" t="s">
        <v>9862</v>
      </c>
      <c r="O1433" s="43" t="s">
        <v>10382</v>
      </c>
      <c r="P1433" s="43" t="s">
        <v>9862</v>
      </c>
      <c r="Q1433" s="43">
        <v>1</v>
      </c>
      <c r="R1433" s="547">
        <v>15000</v>
      </c>
      <c r="S1433" s="547">
        <v>15000</v>
      </c>
      <c r="T1433" s="278">
        <v>1</v>
      </c>
      <c r="U1433" s="278">
        <v>1</v>
      </c>
      <c r="V1433" s="17">
        <v>6</v>
      </c>
      <c r="W1433" s="321" t="s">
        <v>362</v>
      </c>
      <c r="X1433" s="278">
        <v>19</v>
      </c>
      <c r="Y1433" s="278">
        <v>19</v>
      </c>
      <c r="Z1433" s="278">
        <v>14</v>
      </c>
      <c r="AA1433" s="278">
        <v>14</v>
      </c>
      <c r="AB1433" s="43">
        <v>21</v>
      </c>
      <c r="AC1433" s="134"/>
      <c r="AD1433" s="43"/>
      <c r="AE1433" s="295">
        <v>0</v>
      </c>
      <c r="AF1433" s="295">
        <v>0</v>
      </c>
      <c r="AG1433" s="282">
        <v>0</v>
      </c>
      <c r="AH1433" s="282"/>
    </row>
    <row r="1434" spans="1:34" s="283" customFormat="1" ht="25.5" x14ac:dyDescent="0.2">
      <c r="A1434" s="156">
        <v>1431</v>
      </c>
      <c r="B1434" s="43" t="s">
        <v>1710</v>
      </c>
      <c r="C1434" s="43">
        <v>5</v>
      </c>
      <c r="D1434" s="43" t="s">
        <v>137</v>
      </c>
      <c r="E1434" s="43" t="s">
        <v>9261</v>
      </c>
      <c r="F1434" s="43" t="s">
        <v>10383</v>
      </c>
      <c r="G1434" s="43">
        <v>1902261</v>
      </c>
      <c r="H1434" s="136">
        <v>34101579660</v>
      </c>
      <c r="I1434" s="136" t="s">
        <v>10384</v>
      </c>
      <c r="J1434" s="43" t="s">
        <v>10385</v>
      </c>
      <c r="K1434" s="43"/>
      <c r="L1434" s="43"/>
      <c r="M1434" s="43"/>
      <c r="N1434" s="43" t="s">
        <v>10386</v>
      </c>
      <c r="O1434" s="43" t="s">
        <v>10387</v>
      </c>
      <c r="P1434" s="43" t="s">
        <v>10386</v>
      </c>
      <c r="Q1434" s="43">
        <v>1</v>
      </c>
      <c r="R1434" s="547">
        <v>10000</v>
      </c>
      <c r="S1434" s="547">
        <v>10000</v>
      </c>
      <c r="T1434" s="278">
        <v>1</v>
      </c>
      <c r="U1434" s="278">
        <v>1</v>
      </c>
      <c r="V1434" s="17">
        <v>6</v>
      </c>
      <c r="W1434" s="321" t="s">
        <v>362</v>
      </c>
      <c r="X1434" s="278">
        <v>19</v>
      </c>
      <c r="Y1434" s="278">
        <v>19</v>
      </c>
      <c r="Z1434" s="278">
        <v>14</v>
      </c>
      <c r="AA1434" s="278">
        <v>14</v>
      </c>
      <c r="AB1434" s="43">
        <v>21</v>
      </c>
      <c r="AC1434" s="134"/>
      <c r="AD1434" s="43"/>
      <c r="AE1434" s="295">
        <v>0</v>
      </c>
      <c r="AF1434" s="295">
        <v>0</v>
      </c>
      <c r="AG1434" s="282">
        <v>0</v>
      </c>
      <c r="AH1434" s="282"/>
    </row>
    <row r="1435" spans="1:34" s="283" customFormat="1" ht="25.5" x14ac:dyDescent="0.2">
      <c r="A1435" s="156">
        <v>1432</v>
      </c>
      <c r="B1435" s="43" t="s">
        <v>1710</v>
      </c>
      <c r="C1435" s="43">
        <v>5</v>
      </c>
      <c r="D1435" s="43" t="s">
        <v>137</v>
      </c>
      <c r="E1435" s="43" t="s">
        <v>9261</v>
      </c>
      <c r="F1435" s="43" t="s">
        <v>10388</v>
      </c>
      <c r="G1435" s="43" t="s">
        <v>10389</v>
      </c>
      <c r="H1435" s="136">
        <v>86007567711</v>
      </c>
      <c r="I1435" s="136" t="s">
        <v>10390</v>
      </c>
      <c r="J1435" s="43" t="s">
        <v>10391</v>
      </c>
      <c r="K1435" s="43"/>
      <c r="L1435" s="43"/>
      <c r="M1435" s="43"/>
      <c r="N1435" s="43" t="s">
        <v>10392</v>
      </c>
      <c r="O1435" s="43" t="s">
        <v>10393</v>
      </c>
      <c r="P1435" s="43" t="s">
        <v>10392</v>
      </c>
      <c r="Q1435" s="43">
        <v>1</v>
      </c>
      <c r="R1435" s="547">
        <v>30000</v>
      </c>
      <c r="S1435" s="547">
        <v>30000</v>
      </c>
      <c r="T1435" s="278">
        <v>1</v>
      </c>
      <c r="U1435" s="278">
        <v>1</v>
      </c>
      <c r="V1435" s="17">
        <v>6</v>
      </c>
      <c r="W1435" s="321" t="s">
        <v>362</v>
      </c>
      <c r="X1435" s="278">
        <v>19</v>
      </c>
      <c r="Y1435" s="278">
        <v>19</v>
      </c>
      <c r="Z1435" s="278">
        <v>14</v>
      </c>
      <c r="AA1435" s="278">
        <v>14</v>
      </c>
      <c r="AB1435" s="43">
        <v>21</v>
      </c>
      <c r="AC1435" s="134"/>
      <c r="AD1435" s="43"/>
      <c r="AE1435" s="295">
        <v>0</v>
      </c>
      <c r="AF1435" s="295">
        <v>0</v>
      </c>
      <c r="AG1435" s="282">
        <v>0</v>
      </c>
      <c r="AH1435" s="282"/>
    </row>
    <row r="1436" spans="1:34" s="283" customFormat="1" ht="25.5" x14ac:dyDescent="0.2">
      <c r="A1436" s="156">
        <v>1433</v>
      </c>
      <c r="B1436" s="43" t="s">
        <v>1710</v>
      </c>
      <c r="C1436" s="43">
        <v>5</v>
      </c>
      <c r="D1436" s="43" t="s">
        <v>137</v>
      </c>
      <c r="E1436" s="43" t="s">
        <v>9261</v>
      </c>
      <c r="F1436" s="43" t="s">
        <v>10394</v>
      </c>
      <c r="G1436" s="43">
        <v>1232207</v>
      </c>
      <c r="H1436" s="136">
        <v>39075073977</v>
      </c>
      <c r="I1436" s="136" t="s">
        <v>10395</v>
      </c>
      <c r="J1436" s="43" t="s">
        <v>10396</v>
      </c>
      <c r="K1436" s="43"/>
      <c r="L1436" s="43"/>
      <c r="M1436" s="43"/>
      <c r="N1436" s="43" t="s">
        <v>10397</v>
      </c>
      <c r="O1436" s="43" t="s">
        <v>10398</v>
      </c>
      <c r="P1436" s="43" t="s">
        <v>10397</v>
      </c>
      <c r="Q1436" s="43">
        <v>1</v>
      </c>
      <c r="R1436" s="547">
        <v>30000</v>
      </c>
      <c r="S1436" s="547">
        <v>30000</v>
      </c>
      <c r="T1436" s="278">
        <v>1</v>
      </c>
      <c r="U1436" s="278">
        <v>1</v>
      </c>
      <c r="V1436" s="17">
        <v>6</v>
      </c>
      <c r="W1436" s="321" t="s">
        <v>362</v>
      </c>
      <c r="X1436" s="278">
        <v>19</v>
      </c>
      <c r="Y1436" s="278">
        <v>19</v>
      </c>
      <c r="Z1436" s="278">
        <v>14</v>
      </c>
      <c r="AA1436" s="278">
        <v>14</v>
      </c>
      <c r="AB1436" s="43">
        <v>21</v>
      </c>
      <c r="AC1436" s="134"/>
      <c r="AD1436" s="43"/>
      <c r="AE1436" s="295">
        <v>0</v>
      </c>
      <c r="AF1436" s="295">
        <v>0</v>
      </c>
      <c r="AG1436" s="282">
        <v>0</v>
      </c>
      <c r="AH1436" s="282"/>
    </row>
    <row r="1437" spans="1:34" s="283" customFormat="1" ht="25.5" x14ac:dyDescent="0.2">
      <c r="A1437" s="156">
        <v>1434</v>
      </c>
      <c r="B1437" s="43" t="s">
        <v>1710</v>
      </c>
      <c r="C1437" s="43">
        <v>5</v>
      </c>
      <c r="D1437" s="43" t="s">
        <v>137</v>
      </c>
      <c r="E1437" s="43" t="s">
        <v>9261</v>
      </c>
      <c r="F1437" s="43" t="s">
        <v>10399</v>
      </c>
      <c r="G1437" s="43">
        <v>2209306</v>
      </c>
      <c r="H1437" s="136">
        <v>95853143361</v>
      </c>
      <c r="I1437" s="136" t="s">
        <v>10400</v>
      </c>
      <c r="J1437" s="43" t="s">
        <v>10401</v>
      </c>
      <c r="K1437" s="43"/>
      <c r="L1437" s="43"/>
      <c r="M1437" s="43"/>
      <c r="N1437" s="43" t="s">
        <v>10402</v>
      </c>
      <c r="O1437" s="43" t="s">
        <v>10403</v>
      </c>
      <c r="P1437" s="43" t="s">
        <v>10402</v>
      </c>
      <c r="Q1437" s="43">
        <v>1</v>
      </c>
      <c r="R1437" s="547">
        <v>30000</v>
      </c>
      <c r="S1437" s="547">
        <v>30000</v>
      </c>
      <c r="T1437" s="278">
        <v>1</v>
      </c>
      <c r="U1437" s="278">
        <v>1</v>
      </c>
      <c r="V1437" s="17">
        <v>6</v>
      </c>
      <c r="W1437" s="321" t="s">
        <v>362</v>
      </c>
      <c r="X1437" s="278">
        <v>19</v>
      </c>
      <c r="Y1437" s="278">
        <v>19</v>
      </c>
      <c r="Z1437" s="278">
        <v>14</v>
      </c>
      <c r="AA1437" s="278">
        <v>14</v>
      </c>
      <c r="AB1437" s="43">
        <v>21</v>
      </c>
      <c r="AC1437" s="134"/>
      <c r="AD1437" s="43"/>
      <c r="AE1437" s="295">
        <v>0</v>
      </c>
      <c r="AF1437" s="295">
        <v>0</v>
      </c>
      <c r="AG1437" s="282">
        <v>0</v>
      </c>
      <c r="AH1437" s="282"/>
    </row>
    <row r="1438" spans="1:34" s="283" customFormat="1" ht="25.5" x14ac:dyDescent="0.2">
      <c r="A1438" s="156">
        <v>1435</v>
      </c>
      <c r="B1438" s="43" t="s">
        <v>1710</v>
      </c>
      <c r="C1438" s="43">
        <v>5</v>
      </c>
      <c r="D1438" s="43" t="s">
        <v>137</v>
      </c>
      <c r="E1438" s="43" t="s">
        <v>9261</v>
      </c>
      <c r="F1438" s="43" t="s">
        <v>10404</v>
      </c>
      <c r="G1438" s="43">
        <v>4422937</v>
      </c>
      <c r="H1438" s="136">
        <v>91407011517</v>
      </c>
      <c r="I1438" s="136" t="s">
        <v>10405</v>
      </c>
      <c r="J1438" s="43" t="s">
        <v>10406</v>
      </c>
      <c r="K1438" s="43"/>
      <c r="L1438" s="43"/>
      <c r="M1438" s="43"/>
      <c r="N1438" s="43" t="s">
        <v>10407</v>
      </c>
      <c r="O1438" s="43" t="s">
        <v>10408</v>
      </c>
      <c r="P1438" s="43" t="s">
        <v>10407</v>
      </c>
      <c r="Q1438" s="43">
        <v>1</v>
      </c>
      <c r="R1438" s="547">
        <v>100000</v>
      </c>
      <c r="S1438" s="547">
        <v>100000</v>
      </c>
      <c r="T1438" s="278">
        <v>1</v>
      </c>
      <c r="U1438" s="278">
        <v>1</v>
      </c>
      <c r="V1438" s="17">
        <v>6</v>
      </c>
      <c r="W1438" s="321" t="s">
        <v>362</v>
      </c>
      <c r="X1438" s="278">
        <v>19</v>
      </c>
      <c r="Y1438" s="278">
        <v>19</v>
      </c>
      <c r="Z1438" s="278">
        <v>14</v>
      </c>
      <c r="AA1438" s="278">
        <v>14</v>
      </c>
      <c r="AB1438" s="43">
        <v>21</v>
      </c>
      <c r="AC1438" s="134"/>
      <c r="AD1438" s="43"/>
      <c r="AE1438" s="295">
        <v>0</v>
      </c>
      <c r="AF1438" s="295">
        <v>0</v>
      </c>
      <c r="AG1438" s="282">
        <v>0</v>
      </c>
      <c r="AH1438" s="282"/>
    </row>
    <row r="1439" spans="1:34" s="283" customFormat="1" ht="25.5" x14ac:dyDescent="0.2">
      <c r="A1439" s="156">
        <v>1436</v>
      </c>
      <c r="B1439" s="43" t="s">
        <v>1710</v>
      </c>
      <c r="C1439" s="43">
        <v>5</v>
      </c>
      <c r="D1439" s="43" t="s">
        <v>137</v>
      </c>
      <c r="E1439" s="43" t="s">
        <v>9261</v>
      </c>
      <c r="F1439" s="43" t="s">
        <v>10409</v>
      </c>
      <c r="G1439" s="43" t="s">
        <v>10410</v>
      </c>
      <c r="H1439" s="136">
        <v>49039915702</v>
      </c>
      <c r="I1439" s="136" t="s">
        <v>10411</v>
      </c>
      <c r="J1439" s="43" t="s">
        <v>10412</v>
      </c>
      <c r="K1439" s="43"/>
      <c r="L1439" s="43"/>
      <c r="M1439" s="43"/>
      <c r="N1439" s="43" t="s">
        <v>10413</v>
      </c>
      <c r="O1439" s="43" t="s">
        <v>10414</v>
      </c>
      <c r="P1439" s="43" t="s">
        <v>10413</v>
      </c>
      <c r="Q1439" s="43">
        <v>1</v>
      </c>
      <c r="R1439" s="547">
        <v>40000</v>
      </c>
      <c r="S1439" s="547">
        <v>40000</v>
      </c>
      <c r="T1439" s="278">
        <v>1</v>
      </c>
      <c r="U1439" s="278">
        <v>1</v>
      </c>
      <c r="V1439" s="17">
        <v>6</v>
      </c>
      <c r="W1439" s="321" t="s">
        <v>362</v>
      </c>
      <c r="X1439" s="278">
        <v>19</v>
      </c>
      <c r="Y1439" s="278">
        <v>19</v>
      </c>
      <c r="Z1439" s="278">
        <v>14</v>
      </c>
      <c r="AA1439" s="278">
        <v>14</v>
      </c>
      <c r="AB1439" s="43">
        <v>21</v>
      </c>
      <c r="AC1439" s="134"/>
      <c r="AD1439" s="43"/>
      <c r="AE1439" s="295">
        <v>0</v>
      </c>
      <c r="AF1439" s="295">
        <v>0</v>
      </c>
      <c r="AG1439" s="282">
        <v>0</v>
      </c>
      <c r="AH1439" s="282"/>
    </row>
    <row r="1440" spans="1:34" s="283" customFormat="1" ht="25.5" x14ac:dyDescent="0.2">
      <c r="A1440" s="156">
        <v>1437</v>
      </c>
      <c r="B1440" s="43" t="s">
        <v>1710</v>
      </c>
      <c r="C1440" s="43">
        <v>5</v>
      </c>
      <c r="D1440" s="43" t="s">
        <v>137</v>
      </c>
      <c r="E1440" s="43" t="s">
        <v>9261</v>
      </c>
      <c r="F1440" s="43" t="s">
        <v>10415</v>
      </c>
      <c r="G1440" s="43">
        <v>4310390</v>
      </c>
      <c r="H1440" s="136">
        <v>34043986015</v>
      </c>
      <c r="I1440" s="136" t="s">
        <v>10416</v>
      </c>
      <c r="J1440" s="43" t="s">
        <v>10417</v>
      </c>
      <c r="K1440" s="43"/>
      <c r="L1440" s="43"/>
      <c r="M1440" s="43"/>
      <c r="N1440" s="43" t="s">
        <v>10418</v>
      </c>
      <c r="O1440" s="43" t="s">
        <v>10419</v>
      </c>
      <c r="P1440" s="43" t="s">
        <v>10418</v>
      </c>
      <c r="Q1440" s="43">
        <v>1</v>
      </c>
      <c r="R1440" s="547">
        <v>50000</v>
      </c>
      <c r="S1440" s="547">
        <v>50000</v>
      </c>
      <c r="T1440" s="278">
        <v>1</v>
      </c>
      <c r="U1440" s="278">
        <v>1</v>
      </c>
      <c r="V1440" s="17">
        <v>6</v>
      </c>
      <c r="W1440" s="321" t="s">
        <v>362</v>
      </c>
      <c r="X1440" s="278">
        <v>19</v>
      </c>
      <c r="Y1440" s="278">
        <v>19</v>
      </c>
      <c r="Z1440" s="278">
        <v>14</v>
      </c>
      <c r="AA1440" s="278">
        <v>14</v>
      </c>
      <c r="AB1440" s="43">
        <v>21</v>
      </c>
      <c r="AC1440" s="134"/>
      <c r="AD1440" s="43"/>
      <c r="AE1440" s="295">
        <v>0</v>
      </c>
      <c r="AF1440" s="295">
        <v>0</v>
      </c>
      <c r="AG1440" s="282">
        <v>0</v>
      </c>
      <c r="AH1440" s="282"/>
    </row>
    <row r="1441" spans="1:34" s="283" customFormat="1" ht="25.5" x14ac:dyDescent="0.2">
      <c r="A1441" s="156">
        <v>1438</v>
      </c>
      <c r="B1441" s="43" t="s">
        <v>1710</v>
      </c>
      <c r="C1441" s="43">
        <v>5</v>
      </c>
      <c r="D1441" s="43" t="s">
        <v>137</v>
      </c>
      <c r="E1441" s="43" t="s">
        <v>9261</v>
      </c>
      <c r="F1441" s="43" t="s">
        <v>10415</v>
      </c>
      <c r="G1441" s="43">
        <v>4310390</v>
      </c>
      <c r="H1441" s="136">
        <v>34043986015</v>
      </c>
      <c r="I1441" s="136" t="s">
        <v>10416</v>
      </c>
      <c r="J1441" s="43" t="s">
        <v>10417</v>
      </c>
      <c r="K1441" s="43"/>
      <c r="L1441" s="43"/>
      <c r="M1441" s="43"/>
      <c r="N1441" s="43" t="s">
        <v>10418</v>
      </c>
      <c r="O1441" s="43" t="s">
        <v>10420</v>
      </c>
      <c r="P1441" s="43" t="s">
        <v>10418</v>
      </c>
      <c r="Q1441" s="43">
        <v>1</v>
      </c>
      <c r="R1441" s="547">
        <v>40000</v>
      </c>
      <c r="S1441" s="547">
        <v>40000</v>
      </c>
      <c r="T1441" s="278">
        <v>1</v>
      </c>
      <c r="U1441" s="278">
        <v>1</v>
      </c>
      <c r="V1441" s="17">
        <v>6</v>
      </c>
      <c r="W1441" s="321" t="s">
        <v>362</v>
      </c>
      <c r="X1441" s="278">
        <v>19</v>
      </c>
      <c r="Y1441" s="278">
        <v>19</v>
      </c>
      <c r="Z1441" s="278">
        <v>14</v>
      </c>
      <c r="AA1441" s="278">
        <v>14</v>
      </c>
      <c r="AB1441" s="43">
        <v>21</v>
      </c>
      <c r="AC1441" s="134"/>
      <c r="AD1441" s="43"/>
      <c r="AE1441" s="295">
        <v>0</v>
      </c>
      <c r="AF1441" s="295">
        <v>0</v>
      </c>
      <c r="AG1441" s="282">
        <v>0</v>
      </c>
      <c r="AH1441" s="282"/>
    </row>
    <row r="1442" spans="1:34" s="283" customFormat="1" ht="25.5" x14ac:dyDescent="0.2">
      <c r="A1442" s="156">
        <v>1439</v>
      </c>
      <c r="B1442" s="43" t="s">
        <v>1710</v>
      </c>
      <c r="C1442" s="43">
        <v>5</v>
      </c>
      <c r="D1442" s="43" t="s">
        <v>137</v>
      </c>
      <c r="E1442" s="43" t="s">
        <v>9261</v>
      </c>
      <c r="F1442" s="43" t="s">
        <v>10421</v>
      </c>
      <c r="G1442" s="43">
        <v>2397145</v>
      </c>
      <c r="H1442" s="136">
        <v>86002489770</v>
      </c>
      <c r="I1442" s="136" t="s">
        <v>10422</v>
      </c>
      <c r="J1442" s="43" t="s">
        <v>10423</v>
      </c>
      <c r="K1442" s="43"/>
      <c r="L1442" s="43"/>
      <c r="M1442" s="43"/>
      <c r="N1442" s="43" t="s">
        <v>10424</v>
      </c>
      <c r="O1442" s="43" t="s">
        <v>10425</v>
      </c>
      <c r="P1442" s="43" t="s">
        <v>10424</v>
      </c>
      <c r="Q1442" s="43">
        <v>1</v>
      </c>
      <c r="R1442" s="547">
        <v>50000</v>
      </c>
      <c r="S1442" s="547">
        <v>50000</v>
      </c>
      <c r="T1442" s="278">
        <v>1</v>
      </c>
      <c r="U1442" s="278">
        <v>1</v>
      </c>
      <c r="V1442" s="17">
        <v>6</v>
      </c>
      <c r="W1442" s="321" t="s">
        <v>362</v>
      </c>
      <c r="X1442" s="278">
        <v>19</v>
      </c>
      <c r="Y1442" s="278">
        <v>19</v>
      </c>
      <c r="Z1442" s="278">
        <v>14</v>
      </c>
      <c r="AA1442" s="278">
        <v>14</v>
      </c>
      <c r="AB1442" s="43">
        <v>21</v>
      </c>
      <c r="AC1442" s="134"/>
      <c r="AD1442" s="43"/>
      <c r="AE1442" s="295">
        <v>0</v>
      </c>
      <c r="AF1442" s="295">
        <v>0</v>
      </c>
      <c r="AG1442" s="282">
        <v>0</v>
      </c>
      <c r="AH1442" s="282"/>
    </row>
    <row r="1443" spans="1:34" s="283" customFormat="1" ht="25.5" x14ac:dyDescent="0.2">
      <c r="A1443" s="156">
        <v>1440</v>
      </c>
      <c r="B1443" s="43" t="s">
        <v>1710</v>
      </c>
      <c r="C1443" s="43">
        <v>5</v>
      </c>
      <c r="D1443" s="43" t="s">
        <v>137</v>
      </c>
      <c r="E1443" s="43" t="s">
        <v>9261</v>
      </c>
      <c r="F1443" s="43" t="s">
        <v>10426</v>
      </c>
      <c r="G1443" s="43">
        <v>4388925</v>
      </c>
      <c r="H1443" s="136">
        <v>77805423691</v>
      </c>
      <c r="I1443" s="136" t="s">
        <v>10427</v>
      </c>
      <c r="J1443" s="43" t="s">
        <v>10428</v>
      </c>
      <c r="K1443" s="43"/>
      <c r="L1443" s="43"/>
      <c r="M1443" s="43"/>
      <c r="N1443" s="43" t="s">
        <v>10429</v>
      </c>
      <c r="O1443" s="43" t="s">
        <v>10430</v>
      </c>
      <c r="P1443" s="43" t="s">
        <v>10429</v>
      </c>
      <c r="Q1443" s="43">
        <v>1</v>
      </c>
      <c r="R1443" s="547">
        <v>80000</v>
      </c>
      <c r="S1443" s="547">
        <v>80000</v>
      </c>
      <c r="T1443" s="278">
        <v>1</v>
      </c>
      <c r="U1443" s="278">
        <v>1</v>
      </c>
      <c r="V1443" s="17">
        <v>6</v>
      </c>
      <c r="W1443" s="321" t="s">
        <v>362</v>
      </c>
      <c r="X1443" s="278">
        <v>19</v>
      </c>
      <c r="Y1443" s="278">
        <v>19</v>
      </c>
      <c r="Z1443" s="278">
        <v>14</v>
      </c>
      <c r="AA1443" s="278">
        <v>14</v>
      </c>
      <c r="AB1443" s="43">
        <v>21</v>
      </c>
      <c r="AC1443" s="134"/>
      <c r="AD1443" s="43"/>
      <c r="AE1443" s="295">
        <v>0</v>
      </c>
      <c r="AF1443" s="295">
        <v>0</v>
      </c>
      <c r="AG1443" s="282">
        <v>0</v>
      </c>
      <c r="AH1443" s="282"/>
    </row>
    <row r="1444" spans="1:34" s="283" customFormat="1" ht="25.5" x14ac:dyDescent="0.2">
      <c r="A1444" s="156">
        <v>1441</v>
      </c>
      <c r="B1444" s="43" t="s">
        <v>1710</v>
      </c>
      <c r="C1444" s="43">
        <v>5</v>
      </c>
      <c r="D1444" s="43" t="s">
        <v>137</v>
      </c>
      <c r="E1444" s="43" t="s">
        <v>9261</v>
      </c>
      <c r="F1444" s="43" t="s">
        <v>10431</v>
      </c>
      <c r="G1444" s="43" t="s">
        <v>10432</v>
      </c>
      <c r="H1444" s="136">
        <v>43577827108</v>
      </c>
      <c r="I1444" s="136" t="s">
        <v>10433</v>
      </c>
      <c r="J1444" s="43" t="s">
        <v>10434</v>
      </c>
      <c r="K1444" s="43"/>
      <c r="L1444" s="43"/>
      <c r="M1444" s="43"/>
      <c r="N1444" s="43" t="s">
        <v>10435</v>
      </c>
      <c r="O1444" s="43" t="s">
        <v>10436</v>
      </c>
      <c r="P1444" s="43" t="s">
        <v>10435</v>
      </c>
      <c r="Q1444" s="43">
        <v>1</v>
      </c>
      <c r="R1444" s="547">
        <v>75000</v>
      </c>
      <c r="S1444" s="547">
        <v>75000</v>
      </c>
      <c r="T1444" s="278">
        <v>1</v>
      </c>
      <c r="U1444" s="278">
        <v>1</v>
      </c>
      <c r="V1444" s="17">
        <v>6</v>
      </c>
      <c r="W1444" s="321" t="s">
        <v>362</v>
      </c>
      <c r="X1444" s="278">
        <v>19</v>
      </c>
      <c r="Y1444" s="278">
        <v>19</v>
      </c>
      <c r="Z1444" s="278">
        <v>14</v>
      </c>
      <c r="AA1444" s="278">
        <v>14</v>
      </c>
      <c r="AB1444" s="43">
        <v>21</v>
      </c>
      <c r="AC1444" s="134"/>
      <c r="AD1444" s="43"/>
      <c r="AE1444" s="295">
        <v>0</v>
      </c>
      <c r="AF1444" s="295">
        <v>0</v>
      </c>
      <c r="AG1444" s="282">
        <v>0</v>
      </c>
      <c r="AH1444" s="282"/>
    </row>
    <row r="1445" spans="1:34" s="283" customFormat="1" ht="25.5" x14ac:dyDescent="0.2">
      <c r="A1445" s="156">
        <v>1442</v>
      </c>
      <c r="B1445" s="43" t="s">
        <v>1710</v>
      </c>
      <c r="C1445" s="43">
        <v>5</v>
      </c>
      <c r="D1445" s="43" t="s">
        <v>137</v>
      </c>
      <c r="E1445" s="43" t="s">
        <v>9261</v>
      </c>
      <c r="F1445" s="43" t="s">
        <v>10437</v>
      </c>
      <c r="G1445" s="43" t="s">
        <v>10438</v>
      </c>
      <c r="H1445" s="136">
        <v>21913596812</v>
      </c>
      <c r="I1445" s="136" t="s">
        <v>10439</v>
      </c>
      <c r="J1445" s="43" t="s">
        <v>10440</v>
      </c>
      <c r="K1445" s="43"/>
      <c r="L1445" s="43"/>
      <c r="M1445" s="43"/>
      <c r="N1445" s="43" t="s">
        <v>10441</v>
      </c>
      <c r="O1445" s="43" t="s">
        <v>10442</v>
      </c>
      <c r="P1445" s="43" t="s">
        <v>10441</v>
      </c>
      <c r="Q1445" s="43">
        <v>1</v>
      </c>
      <c r="R1445" s="547">
        <v>70000</v>
      </c>
      <c r="S1445" s="547">
        <v>70000</v>
      </c>
      <c r="T1445" s="278">
        <v>1</v>
      </c>
      <c r="U1445" s="278">
        <v>1</v>
      </c>
      <c r="V1445" s="17">
        <v>6</v>
      </c>
      <c r="W1445" s="321" t="s">
        <v>362</v>
      </c>
      <c r="X1445" s="278">
        <v>19</v>
      </c>
      <c r="Y1445" s="278">
        <v>19</v>
      </c>
      <c r="Z1445" s="278">
        <v>14</v>
      </c>
      <c r="AA1445" s="278">
        <v>14</v>
      </c>
      <c r="AB1445" s="43">
        <v>21</v>
      </c>
      <c r="AC1445" s="134"/>
      <c r="AD1445" s="43"/>
      <c r="AE1445" s="295">
        <v>0</v>
      </c>
      <c r="AF1445" s="295">
        <v>0</v>
      </c>
      <c r="AG1445" s="282">
        <v>0</v>
      </c>
      <c r="AH1445" s="282"/>
    </row>
    <row r="1446" spans="1:34" s="283" customFormat="1" ht="25.5" x14ac:dyDescent="0.2">
      <c r="A1446" s="156">
        <v>1443</v>
      </c>
      <c r="B1446" s="43" t="s">
        <v>1710</v>
      </c>
      <c r="C1446" s="43">
        <v>5</v>
      </c>
      <c r="D1446" s="43" t="s">
        <v>137</v>
      </c>
      <c r="E1446" s="43" t="s">
        <v>9261</v>
      </c>
      <c r="F1446" s="43" t="s">
        <v>10443</v>
      </c>
      <c r="G1446" s="43">
        <v>1491571</v>
      </c>
      <c r="H1446" s="136" t="s">
        <v>13412</v>
      </c>
      <c r="I1446" s="136" t="s">
        <v>1486</v>
      </c>
      <c r="J1446" s="43" t="s">
        <v>10444</v>
      </c>
      <c r="K1446" s="43"/>
      <c r="L1446" s="43"/>
      <c r="M1446" s="43"/>
      <c r="N1446" s="43" t="s">
        <v>10445</v>
      </c>
      <c r="O1446" s="43" t="s">
        <v>10446</v>
      </c>
      <c r="P1446" s="43" t="s">
        <v>10445</v>
      </c>
      <c r="Q1446" s="43">
        <v>1</v>
      </c>
      <c r="R1446" s="547">
        <v>245000</v>
      </c>
      <c r="S1446" s="547">
        <v>245000</v>
      </c>
      <c r="T1446" s="278">
        <v>1</v>
      </c>
      <c r="U1446" s="278">
        <v>1</v>
      </c>
      <c r="V1446" s="17">
        <v>6</v>
      </c>
      <c r="W1446" s="321" t="s">
        <v>362</v>
      </c>
      <c r="X1446" s="278">
        <v>19</v>
      </c>
      <c r="Y1446" s="278">
        <v>19</v>
      </c>
      <c r="Z1446" s="278">
        <v>14</v>
      </c>
      <c r="AA1446" s="278">
        <v>14</v>
      </c>
      <c r="AB1446" s="43">
        <v>21</v>
      </c>
      <c r="AC1446" s="134"/>
      <c r="AD1446" s="43"/>
      <c r="AE1446" s="295">
        <v>0</v>
      </c>
      <c r="AF1446" s="295">
        <v>0</v>
      </c>
      <c r="AG1446" s="282">
        <v>0</v>
      </c>
      <c r="AH1446" s="282"/>
    </row>
    <row r="1447" spans="1:34" s="283" customFormat="1" ht="25.5" x14ac:dyDescent="0.2">
      <c r="A1447" s="156">
        <v>1444</v>
      </c>
      <c r="B1447" s="43" t="s">
        <v>1710</v>
      </c>
      <c r="C1447" s="43">
        <v>5</v>
      </c>
      <c r="D1447" s="43" t="s">
        <v>137</v>
      </c>
      <c r="E1447" s="43" t="s">
        <v>9261</v>
      </c>
      <c r="F1447" s="43" t="s">
        <v>10447</v>
      </c>
      <c r="G1447" s="43">
        <v>2900459</v>
      </c>
      <c r="H1447" s="136">
        <v>73240700586</v>
      </c>
      <c r="I1447" s="136" t="s">
        <v>10448</v>
      </c>
      <c r="J1447" s="43" t="s">
        <v>10449</v>
      </c>
      <c r="K1447" s="43"/>
      <c r="L1447" s="43"/>
      <c r="M1447" s="43"/>
      <c r="N1447" s="43" t="s">
        <v>10450</v>
      </c>
      <c r="O1447" s="43" t="s">
        <v>10451</v>
      </c>
      <c r="P1447" s="43" t="s">
        <v>10450</v>
      </c>
      <c r="Q1447" s="43">
        <v>1</v>
      </c>
      <c r="R1447" s="547">
        <v>280000</v>
      </c>
      <c r="S1447" s="547">
        <v>280000</v>
      </c>
      <c r="T1447" s="278">
        <v>1</v>
      </c>
      <c r="U1447" s="278">
        <v>1</v>
      </c>
      <c r="V1447" s="17">
        <v>6</v>
      </c>
      <c r="W1447" s="321" t="s">
        <v>362</v>
      </c>
      <c r="X1447" s="278">
        <v>19</v>
      </c>
      <c r="Y1447" s="278">
        <v>19</v>
      </c>
      <c r="Z1447" s="278">
        <v>14</v>
      </c>
      <c r="AA1447" s="278">
        <v>14</v>
      </c>
      <c r="AB1447" s="43">
        <v>21</v>
      </c>
      <c r="AC1447" s="134"/>
      <c r="AD1447" s="43"/>
      <c r="AE1447" s="295">
        <v>0</v>
      </c>
      <c r="AF1447" s="295">
        <v>0</v>
      </c>
      <c r="AG1447" s="282">
        <v>0</v>
      </c>
      <c r="AH1447" s="282"/>
    </row>
    <row r="1448" spans="1:34" s="283" customFormat="1" ht="25.5" x14ac:dyDescent="0.2">
      <c r="A1448" s="156">
        <v>1445</v>
      </c>
      <c r="B1448" s="43" t="s">
        <v>1710</v>
      </c>
      <c r="C1448" s="43">
        <v>5</v>
      </c>
      <c r="D1448" s="43" t="s">
        <v>137</v>
      </c>
      <c r="E1448" s="43" t="s">
        <v>9261</v>
      </c>
      <c r="F1448" s="43" t="s">
        <v>10452</v>
      </c>
      <c r="G1448" s="43">
        <v>2716224</v>
      </c>
      <c r="H1448" s="136" t="s">
        <v>13413</v>
      </c>
      <c r="I1448" s="136" t="s">
        <v>10453</v>
      </c>
      <c r="J1448" s="43" t="s">
        <v>10454</v>
      </c>
      <c r="K1448" s="43"/>
      <c r="L1448" s="43"/>
      <c r="M1448" s="43"/>
      <c r="N1448" s="43" t="s">
        <v>10455</v>
      </c>
      <c r="O1448" s="43" t="s">
        <v>10456</v>
      </c>
      <c r="P1448" s="43" t="s">
        <v>10455</v>
      </c>
      <c r="Q1448" s="43">
        <v>1</v>
      </c>
      <c r="R1448" s="547">
        <v>30000</v>
      </c>
      <c r="S1448" s="547">
        <v>30000</v>
      </c>
      <c r="T1448" s="278">
        <v>1</v>
      </c>
      <c r="U1448" s="278">
        <v>1</v>
      </c>
      <c r="V1448" s="17">
        <v>6</v>
      </c>
      <c r="W1448" s="321" t="s">
        <v>362</v>
      </c>
      <c r="X1448" s="278">
        <v>19</v>
      </c>
      <c r="Y1448" s="278">
        <v>19</v>
      </c>
      <c r="Z1448" s="278">
        <v>14</v>
      </c>
      <c r="AA1448" s="278">
        <v>14</v>
      </c>
      <c r="AB1448" s="43">
        <v>21</v>
      </c>
      <c r="AC1448" s="134"/>
      <c r="AD1448" s="43"/>
      <c r="AE1448" s="295">
        <v>0</v>
      </c>
      <c r="AF1448" s="295">
        <v>0</v>
      </c>
      <c r="AG1448" s="282">
        <v>0</v>
      </c>
      <c r="AH1448" s="282"/>
    </row>
    <row r="1449" spans="1:34" s="283" customFormat="1" ht="25.5" x14ac:dyDescent="0.2">
      <c r="A1449" s="156">
        <v>1446</v>
      </c>
      <c r="B1449" s="43" t="s">
        <v>1710</v>
      </c>
      <c r="C1449" s="43">
        <v>5</v>
      </c>
      <c r="D1449" s="43" t="s">
        <v>137</v>
      </c>
      <c r="E1449" s="43" t="s">
        <v>9261</v>
      </c>
      <c r="F1449" s="43" t="s">
        <v>10457</v>
      </c>
      <c r="G1449" s="43">
        <v>3251225</v>
      </c>
      <c r="H1449" s="136">
        <v>76416954953</v>
      </c>
      <c r="I1449" s="136" t="s">
        <v>10458</v>
      </c>
      <c r="J1449" s="43" t="s">
        <v>10459</v>
      </c>
      <c r="K1449" s="43"/>
      <c r="L1449" s="43"/>
      <c r="M1449" s="43"/>
      <c r="N1449" s="43" t="s">
        <v>10460</v>
      </c>
      <c r="O1449" s="43" t="s">
        <v>10446</v>
      </c>
      <c r="P1449" s="43" t="s">
        <v>10461</v>
      </c>
      <c r="Q1449" s="43">
        <v>1</v>
      </c>
      <c r="R1449" s="547">
        <v>745000</v>
      </c>
      <c r="S1449" s="547">
        <v>745000</v>
      </c>
      <c r="T1449" s="278">
        <v>1</v>
      </c>
      <c r="U1449" s="278">
        <v>1</v>
      </c>
      <c r="V1449" s="17">
        <v>6</v>
      </c>
      <c r="W1449" s="321" t="s">
        <v>362</v>
      </c>
      <c r="X1449" s="278">
        <v>19</v>
      </c>
      <c r="Y1449" s="278">
        <v>19</v>
      </c>
      <c r="Z1449" s="278">
        <v>14</v>
      </c>
      <c r="AA1449" s="278">
        <v>14</v>
      </c>
      <c r="AB1449" s="43">
        <v>21</v>
      </c>
      <c r="AC1449" s="134"/>
      <c r="AD1449" s="43"/>
      <c r="AE1449" s="295">
        <v>0</v>
      </c>
      <c r="AF1449" s="295">
        <v>0</v>
      </c>
      <c r="AG1449" s="282">
        <v>0</v>
      </c>
      <c r="AH1449" s="282"/>
    </row>
    <row r="1450" spans="1:34" s="283" customFormat="1" ht="26.25" thickBot="1" x14ac:dyDescent="0.25">
      <c r="A1450" s="156">
        <v>1447</v>
      </c>
      <c r="B1450" s="43" t="s">
        <v>1710</v>
      </c>
      <c r="C1450" s="43">
        <v>5</v>
      </c>
      <c r="D1450" s="43" t="s">
        <v>137</v>
      </c>
      <c r="E1450" s="43" t="s">
        <v>9261</v>
      </c>
      <c r="F1450" s="43" t="s">
        <v>10462</v>
      </c>
      <c r="G1450" s="43" t="s">
        <v>10463</v>
      </c>
      <c r="H1450" s="136">
        <v>83123880641</v>
      </c>
      <c r="I1450" s="136" t="s">
        <v>10464</v>
      </c>
      <c r="J1450" s="43" t="s">
        <v>10318</v>
      </c>
      <c r="K1450" s="43"/>
      <c r="L1450" s="43"/>
      <c r="M1450" s="43"/>
      <c r="N1450" s="43" t="s">
        <v>10465</v>
      </c>
      <c r="O1450" s="43" t="s">
        <v>10466</v>
      </c>
      <c r="P1450" s="43" t="s">
        <v>10467</v>
      </c>
      <c r="Q1450" s="43">
        <v>1</v>
      </c>
      <c r="R1450" s="547">
        <v>35000</v>
      </c>
      <c r="S1450" s="547">
        <v>35000</v>
      </c>
      <c r="T1450" s="278">
        <v>1</v>
      </c>
      <c r="U1450" s="278">
        <v>1</v>
      </c>
      <c r="V1450" s="17">
        <v>6</v>
      </c>
      <c r="W1450" s="321" t="s">
        <v>362</v>
      </c>
      <c r="X1450" s="278">
        <v>19</v>
      </c>
      <c r="Y1450" s="278">
        <v>19</v>
      </c>
      <c r="Z1450" s="278">
        <v>14</v>
      </c>
      <c r="AA1450" s="278">
        <v>14</v>
      </c>
      <c r="AB1450" s="43">
        <v>21</v>
      </c>
      <c r="AC1450" s="134"/>
      <c r="AD1450" s="43"/>
      <c r="AE1450" s="295">
        <v>0</v>
      </c>
      <c r="AF1450" s="295">
        <v>0</v>
      </c>
      <c r="AG1450" s="282">
        <v>0</v>
      </c>
      <c r="AH1450" s="282"/>
    </row>
    <row r="1451" spans="1:34" s="283" customFormat="1" ht="26.25" thickBot="1" x14ac:dyDescent="0.25">
      <c r="A1451" s="156">
        <v>1448</v>
      </c>
      <c r="B1451" s="43" t="s">
        <v>1710</v>
      </c>
      <c r="C1451" s="43">
        <v>5</v>
      </c>
      <c r="D1451" s="43" t="s">
        <v>137</v>
      </c>
      <c r="E1451" s="43" t="s">
        <v>9261</v>
      </c>
      <c r="F1451" s="43" t="s">
        <v>10468</v>
      </c>
      <c r="G1451" s="136">
        <v>21002642</v>
      </c>
      <c r="H1451" s="136" t="s">
        <v>10469</v>
      </c>
      <c r="I1451" s="136" t="s">
        <v>10470</v>
      </c>
      <c r="J1451" s="43" t="s">
        <v>10471</v>
      </c>
      <c r="K1451" s="43" t="s">
        <v>10472</v>
      </c>
      <c r="L1451" s="43" t="s">
        <v>10473</v>
      </c>
      <c r="M1451" s="43" t="s">
        <v>10474</v>
      </c>
      <c r="N1451" s="43" t="s">
        <v>10475</v>
      </c>
      <c r="O1451" s="43" t="s">
        <v>10476</v>
      </c>
      <c r="P1451" s="43"/>
      <c r="Q1451" s="43"/>
      <c r="R1451" s="547">
        <v>5000</v>
      </c>
      <c r="S1451" s="547">
        <v>5000</v>
      </c>
      <c r="T1451" s="278">
        <v>1</v>
      </c>
      <c r="U1451" s="278">
        <v>1</v>
      </c>
      <c r="V1451" s="278">
        <v>6</v>
      </c>
      <c r="W1451" s="577" t="s">
        <v>364</v>
      </c>
      <c r="X1451" s="218">
        <v>19</v>
      </c>
      <c r="Y1451" s="489">
        <v>19</v>
      </c>
      <c r="Z1451" s="278">
        <v>14</v>
      </c>
      <c r="AA1451" s="278">
        <v>14</v>
      </c>
      <c r="AB1451" s="43">
        <v>24</v>
      </c>
      <c r="AC1451" s="134"/>
      <c r="AD1451" s="43"/>
      <c r="AE1451" s="295">
        <v>0</v>
      </c>
      <c r="AF1451" s="295">
        <v>0</v>
      </c>
      <c r="AG1451" s="282">
        <v>0</v>
      </c>
      <c r="AH1451" s="282"/>
    </row>
    <row r="1452" spans="1:34" s="283" customFormat="1" ht="38.25" x14ac:dyDescent="0.2">
      <c r="A1452" s="156">
        <v>1449</v>
      </c>
      <c r="B1452" s="43" t="s">
        <v>1710</v>
      </c>
      <c r="C1452" s="43">
        <v>5</v>
      </c>
      <c r="D1452" s="43" t="s">
        <v>137</v>
      </c>
      <c r="E1452" s="43" t="s">
        <v>9261</v>
      </c>
      <c r="F1452" s="43" t="s">
        <v>10477</v>
      </c>
      <c r="G1452" s="136">
        <v>21000126</v>
      </c>
      <c r="H1452" s="136" t="s">
        <v>10478</v>
      </c>
      <c r="I1452" s="136" t="s">
        <v>10479</v>
      </c>
      <c r="J1452" s="43" t="s">
        <v>10480</v>
      </c>
      <c r="K1452" s="43" t="s">
        <v>10481</v>
      </c>
      <c r="L1452" s="43" t="s">
        <v>10482</v>
      </c>
      <c r="M1452" s="43" t="s">
        <v>10483</v>
      </c>
      <c r="N1452" s="43" t="s">
        <v>10484</v>
      </c>
      <c r="O1452" s="43" t="s">
        <v>10485</v>
      </c>
      <c r="P1452" s="43"/>
      <c r="Q1452" s="43"/>
      <c r="R1452" s="547">
        <v>10000</v>
      </c>
      <c r="S1452" s="547">
        <v>10000</v>
      </c>
      <c r="T1452" s="278">
        <v>1</v>
      </c>
      <c r="U1452" s="278">
        <v>1</v>
      </c>
      <c r="V1452" s="278">
        <v>6</v>
      </c>
      <c r="W1452" s="577" t="s">
        <v>364</v>
      </c>
      <c r="X1452" s="278">
        <v>19</v>
      </c>
      <c r="Y1452" s="278">
        <v>19</v>
      </c>
      <c r="Z1452" s="278">
        <v>14</v>
      </c>
      <c r="AA1452" s="278">
        <v>14</v>
      </c>
      <c r="AB1452" s="43">
        <v>24</v>
      </c>
      <c r="AC1452" s="134"/>
      <c r="AD1452" s="43"/>
      <c r="AE1452" s="295">
        <v>0</v>
      </c>
      <c r="AF1452" s="295">
        <v>0</v>
      </c>
      <c r="AG1452" s="282">
        <v>0</v>
      </c>
      <c r="AH1452" s="282"/>
    </row>
    <row r="1453" spans="1:34" s="283" customFormat="1" ht="25.5" x14ac:dyDescent="0.2">
      <c r="A1453" s="156">
        <v>1450</v>
      </c>
      <c r="B1453" s="43" t="s">
        <v>1710</v>
      </c>
      <c r="C1453" s="43">
        <v>5</v>
      </c>
      <c r="D1453" s="43" t="s">
        <v>137</v>
      </c>
      <c r="E1453" s="43" t="s">
        <v>9261</v>
      </c>
      <c r="F1453" s="43" t="s">
        <v>10486</v>
      </c>
      <c r="G1453" s="136">
        <v>21001743</v>
      </c>
      <c r="H1453" s="136" t="s">
        <v>4555</v>
      </c>
      <c r="I1453" s="136" t="s">
        <v>4556</v>
      </c>
      <c r="J1453" s="43" t="s">
        <v>10487</v>
      </c>
      <c r="K1453" s="43" t="s">
        <v>10488</v>
      </c>
      <c r="L1453" s="43" t="s">
        <v>4559</v>
      </c>
      <c r="M1453" s="43"/>
      <c r="N1453" s="43" t="s">
        <v>4563</v>
      </c>
      <c r="O1453" s="43" t="s">
        <v>10489</v>
      </c>
      <c r="P1453" s="43"/>
      <c r="Q1453" s="43"/>
      <c r="R1453" s="547">
        <v>20000</v>
      </c>
      <c r="S1453" s="547">
        <v>20000</v>
      </c>
      <c r="T1453" s="278">
        <v>1</v>
      </c>
      <c r="U1453" s="278">
        <v>1</v>
      </c>
      <c r="V1453" s="490">
        <v>6</v>
      </c>
      <c r="W1453" s="577" t="s">
        <v>364</v>
      </c>
      <c r="X1453" s="278">
        <v>19</v>
      </c>
      <c r="Y1453" s="278">
        <v>19</v>
      </c>
      <c r="Z1453" s="278">
        <v>14</v>
      </c>
      <c r="AA1453" s="278">
        <v>14</v>
      </c>
      <c r="AB1453" s="43">
        <v>24</v>
      </c>
      <c r="AC1453" s="134"/>
      <c r="AD1453" s="43"/>
      <c r="AE1453" s="295">
        <v>0</v>
      </c>
      <c r="AF1453" s="295">
        <v>0</v>
      </c>
      <c r="AG1453" s="282">
        <v>0</v>
      </c>
      <c r="AH1453" s="282"/>
    </row>
    <row r="1454" spans="1:34" s="283" customFormat="1" ht="25.5" x14ac:dyDescent="0.2">
      <c r="A1454" s="156">
        <v>1451</v>
      </c>
      <c r="B1454" s="43" t="s">
        <v>1710</v>
      </c>
      <c r="C1454" s="43">
        <v>5</v>
      </c>
      <c r="D1454" s="43" t="s">
        <v>137</v>
      </c>
      <c r="E1454" s="43" t="s">
        <v>9261</v>
      </c>
      <c r="F1454" s="43" t="s">
        <v>10490</v>
      </c>
      <c r="G1454" s="136">
        <v>210011688</v>
      </c>
      <c r="H1454" s="136" t="s">
        <v>13420</v>
      </c>
      <c r="I1454" s="136" t="s">
        <v>10491</v>
      </c>
      <c r="J1454" s="43" t="s">
        <v>10492</v>
      </c>
      <c r="K1454" s="43" t="s">
        <v>10493</v>
      </c>
      <c r="L1454" s="43" t="s">
        <v>10494</v>
      </c>
      <c r="M1454" s="43"/>
      <c r="N1454" s="43" t="s">
        <v>10494</v>
      </c>
      <c r="O1454" s="43" t="s">
        <v>10495</v>
      </c>
      <c r="P1454" s="43"/>
      <c r="Q1454" s="43"/>
      <c r="R1454" s="547">
        <v>40000</v>
      </c>
      <c r="S1454" s="547">
        <v>40000</v>
      </c>
      <c r="T1454" s="278">
        <v>1</v>
      </c>
      <c r="U1454" s="278">
        <v>1</v>
      </c>
      <c r="V1454" s="278">
        <v>6</v>
      </c>
      <c r="W1454" s="577" t="s">
        <v>366</v>
      </c>
      <c r="X1454" s="278">
        <v>19</v>
      </c>
      <c r="Y1454" s="278">
        <v>19</v>
      </c>
      <c r="Z1454" s="278">
        <v>14</v>
      </c>
      <c r="AA1454" s="278">
        <v>14</v>
      </c>
      <c r="AB1454" s="43">
        <v>24</v>
      </c>
      <c r="AC1454" s="134"/>
      <c r="AD1454" s="43"/>
      <c r="AE1454" s="295">
        <v>0</v>
      </c>
      <c r="AF1454" s="295">
        <v>0</v>
      </c>
      <c r="AG1454" s="282">
        <v>0</v>
      </c>
      <c r="AH1454" s="282"/>
    </row>
    <row r="1455" spans="1:34" s="283" customFormat="1" ht="25.5" x14ac:dyDescent="0.2">
      <c r="A1455" s="156">
        <v>1452</v>
      </c>
      <c r="B1455" s="43" t="s">
        <v>1710</v>
      </c>
      <c r="C1455" s="43">
        <v>5</v>
      </c>
      <c r="D1455" s="43" t="s">
        <v>137</v>
      </c>
      <c r="E1455" s="43" t="s">
        <v>9261</v>
      </c>
      <c r="F1455" s="43" t="s">
        <v>10496</v>
      </c>
      <c r="G1455" s="136">
        <v>1276</v>
      </c>
      <c r="H1455" s="136" t="s">
        <v>10497</v>
      </c>
      <c r="I1455" s="136" t="s">
        <v>10370</v>
      </c>
      <c r="J1455" s="43" t="s">
        <v>10498</v>
      </c>
      <c r="K1455" s="43" t="s">
        <v>10499</v>
      </c>
      <c r="L1455" s="43" t="s">
        <v>10500</v>
      </c>
      <c r="M1455" s="43"/>
      <c r="N1455" s="43" t="s">
        <v>10372</v>
      </c>
      <c r="O1455" s="43" t="s">
        <v>10373</v>
      </c>
      <c r="P1455" s="43"/>
      <c r="Q1455" s="43"/>
      <c r="R1455" s="547">
        <v>10000</v>
      </c>
      <c r="S1455" s="547">
        <v>10000</v>
      </c>
      <c r="T1455" s="278">
        <v>1</v>
      </c>
      <c r="U1455" s="278">
        <v>1</v>
      </c>
      <c r="V1455" s="278">
        <v>6</v>
      </c>
      <c r="W1455" s="577" t="s">
        <v>364</v>
      </c>
      <c r="X1455" s="278">
        <v>19</v>
      </c>
      <c r="Y1455" s="278">
        <v>19</v>
      </c>
      <c r="Z1455" s="278">
        <v>14</v>
      </c>
      <c r="AA1455" s="278">
        <v>14</v>
      </c>
      <c r="AB1455" s="43">
        <v>21</v>
      </c>
      <c r="AC1455" s="134"/>
      <c r="AD1455" s="43"/>
      <c r="AE1455" s="295">
        <v>0</v>
      </c>
      <c r="AF1455" s="295">
        <v>0</v>
      </c>
      <c r="AG1455" s="282">
        <v>0</v>
      </c>
      <c r="AH1455" s="282"/>
    </row>
    <row r="1456" spans="1:34" s="283" customFormat="1" ht="25.5" x14ac:dyDescent="0.2">
      <c r="A1456" s="156">
        <v>1453</v>
      </c>
      <c r="B1456" s="43" t="s">
        <v>1710</v>
      </c>
      <c r="C1456" s="43">
        <v>5</v>
      </c>
      <c r="D1456" s="43" t="s">
        <v>137</v>
      </c>
      <c r="E1456" s="43" t="s">
        <v>9261</v>
      </c>
      <c r="F1456" s="43" t="s">
        <v>10501</v>
      </c>
      <c r="G1456" s="136">
        <v>21004659</v>
      </c>
      <c r="H1456" s="136" t="s">
        <v>9921</v>
      </c>
      <c r="I1456" s="136" t="s">
        <v>6645</v>
      </c>
      <c r="J1456" s="43" t="s">
        <v>10502</v>
      </c>
      <c r="K1456" s="43" t="s">
        <v>10503</v>
      </c>
      <c r="L1456" s="43" t="s">
        <v>10504</v>
      </c>
      <c r="M1456" s="43"/>
      <c r="N1456" s="43" t="s">
        <v>6649</v>
      </c>
      <c r="O1456" s="43" t="s">
        <v>10505</v>
      </c>
      <c r="P1456" s="43"/>
      <c r="Q1456" s="43"/>
      <c r="R1456" s="547">
        <v>10000</v>
      </c>
      <c r="S1456" s="547">
        <v>10000</v>
      </c>
      <c r="T1456" s="278">
        <v>1</v>
      </c>
      <c r="U1456" s="278">
        <v>1</v>
      </c>
      <c r="V1456" s="278">
        <v>6</v>
      </c>
      <c r="W1456" s="577" t="s">
        <v>366</v>
      </c>
      <c r="X1456" s="278">
        <v>19</v>
      </c>
      <c r="Y1456" s="278">
        <v>19</v>
      </c>
      <c r="Z1456" s="278">
        <v>14</v>
      </c>
      <c r="AA1456" s="278">
        <v>14</v>
      </c>
      <c r="AB1456" s="43">
        <v>24</v>
      </c>
      <c r="AC1456" s="134"/>
      <c r="AD1456" s="43"/>
      <c r="AE1456" s="295">
        <v>0</v>
      </c>
      <c r="AF1456" s="295">
        <v>0</v>
      </c>
      <c r="AG1456" s="282">
        <v>0</v>
      </c>
      <c r="AH1456" s="282"/>
    </row>
    <row r="1457" spans="1:34" s="283" customFormat="1" ht="25.5" x14ac:dyDescent="0.2">
      <c r="A1457" s="156">
        <v>1454</v>
      </c>
      <c r="B1457" s="43" t="s">
        <v>1710</v>
      </c>
      <c r="C1457" s="43">
        <v>5</v>
      </c>
      <c r="D1457" s="43" t="s">
        <v>137</v>
      </c>
      <c r="E1457" s="43" t="s">
        <v>9261</v>
      </c>
      <c r="F1457" s="43" t="s">
        <v>10506</v>
      </c>
      <c r="G1457" s="136">
        <v>21001039</v>
      </c>
      <c r="H1457" s="136" t="s">
        <v>10507</v>
      </c>
      <c r="I1457" s="136">
        <v>1852213</v>
      </c>
      <c r="J1457" s="43" t="s">
        <v>10508</v>
      </c>
      <c r="K1457" s="43" t="s">
        <v>10509</v>
      </c>
      <c r="L1457" s="43" t="s">
        <v>10510</v>
      </c>
      <c r="M1457" s="43"/>
      <c r="N1457" s="43" t="s">
        <v>10511</v>
      </c>
      <c r="O1457" s="43" t="s">
        <v>10512</v>
      </c>
      <c r="P1457" s="43"/>
      <c r="Q1457" s="43"/>
      <c r="R1457" s="547">
        <v>10000</v>
      </c>
      <c r="S1457" s="547">
        <v>10000</v>
      </c>
      <c r="T1457" s="278">
        <v>1</v>
      </c>
      <c r="U1457" s="278">
        <v>1</v>
      </c>
      <c r="V1457" s="278">
        <v>6</v>
      </c>
      <c r="W1457" s="580" t="s">
        <v>366</v>
      </c>
      <c r="X1457" s="278">
        <v>19</v>
      </c>
      <c r="Y1457" s="278">
        <v>19</v>
      </c>
      <c r="Z1457" s="278">
        <v>14</v>
      </c>
      <c r="AA1457" s="278">
        <v>14</v>
      </c>
      <c r="AB1457" s="43">
        <v>24</v>
      </c>
      <c r="AC1457" s="134"/>
      <c r="AD1457" s="43"/>
      <c r="AE1457" s="295">
        <v>0</v>
      </c>
      <c r="AF1457" s="295">
        <v>0</v>
      </c>
      <c r="AG1457" s="282">
        <v>0</v>
      </c>
      <c r="AH1457" s="282"/>
    </row>
    <row r="1458" spans="1:34" s="283" customFormat="1" ht="25.5" x14ac:dyDescent="0.2">
      <c r="A1458" s="156">
        <v>1455</v>
      </c>
      <c r="B1458" s="43" t="s">
        <v>1710</v>
      </c>
      <c r="C1458" s="43">
        <v>5</v>
      </c>
      <c r="D1458" s="43" t="s">
        <v>137</v>
      </c>
      <c r="E1458" s="43" t="s">
        <v>9261</v>
      </c>
      <c r="F1458" s="43" t="s">
        <v>9510</v>
      </c>
      <c r="G1458" s="136">
        <v>21003147</v>
      </c>
      <c r="H1458" s="136" t="s">
        <v>9511</v>
      </c>
      <c r="I1458" s="136" t="s">
        <v>9512</v>
      </c>
      <c r="J1458" s="43" t="s">
        <v>9513</v>
      </c>
      <c r="K1458" s="43"/>
      <c r="L1458" s="43"/>
      <c r="M1458" s="43"/>
      <c r="N1458" s="43" t="s">
        <v>9517</v>
      </c>
      <c r="O1458" s="43" t="s">
        <v>10513</v>
      </c>
      <c r="P1458" s="43"/>
      <c r="Q1458" s="43"/>
      <c r="R1458" s="547">
        <v>76000</v>
      </c>
      <c r="S1458" s="547">
        <v>76000</v>
      </c>
      <c r="T1458" s="278">
        <v>1</v>
      </c>
      <c r="U1458" s="278">
        <v>1</v>
      </c>
      <c r="V1458" s="278">
        <v>6</v>
      </c>
      <c r="W1458" s="577" t="s">
        <v>366</v>
      </c>
      <c r="X1458" s="278">
        <v>19</v>
      </c>
      <c r="Y1458" s="278">
        <v>19</v>
      </c>
      <c r="Z1458" s="278">
        <v>14</v>
      </c>
      <c r="AA1458" s="278">
        <v>14</v>
      </c>
      <c r="AB1458" s="43">
        <v>24</v>
      </c>
      <c r="AC1458" s="134"/>
      <c r="AD1458" s="43"/>
      <c r="AE1458" s="295">
        <v>0</v>
      </c>
      <c r="AF1458" s="295">
        <v>0</v>
      </c>
      <c r="AG1458" s="282">
        <v>0</v>
      </c>
      <c r="AH1458" s="282"/>
    </row>
    <row r="1459" spans="1:34" s="283" customFormat="1" ht="25.5" x14ac:dyDescent="0.2">
      <c r="A1459" s="156">
        <v>1456</v>
      </c>
      <c r="B1459" s="43" t="s">
        <v>1710</v>
      </c>
      <c r="C1459" s="43">
        <v>5</v>
      </c>
      <c r="D1459" s="43" t="s">
        <v>137</v>
      </c>
      <c r="E1459" s="43" t="s">
        <v>9261</v>
      </c>
      <c r="F1459" s="43" t="s">
        <v>9828</v>
      </c>
      <c r="G1459" s="136">
        <v>27</v>
      </c>
      <c r="H1459" s="136" t="s">
        <v>10514</v>
      </c>
      <c r="I1459" s="136" t="s">
        <v>9829</v>
      </c>
      <c r="J1459" s="43" t="s">
        <v>10515</v>
      </c>
      <c r="K1459" s="43"/>
      <c r="L1459" s="43"/>
      <c r="M1459" s="43"/>
      <c r="N1459" s="43" t="s">
        <v>9834</v>
      </c>
      <c r="O1459" s="43" t="s">
        <v>10516</v>
      </c>
      <c r="P1459" s="43"/>
      <c r="Q1459" s="43"/>
      <c r="R1459" s="547">
        <v>45000</v>
      </c>
      <c r="S1459" s="547">
        <v>45000</v>
      </c>
      <c r="T1459" s="278">
        <v>1</v>
      </c>
      <c r="U1459" s="278">
        <v>1</v>
      </c>
      <c r="V1459" s="278">
        <v>6</v>
      </c>
      <c r="W1459" s="321" t="s">
        <v>421</v>
      </c>
      <c r="X1459" s="278">
        <v>19</v>
      </c>
      <c r="Y1459" s="278">
        <v>19</v>
      </c>
      <c r="Z1459" s="278">
        <v>14</v>
      </c>
      <c r="AA1459" s="278">
        <v>14</v>
      </c>
      <c r="AB1459" s="43">
        <v>21</v>
      </c>
      <c r="AC1459" s="134"/>
      <c r="AD1459" s="43"/>
      <c r="AE1459" s="295">
        <v>0</v>
      </c>
      <c r="AF1459" s="295">
        <v>0</v>
      </c>
      <c r="AG1459" s="282">
        <v>0</v>
      </c>
      <c r="AH1459" s="282"/>
    </row>
    <row r="1460" spans="1:34" s="283" customFormat="1" ht="25.5" x14ac:dyDescent="0.2">
      <c r="A1460" s="156">
        <v>1457</v>
      </c>
      <c r="B1460" s="43" t="s">
        <v>1710</v>
      </c>
      <c r="C1460" s="43">
        <v>5</v>
      </c>
      <c r="D1460" s="43" t="s">
        <v>137</v>
      </c>
      <c r="E1460" s="43" t="s">
        <v>9261</v>
      </c>
      <c r="F1460" s="43" t="s">
        <v>10053</v>
      </c>
      <c r="G1460" s="136">
        <v>21001093</v>
      </c>
      <c r="H1460" s="136" t="s">
        <v>10054</v>
      </c>
      <c r="I1460" s="136" t="s">
        <v>10055</v>
      </c>
      <c r="J1460" s="43" t="s">
        <v>10056</v>
      </c>
      <c r="K1460" s="43"/>
      <c r="L1460" s="43"/>
      <c r="M1460" s="43"/>
      <c r="N1460" s="43" t="s">
        <v>5996</v>
      </c>
      <c r="O1460" s="43" t="s">
        <v>10517</v>
      </c>
      <c r="P1460" s="43"/>
      <c r="Q1460" s="43"/>
      <c r="R1460" s="547">
        <v>10000</v>
      </c>
      <c r="S1460" s="547">
        <v>10000</v>
      </c>
      <c r="T1460" s="491">
        <v>1</v>
      </c>
      <c r="U1460" s="278">
        <v>1</v>
      </c>
      <c r="V1460" s="278">
        <v>6</v>
      </c>
      <c r="W1460" s="321" t="s">
        <v>366</v>
      </c>
      <c r="X1460" s="278">
        <v>19</v>
      </c>
      <c r="Y1460" s="278">
        <v>19</v>
      </c>
      <c r="Z1460" s="278">
        <v>14</v>
      </c>
      <c r="AA1460" s="278">
        <v>14</v>
      </c>
      <c r="AB1460" s="43">
        <v>24</v>
      </c>
      <c r="AC1460" s="134"/>
      <c r="AD1460" s="43"/>
      <c r="AE1460" s="295">
        <v>0</v>
      </c>
      <c r="AF1460" s="295">
        <v>0</v>
      </c>
      <c r="AG1460" s="282">
        <v>0</v>
      </c>
      <c r="AH1460" s="282"/>
    </row>
    <row r="1461" spans="1:34" s="283" customFormat="1" ht="25.5" x14ac:dyDescent="0.2">
      <c r="A1461" s="156">
        <v>1458</v>
      </c>
      <c r="B1461" s="43" t="s">
        <v>1710</v>
      </c>
      <c r="C1461" s="43">
        <v>5</v>
      </c>
      <c r="D1461" s="43" t="s">
        <v>137</v>
      </c>
      <c r="E1461" s="43" t="s">
        <v>9261</v>
      </c>
      <c r="F1461" s="43" t="s">
        <v>10113</v>
      </c>
      <c r="G1461" s="136" t="s">
        <v>10114</v>
      </c>
      <c r="H1461" s="136">
        <v>71309264402</v>
      </c>
      <c r="I1461" s="136" t="s">
        <v>10518</v>
      </c>
      <c r="J1461" s="43" t="s">
        <v>10117</v>
      </c>
      <c r="K1461" s="43"/>
      <c r="L1461" s="43"/>
      <c r="M1461" s="43"/>
      <c r="N1461" s="43" t="s">
        <v>10118</v>
      </c>
      <c r="O1461" s="43" t="s">
        <v>10519</v>
      </c>
      <c r="P1461" s="43"/>
      <c r="Q1461" s="43"/>
      <c r="R1461" s="547">
        <v>10000</v>
      </c>
      <c r="S1461" s="547">
        <v>10000</v>
      </c>
      <c r="T1461" s="278">
        <v>1</v>
      </c>
      <c r="U1461" s="278">
        <v>1</v>
      </c>
      <c r="V1461" s="492">
        <v>6</v>
      </c>
      <c r="W1461" s="321" t="s">
        <v>358</v>
      </c>
      <c r="X1461" s="278">
        <v>19</v>
      </c>
      <c r="Y1461" s="278">
        <v>19</v>
      </c>
      <c r="Z1461" s="278">
        <v>14</v>
      </c>
      <c r="AA1461" s="278">
        <v>14</v>
      </c>
      <c r="AB1461" s="43">
        <v>24</v>
      </c>
      <c r="AC1461" s="134"/>
      <c r="AD1461" s="43"/>
      <c r="AE1461" s="295">
        <v>0</v>
      </c>
      <c r="AF1461" s="295">
        <v>0</v>
      </c>
      <c r="AG1461" s="282">
        <v>0</v>
      </c>
      <c r="AH1461" s="282"/>
    </row>
    <row r="1462" spans="1:34" s="283" customFormat="1" ht="25.5" x14ac:dyDescent="0.2">
      <c r="A1462" s="156">
        <v>1459</v>
      </c>
      <c r="B1462" s="43" t="s">
        <v>1710</v>
      </c>
      <c r="C1462" s="43">
        <v>5</v>
      </c>
      <c r="D1462" s="43" t="s">
        <v>137</v>
      </c>
      <c r="E1462" s="43" t="s">
        <v>9261</v>
      </c>
      <c r="F1462" s="43" t="s">
        <v>10128</v>
      </c>
      <c r="G1462" s="136" t="s">
        <v>10129</v>
      </c>
      <c r="H1462" s="136" t="s">
        <v>10130</v>
      </c>
      <c r="I1462" s="136" t="s">
        <v>10131</v>
      </c>
      <c r="J1462" s="43" t="s">
        <v>10132</v>
      </c>
      <c r="K1462" s="43"/>
      <c r="L1462" s="43"/>
      <c r="M1462" s="43"/>
      <c r="N1462" s="43" t="s">
        <v>10133</v>
      </c>
      <c r="O1462" s="43" t="s">
        <v>10520</v>
      </c>
      <c r="P1462" s="43"/>
      <c r="Q1462" s="43"/>
      <c r="R1462" s="547">
        <v>15000</v>
      </c>
      <c r="S1462" s="547">
        <v>15000</v>
      </c>
      <c r="T1462" s="278">
        <v>1</v>
      </c>
      <c r="U1462" s="278">
        <v>1</v>
      </c>
      <c r="V1462" s="278">
        <v>6</v>
      </c>
      <c r="W1462" s="321" t="s">
        <v>360</v>
      </c>
      <c r="X1462" s="278">
        <v>19</v>
      </c>
      <c r="Y1462" s="278">
        <v>19</v>
      </c>
      <c r="Z1462" s="278">
        <v>14</v>
      </c>
      <c r="AA1462" s="278">
        <v>14</v>
      </c>
      <c r="AB1462" s="43">
        <v>24</v>
      </c>
      <c r="AC1462" s="134"/>
      <c r="AD1462" s="43"/>
      <c r="AE1462" s="295">
        <v>0</v>
      </c>
      <c r="AF1462" s="295">
        <v>0</v>
      </c>
      <c r="AG1462" s="282">
        <v>0</v>
      </c>
      <c r="AH1462" s="282"/>
    </row>
    <row r="1463" spans="1:34" s="283" customFormat="1" ht="25.5" x14ac:dyDescent="0.2">
      <c r="A1463" s="156">
        <v>1460</v>
      </c>
      <c r="B1463" s="43" t="s">
        <v>1710</v>
      </c>
      <c r="C1463" s="43">
        <v>5</v>
      </c>
      <c r="D1463" s="43" t="s">
        <v>137</v>
      </c>
      <c r="E1463" s="43" t="s">
        <v>9261</v>
      </c>
      <c r="F1463" s="43" t="s">
        <v>10155</v>
      </c>
      <c r="G1463" s="136" t="s">
        <v>10156</v>
      </c>
      <c r="H1463" s="136">
        <v>81000099000</v>
      </c>
      <c r="I1463" s="136" t="s">
        <v>10157</v>
      </c>
      <c r="J1463" s="43" t="s">
        <v>10158</v>
      </c>
      <c r="K1463" s="43"/>
      <c r="L1463" s="43"/>
      <c r="M1463" s="43"/>
      <c r="N1463" s="43" t="s">
        <v>10159</v>
      </c>
      <c r="O1463" s="43" t="s">
        <v>10521</v>
      </c>
      <c r="P1463" s="43"/>
      <c r="Q1463" s="43"/>
      <c r="R1463" s="547">
        <v>45000</v>
      </c>
      <c r="S1463" s="547">
        <v>45000</v>
      </c>
      <c r="T1463" s="278">
        <v>1</v>
      </c>
      <c r="U1463" s="278">
        <v>1</v>
      </c>
      <c r="V1463" s="278">
        <v>6</v>
      </c>
      <c r="W1463" s="321" t="s">
        <v>360</v>
      </c>
      <c r="X1463" s="278">
        <v>19</v>
      </c>
      <c r="Y1463" s="278">
        <v>19</v>
      </c>
      <c r="Z1463" s="278">
        <v>14</v>
      </c>
      <c r="AA1463" s="278">
        <v>14</v>
      </c>
      <c r="AB1463" s="43">
        <v>24</v>
      </c>
      <c r="AC1463" s="134"/>
      <c r="AD1463" s="43"/>
      <c r="AE1463" s="295">
        <v>0</v>
      </c>
      <c r="AF1463" s="295">
        <v>0</v>
      </c>
      <c r="AG1463" s="282">
        <v>0</v>
      </c>
      <c r="AH1463" s="282"/>
    </row>
    <row r="1464" spans="1:34" s="283" customFormat="1" ht="25.5" x14ac:dyDescent="0.2">
      <c r="A1464" s="156">
        <v>1461</v>
      </c>
      <c r="B1464" s="43" t="s">
        <v>1710</v>
      </c>
      <c r="C1464" s="43">
        <v>5</v>
      </c>
      <c r="D1464" s="43" t="s">
        <v>137</v>
      </c>
      <c r="E1464" s="43" t="s">
        <v>9261</v>
      </c>
      <c r="F1464" s="43" t="s">
        <v>10187</v>
      </c>
      <c r="G1464" s="136" t="s">
        <v>10188</v>
      </c>
      <c r="H1464" s="136">
        <v>70124771905</v>
      </c>
      <c r="I1464" s="136" t="s">
        <v>10190</v>
      </c>
      <c r="J1464" s="43" t="s">
        <v>10191</v>
      </c>
      <c r="K1464" s="43"/>
      <c r="L1464" s="43"/>
      <c r="M1464" s="43"/>
      <c r="N1464" s="43" t="s">
        <v>10522</v>
      </c>
      <c r="O1464" s="43" t="s">
        <v>10523</v>
      </c>
      <c r="P1464" s="43"/>
      <c r="Q1464" s="43"/>
      <c r="R1464" s="547">
        <v>18000</v>
      </c>
      <c r="S1464" s="547">
        <v>18000</v>
      </c>
      <c r="T1464" s="278">
        <v>1</v>
      </c>
      <c r="U1464" s="278">
        <v>1</v>
      </c>
      <c r="V1464" s="278">
        <v>6</v>
      </c>
      <c r="W1464" s="321" t="s">
        <v>360</v>
      </c>
      <c r="X1464" s="278">
        <v>19</v>
      </c>
      <c r="Y1464" s="278">
        <v>19</v>
      </c>
      <c r="Z1464" s="278">
        <v>14</v>
      </c>
      <c r="AA1464" s="278">
        <v>14</v>
      </c>
      <c r="AB1464" s="43">
        <v>24</v>
      </c>
      <c r="AC1464" s="134"/>
      <c r="AD1464" s="43"/>
      <c r="AE1464" s="295">
        <v>0</v>
      </c>
      <c r="AF1464" s="295">
        <v>0</v>
      </c>
      <c r="AG1464" s="282">
        <v>0</v>
      </c>
      <c r="AH1464" s="282"/>
    </row>
    <row r="1465" spans="1:34" s="283" customFormat="1" ht="25.5" x14ac:dyDescent="0.2">
      <c r="A1465" s="156">
        <v>1462</v>
      </c>
      <c r="B1465" s="43" t="s">
        <v>1710</v>
      </c>
      <c r="C1465" s="43">
        <v>5</v>
      </c>
      <c r="D1465" s="43" t="s">
        <v>137</v>
      </c>
      <c r="E1465" s="43" t="s">
        <v>9261</v>
      </c>
      <c r="F1465" s="43" t="s">
        <v>10225</v>
      </c>
      <c r="G1465" s="136" t="s">
        <v>10226</v>
      </c>
      <c r="H1465" s="136" t="s">
        <v>10227</v>
      </c>
      <c r="I1465" s="136" t="s">
        <v>10228</v>
      </c>
      <c r="J1465" s="43" t="s">
        <v>10229</v>
      </c>
      <c r="K1465" s="43"/>
      <c r="L1465" s="43"/>
      <c r="M1465" s="43"/>
      <c r="N1465" s="43" t="s">
        <v>10524</v>
      </c>
      <c r="O1465" s="43" t="s">
        <v>10525</v>
      </c>
      <c r="P1465" s="43"/>
      <c r="Q1465" s="43"/>
      <c r="R1465" s="547">
        <v>10000</v>
      </c>
      <c r="S1465" s="547">
        <v>10000</v>
      </c>
      <c r="T1465" s="278">
        <v>1</v>
      </c>
      <c r="U1465" s="278">
        <v>1</v>
      </c>
      <c r="V1465" s="278">
        <v>6</v>
      </c>
      <c r="W1465" s="321" t="s">
        <v>360</v>
      </c>
      <c r="X1465" s="278">
        <v>19</v>
      </c>
      <c r="Y1465" s="278">
        <v>19</v>
      </c>
      <c r="Z1465" s="278">
        <v>14</v>
      </c>
      <c r="AA1465" s="278">
        <v>14</v>
      </c>
      <c r="AB1465" s="288">
        <v>24</v>
      </c>
      <c r="AC1465" s="134"/>
      <c r="AD1465" s="43"/>
      <c r="AE1465" s="295">
        <v>0</v>
      </c>
      <c r="AF1465" s="295">
        <v>0</v>
      </c>
      <c r="AG1465" s="282">
        <v>0</v>
      </c>
      <c r="AH1465" s="282"/>
    </row>
    <row r="1466" spans="1:34" s="283" customFormat="1" ht="25.5" x14ac:dyDescent="0.2">
      <c r="A1466" s="156">
        <v>1463</v>
      </c>
      <c r="B1466" s="43" t="s">
        <v>1710</v>
      </c>
      <c r="C1466" s="43">
        <v>5</v>
      </c>
      <c r="D1466" s="43" t="s">
        <v>137</v>
      </c>
      <c r="E1466" s="43" t="s">
        <v>9261</v>
      </c>
      <c r="F1466" s="43" t="s">
        <v>9535</v>
      </c>
      <c r="G1466" s="136">
        <v>735</v>
      </c>
      <c r="H1466" s="136" t="s">
        <v>9271</v>
      </c>
      <c r="I1466" s="136" t="s">
        <v>9272</v>
      </c>
      <c r="J1466" s="43" t="s">
        <v>9537</v>
      </c>
      <c r="K1466" s="43" t="s">
        <v>9538</v>
      </c>
      <c r="L1466" s="43" t="s">
        <v>9275</v>
      </c>
      <c r="M1466" s="43" t="s">
        <v>9276</v>
      </c>
      <c r="N1466" s="43" t="s">
        <v>9277</v>
      </c>
      <c r="O1466" s="43" t="s">
        <v>10526</v>
      </c>
      <c r="P1466" s="43"/>
      <c r="Q1466" s="43"/>
      <c r="R1466" s="547">
        <v>14000</v>
      </c>
      <c r="S1466" s="547">
        <v>14000</v>
      </c>
      <c r="T1466" s="278">
        <v>1</v>
      </c>
      <c r="U1466" s="278">
        <v>1</v>
      </c>
      <c r="V1466" s="278">
        <v>6</v>
      </c>
      <c r="W1466" s="321" t="s">
        <v>394</v>
      </c>
      <c r="X1466" s="278">
        <v>19</v>
      </c>
      <c r="Y1466" s="278">
        <v>19</v>
      </c>
      <c r="Z1466" s="278">
        <v>14</v>
      </c>
      <c r="AA1466" s="278">
        <v>14</v>
      </c>
      <c r="AB1466" s="288">
        <v>24</v>
      </c>
      <c r="AC1466" s="134"/>
      <c r="AD1466" s="43"/>
      <c r="AE1466" s="295">
        <v>0</v>
      </c>
      <c r="AF1466" s="295">
        <v>0</v>
      </c>
      <c r="AG1466" s="282">
        <v>0</v>
      </c>
      <c r="AH1466" s="282"/>
    </row>
    <row r="1467" spans="1:34" s="283" customFormat="1" ht="25.5" x14ac:dyDescent="0.2">
      <c r="A1467" s="156">
        <v>1464</v>
      </c>
      <c r="B1467" s="43" t="s">
        <v>1710</v>
      </c>
      <c r="C1467" s="43">
        <v>5</v>
      </c>
      <c r="D1467" s="43" t="s">
        <v>137</v>
      </c>
      <c r="E1467" s="43" t="s">
        <v>9261</v>
      </c>
      <c r="F1467" s="43" t="s">
        <v>10527</v>
      </c>
      <c r="G1467" s="136">
        <v>1145</v>
      </c>
      <c r="H1467" s="136" t="s">
        <v>10528</v>
      </c>
      <c r="I1467" s="136" t="s">
        <v>10529</v>
      </c>
      <c r="J1467" s="43" t="s">
        <v>10530</v>
      </c>
      <c r="K1467" s="43" t="s">
        <v>10531</v>
      </c>
      <c r="L1467" s="43" t="s">
        <v>10532</v>
      </c>
      <c r="M1467" s="43" t="s">
        <v>10533</v>
      </c>
      <c r="N1467" s="43" t="s">
        <v>10534</v>
      </c>
      <c r="O1467" s="43" t="s">
        <v>10535</v>
      </c>
      <c r="P1467" s="43"/>
      <c r="Q1467" s="43"/>
      <c r="R1467" s="547">
        <v>70000</v>
      </c>
      <c r="S1467" s="547">
        <v>70000</v>
      </c>
      <c r="T1467" s="278">
        <v>1</v>
      </c>
      <c r="U1467" s="278">
        <v>1</v>
      </c>
      <c r="V1467" s="278">
        <v>6</v>
      </c>
      <c r="W1467" s="321" t="s">
        <v>362</v>
      </c>
      <c r="X1467" s="278">
        <v>19</v>
      </c>
      <c r="Y1467" s="278">
        <v>19</v>
      </c>
      <c r="Z1467" s="278">
        <v>14</v>
      </c>
      <c r="AA1467" s="278">
        <v>14</v>
      </c>
      <c r="AB1467" s="288">
        <v>24</v>
      </c>
      <c r="AC1467" s="134"/>
      <c r="AD1467" s="43"/>
      <c r="AE1467" s="295">
        <v>0</v>
      </c>
      <c r="AF1467" s="295">
        <v>0</v>
      </c>
      <c r="AG1467" s="282">
        <v>0</v>
      </c>
      <c r="AH1467" s="282"/>
    </row>
    <row r="1468" spans="1:34" s="283" customFormat="1" ht="25.5" x14ac:dyDescent="0.2">
      <c r="A1468" s="156">
        <v>1465</v>
      </c>
      <c r="B1468" s="43" t="s">
        <v>1710</v>
      </c>
      <c r="C1468" s="43">
        <v>5</v>
      </c>
      <c r="D1468" s="43" t="s">
        <v>137</v>
      </c>
      <c r="E1468" s="43" t="s">
        <v>9261</v>
      </c>
      <c r="F1468" s="43" t="s">
        <v>9687</v>
      </c>
      <c r="G1468" s="136">
        <v>2017</v>
      </c>
      <c r="H1468" s="136" t="s">
        <v>9688</v>
      </c>
      <c r="I1468" s="136" t="s">
        <v>9689</v>
      </c>
      <c r="J1468" s="43" t="s">
        <v>9690</v>
      </c>
      <c r="K1468" s="43" t="s">
        <v>9691</v>
      </c>
      <c r="L1468" s="43" t="s">
        <v>9692</v>
      </c>
      <c r="M1468" s="43"/>
      <c r="N1468" s="43" t="s">
        <v>9693</v>
      </c>
      <c r="O1468" s="43" t="s">
        <v>10536</v>
      </c>
      <c r="P1468" s="43"/>
      <c r="Q1468" s="43"/>
      <c r="R1468" s="547">
        <v>40000</v>
      </c>
      <c r="S1468" s="547">
        <v>40000</v>
      </c>
      <c r="T1468" s="278">
        <v>1</v>
      </c>
      <c r="U1468" s="278">
        <v>1</v>
      </c>
      <c r="V1468" s="278">
        <v>6</v>
      </c>
      <c r="W1468" s="321" t="s">
        <v>364</v>
      </c>
      <c r="X1468" s="278">
        <v>19</v>
      </c>
      <c r="Y1468" s="278">
        <v>19</v>
      </c>
      <c r="Z1468" s="278">
        <v>14</v>
      </c>
      <c r="AA1468" s="278">
        <v>14</v>
      </c>
      <c r="AB1468" s="288">
        <v>24</v>
      </c>
      <c r="AC1468" s="134"/>
      <c r="AD1468" s="43"/>
      <c r="AE1468" s="295">
        <v>0</v>
      </c>
      <c r="AF1468" s="295">
        <v>0</v>
      </c>
      <c r="AG1468" s="282">
        <v>0</v>
      </c>
      <c r="AH1468" s="282"/>
    </row>
    <row r="1469" spans="1:34" s="283" customFormat="1" ht="25.5" x14ac:dyDescent="0.2">
      <c r="A1469" s="156">
        <v>1466</v>
      </c>
      <c r="B1469" s="43" t="s">
        <v>1710</v>
      </c>
      <c r="C1469" s="43">
        <v>5</v>
      </c>
      <c r="D1469" s="43" t="s">
        <v>137</v>
      </c>
      <c r="E1469" s="43" t="s">
        <v>9261</v>
      </c>
      <c r="F1469" s="43" t="s">
        <v>9817</v>
      </c>
      <c r="G1469" s="136">
        <v>277</v>
      </c>
      <c r="H1469" s="136" t="s">
        <v>9818</v>
      </c>
      <c r="I1469" s="136" t="s">
        <v>9819</v>
      </c>
      <c r="J1469" s="43" t="s">
        <v>9820</v>
      </c>
      <c r="K1469" s="43" t="s">
        <v>9821</v>
      </c>
      <c r="L1469" s="43" t="s">
        <v>9822</v>
      </c>
      <c r="M1469" s="43" t="s">
        <v>9823</v>
      </c>
      <c r="N1469" s="43" t="s">
        <v>9824</v>
      </c>
      <c r="O1469" s="43" t="s">
        <v>10537</v>
      </c>
      <c r="P1469" s="43"/>
      <c r="Q1469" s="43"/>
      <c r="R1469" s="547">
        <v>1500</v>
      </c>
      <c r="S1469" s="547">
        <v>1500</v>
      </c>
      <c r="T1469" s="278">
        <v>1</v>
      </c>
      <c r="U1469" s="278">
        <v>1</v>
      </c>
      <c r="V1469" s="278">
        <v>6</v>
      </c>
      <c r="W1469" s="321" t="s">
        <v>394</v>
      </c>
      <c r="X1469" s="278">
        <v>19</v>
      </c>
      <c r="Y1469" s="278">
        <v>19</v>
      </c>
      <c r="Z1469" s="278">
        <v>14</v>
      </c>
      <c r="AA1469" s="278">
        <v>14</v>
      </c>
      <c r="AB1469" s="288">
        <v>24</v>
      </c>
      <c r="AC1469" s="134"/>
      <c r="AD1469" s="43"/>
      <c r="AE1469" s="295">
        <v>0</v>
      </c>
      <c r="AF1469" s="295">
        <v>0</v>
      </c>
      <c r="AG1469" s="282">
        <v>0</v>
      </c>
      <c r="AH1469" s="282"/>
    </row>
    <row r="1470" spans="1:34" s="283" customFormat="1" ht="25.5" x14ac:dyDescent="0.2">
      <c r="A1470" s="156">
        <v>1467</v>
      </c>
      <c r="B1470" s="43" t="s">
        <v>1710</v>
      </c>
      <c r="C1470" s="43">
        <v>5</v>
      </c>
      <c r="D1470" s="43" t="s">
        <v>137</v>
      </c>
      <c r="E1470" s="43" t="s">
        <v>9261</v>
      </c>
      <c r="F1470" s="43" t="s">
        <v>10538</v>
      </c>
      <c r="G1470" s="136">
        <v>110</v>
      </c>
      <c r="H1470" s="136">
        <v>30457432092</v>
      </c>
      <c r="I1470" s="136" t="s">
        <v>10294</v>
      </c>
      <c r="J1470" s="43" t="s">
        <v>5929</v>
      </c>
      <c r="K1470" s="43"/>
      <c r="L1470" s="43"/>
      <c r="M1470" s="43"/>
      <c r="N1470" s="43" t="s">
        <v>10295</v>
      </c>
      <c r="O1470" s="43" t="s">
        <v>10539</v>
      </c>
      <c r="P1470" s="43"/>
      <c r="Q1470" s="43"/>
      <c r="R1470" s="547">
        <v>90000</v>
      </c>
      <c r="S1470" s="547">
        <v>90000</v>
      </c>
      <c r="T1470" s="278">
        <v>1</v>
      </c>
      <c r="U1470" s="278">
        <v>1</v>
      </c>
      <c r="V1470" s="278">
        <v>6</v>
      </c>
      <c r="W1470" s="321" t="s">
        <v>364</v>
      </c>
      <c r="X1470" s="278">
        <v>19</v>
      </c>
      <c r="Y1470" s="278">
        <v>19</v>
      </c>
      <c r="Z1470" s="278">
        <v>14</v>
      </c>
      <c r="AA1470" s="278">
        <v>14</v>
      </c>
      <c r="AB1470" s="288">
        <v>24</v>
      </c>
      <c r="AC1470" s="134"/>
      <c r="AD1470" s="43"/>
      <c r="AE1470" s="295">
        <v>0</v>
      </c>
      <c r="AF1470" s="295">
        <v>0</v>
      </c>
      <c r="AG1470" s="282">
        <v>0</v>
      </c>
      <c r="AH1470" s="282"/>
    </row>
    <row r="1471" spans="1:34" s="283" customFormat="1" ht="25.5" x14ac:dyDescent="0.2">
      <c r="A1471" s="156">
        <v>1468</v>
      </c>
      <c r="B1471" s="43" t="s">
        <v>1710</v>
      </c>
      <c r="C1471" s="43">
        <v>5</v>
      </c>
      <c r="D1471" s="43" t="s">
        <v>137</v>
      </c>
      <c r="E1471" s="43" t="s">
        <v>9261</v>
      </c>
      <c r="F1471" s="43" t="s">
        <v>10540</v>
      </c>
      <c r="G1471" s="136">
        <v>3228924</v>
      </c>
      <c r="H1471" s="136">
        <v>86000717278</v>
      </c>
      <c r="I1471" s="136" t="s">
        <v>10343</v>
      </c>
      <c r="J1471" s="43" t="s">
        <v>10318</v>
      </c>
      <c r="K1471" s="43"/>
      <c r="L1471" s="43"/>
      <c r="M1471" s="43"/>
      <c r="N1471" s="43" t="s">
        <v>10541</v>
      </c>
      <c r="O1471" s="43" t="s">
        <v>10542</v>
      </c>
      <c r="P1471" s="43"/>
      <c r="Q1471" s="43"/>
      <c r="R1471" s="547">
        <v>5000</v>
      </c>
      <c r="S1471" s="547">
        <v>5000</v>
      </c>
      <c r="T1471" s="278">
        <v>1</v>
      </c>
      <c r="U1471" s="278">
        <v>1</v>
      </c>
      <c r="V1471" s="278">
        <v>6</v>
      </c>
      <c r="W1471" s="321" t="s">
        <v>364</v>
      </c>
      <c r="X1471" s="278">
        <v>19</v>
      </c>
      <c r="Y1471" s="278">
        <v>19</v>
      </c>
      <c r="Z1471" s="278">
        <v>14</v>
      </c>
      <c r="AA1471" s="278">
        <v>14</v>
      </c>
      <c r="AB1471" s="288">
        <v>24</v>
      </c>
      <c r="AC1471" s="134"/>
      <c r="AD1471" s="43"/>
      <c r="AE1471" s="295">
        <v>0</v>
      </c>
      <c r="AF1471" s="295">
        <v>0</v>
      </c>
      <c r="AG1471" s="282">
        <v>0</v>
      </c>
      <c r="AH1471" s="282"/>
    </row>
    <row r="1472" spans="1:34" s="283" customFormat="1" ht="25.5" x14ac:dyDescent="0.2">
      <c r="A1472" s="156">
        <v>1469</v>
      </c>
      <c r="B1472" s="43" t="s">
        <v>1710</v>
      </c>
      <c r="C1472" s="43">
        <v>5</v>
      </c>
      <c r="D1472" s="43" t="s">
        <v>137</v>
      </c>
      <c r="E1472" s="43" t="s">
        <v>9261</v>
      </c>
      <c r="F1472" s="43" t="s">
        <v>10543</v>
      </c>
      <c r="G1472" s="136">
        <v>2211670</v>
      </c>
      <c r="H1472" s="136">
        <v>83123880641</v>
      </c>
      <c r="I1472" s="136" t="s">
        <v>10464</v>
      </c>
      <c r="J1472" s="43" t="s">
        <v>10318</v>
      </c>
      <c r="K1472" s="43"/>
      <c r="L1472" s="43"/>
      <c r="M1472" s="43"/>
      <c r="N1472" s="43" t="s">
        <v>10544</v>
      </c>
      <c r="O1472" s="43" t="s">
        <v>10545</v>
      </c>
      <c r="P1472" s="43"/>
      <c r="Q1472" s="43"/>
      <c r="R1472" s="547">
        <v>9500</v>
      </c>
      <c r="S1472" s="547">
        <v>9500</v>
      </c>
      <c r="T1472" s="278">
        <v>1</v>
      </c>
      <c r="U1472" s="278">
        <v>1</v>
      </c>
      <c r="V1472" s="278">
        <v>6</v>
      </c>
      <c r="W1472" s="321" t="s">
        <v>364</v>
      </c>
      <c r="X1472" s="278">
        <v>19</v>
      </c>
      <c r="Y1472" s="278">
        <v>19</v>
      </c>
      <c r="Z1472" s="278">
        <v>14</v>
      </c>
      <c r="AA1472" s="278">
        <v>14</v>
      </c>
      <c r="AB1472" s="288">
        <v>24</v>
      </c>
      <c r="AC1472" s="134"/>
      <c r="AD1472" s="43"/>
      <c r="AE1472" s="295">
        <v>0</v>
      </c>
      <c r="AF1472" s="295">
        <v>0</v>
      </c>
      <c r="AG1472" s="282">
        <v>0</v>
      </c>
      <c r="AH1472" s="282"/>
    </row>
    <row r="1473" spans="1:34" s="283" customFormat="1" ht="25.5" x14ac:dyDescent="0.2">
      <c r="A1473" s="156">
        <v>1470</v>
      </c>
      <c r="B1473" s="43" t="s">
        <v>1710</v>
      </c>
      <c r="C1473" s="43">
        <v>5</v>
      </c>
      <c r="D1473" s="43" t="s">
        <v>137</v>
      </c>
      <c r="E1473" s="43" t="s">
        <v>9261</v>
      </c>
      <c r="F1473" s="43" t="s">
        <v>10546</v>
      </c>
      <c r="G1473" s="136">
        <v>21002203</v>
      </c>
      <c r="H1473" s="136">
        <v>21741449778</v>
      </c>
      <c r="I1473" s="136" t="s">
        <v>10547</v>
      </c>
      <c r="J1473" s="43" t="s">
        <v>10548</v>
      </c>
      <c r="K1473" s="43" t="s">
        <v>10549</v>
      </c>
      <c r="L1473" s="43" t="s">
        <v>10550</v>
      </c>
      <c r="M1473" s="43"/>
      <c r="N1473" s="43" t="s">
        <v>10551</v>
      </c>
      <c r="O1473" s="43" t="s">
        <v>10552</v>
      </c>
      <c r="P1473" s="43"/>
      <c r="Q1473" s="43"/>
      <c r="R1473" s="547">
        <v>8000</v>
      </c>
      <c r="S1473" s="547">
        <v>8000</v>
      </c>
      <c r="T1473" s="278">
        <v>1</v>
      </c>
      <c r="U1473" s="278">
        <v>1</v>
      </c>
      <c r="V1473" s="278">
        <v>6</v>
      </c>
      <c r="W1473" s="321" t="s">
        <v>376</v>
      </c>
      <c r="X1473" s="278">
        <v>19</v>
      </c>
      <c r="Y1473" s="278">
        <v>19</v>
      </c>
      <c r="Z1473" s="278">
        <v>14</v>
      </c>
      <c r="AA1473" s="278">
        <v>14</v>
      </c>
      <c r="AB1473" s="288">
        <v>24</v>
      </c>
      <c r="AC1473" s="134"/>
      <c r="AD1473" s="43"/>
      <c r="AE1473" s="295">
        <v>0</v>
      </c>
      <c r="AF1473" s="295">
        <v>0</v>
      </c>
      <c r="AG1473" s="282">
        <v>0</v>
      </c>
      <c r="AH1473" s="282"/>
    </row>
    <row r="1474" spans="1:34" s="283" customFormat="1" ht="51" x14ac:dyDescent="0.2">
      <c r="A1474" s="156">
        <v>1471</v>
      </c>
      <c r="B1474" s="43" t="s">
        <v>1710</v>
      </c>
      <c r="C1474" s="43">
        <v>5</v>
      </c>
      <c r="D1474" s="43" t="s">
        <v>137</v>
      </c>
      <c r="E1474" s="43" t="s">
        <v>9261</v>
      </c>
      <c r="F1474" s="43" t="s">
        <v>10553</v>
      </c>
      <c r="G1474" s="136">
        <v>21002600</v>
      </c>
      <c r="H1474" s="136">
        <v>44933468186</v>
      </c>
      <c r="I1474" s="136" t="s">
        <v>10554</v>
      </c>
      <c r="J1474" s="43" t="s">
        <v>10555</v>
      </c>
      <c r="K1474" s="43" t="s">
        <v>10556</v>
      </c>
      <c r="L1474" s="43" t="s">
        <v>10557</v>
      </c>
      <c r="M1474" s="43"/>
      <c r="N1474" s="43" t="s">
        <v>10558</v>
      </c>
      <c r="O1474" s="43" t="s">
        <v>10559</v>
      </c>
      <c r="P1474" s="43"/>
      <c r="Q1474" s="43"/>
      <c r="R1474" s="547">
        <v>25000</v>
      </c>
      <c r="S1474" s="547">
        <v>25000</v>
      </c>
      <c r="T1474" s="278">
        <v>1</v>
      </c>
      <c r="U1474" s="278">
        <v>1</v>
      </c>
      <c r="V1474" s="278">
        <v>6</v>
      </c>
      <c r="W1474" s="321" t="s">
        <v>376</v>
      </c>
      <c r="X1474" s="278">
        <v>19</v>
      </c>
      <c r="Y1474" s="278">
        <v>19</v>
      </c>
      <c r="Z1474" s="278">
        <v>14</v>
      </c>
      <c r="AA1474" s="278">
        <v>14</v>
      </c>
      <c r="AB1474" s="288">
        <v>24</v>
      </c>
      <c r="AC1474" s="134"/>
      <c r="AD1474" s="43"/>
      <c r="AE1474" s="295">
        <v>0</v>
      </c>
      <c r="AF1474" s="295">
        <v>0</v>
      </c>
      <c r="AG1474" s="282">
        <v>0</v>
      </c>
      <c r="AH1474" s="282"/>
    </row>
    <row r="1475" spans="1:34" s="283" customFormat="1" ht="25.5" x14ac:dyDescent="0.2">
      <c r="A1475" s="156">
        <v>1472</v>
      </c>
      <c r="B1475" s="43" t="s">
        <v>1710</v>
      </c>
      <c r="C1475" s="43">
        <v>5</v>
      </c>
      <c r="D1475" s="43" t="s">
        <v>137</v>
      </c>
      <c r="E1475" s="43" t="s">
        <v>9261</v>
      </c>
      <c r="F1475" s="43" t="s">
        <v>10560</v>
      </c>
      <c r="G1475" s="136">
        <v>1373</v>
      </c>
      <c r="H1475" s="136">
        <v>21660899838</v>
      </c>
      <c r="I1475" s="136" t="s">
        <v>9415</v>
      </c>
      <c r="J1475" s="43" t="s">
        <v>10561</v>
      </c>
      <c r="K1475" s="43" t="s">
        <v>10562</v>
      </c>
      <c r="L1475" s="43" t="s">
        <v>10563</v>
      </c>
      <c r="M1475" s="43"/>
      <c r="N1475" s="43" t="s">
        <v>9420</v>
      </c>
      <c r="O1475" s="43" t="s">
        <v>10564</v>
      </c>
      <c r="P1475" s="43"/>
      <c r="Q1475" s="43"/>
      <c r="R1475" s="547">
        <v>20000</v>
      </c>
      <c r="S1475" s="547">
        <v>20000</v>
      </c>
      <c r="T1475" s="278">
        <v>1</v>
      </c>
      <c r="U1475" s="278">
        <v>1</v>
      </c>
      <c r="V1475" s="278">
        <v>6</v>
      </c>
      <c r="W1475" s="321" t="s">
        <v>425</v>
      </c>
      <c r="X1475" s="278">
        <v>19</v>
      </c>
      <c r="Y1475" s="278">
        <v>19</v>
      </c>
      <c r="Z1475" s="278">
        <v>14</v>
      </c>
      <c r="AA1475" s="278">
        <v>14</v>
      </c>
      <c r="AB1475" s="288">
        <v>24</v>
      </c>
      <c r="AC1475" s="134"/>
      <c r="AD1475" s="43"/>
      <c r="AE1475" s="295">
        <v>0</v>
      </c>
      <c r="AF1475" s="295">
        <v>0</v>
      </c>
      <c r="AG1475" s="282">
        <v>0</v>
      </c>
      <c r="AH1475" s="282"/>
    </row>
    <row r="1476" spans="1:34" s="283" customFormat="1" ht="25.5" x14ac:dyDescent="0.2">
      <c r="A1476" s="156">
        <v>1473</v>
      </c>
      <c r="B1476" s="43" t="s">
        <v>1710</v>
      </c>
      <c r="C1476" s="43">
        <v>5</v>
      </c>
      <c r="D1476" s="43" t="s">
        <v>137</v>
      </c>
      <c r="E1476" s="43" t="s">
        <v>9261</v>
      </c>
      <c r="F1476" s="43" t="s">
        <v>1317</v>
      </c>
      <c r="G1476" s="136">
        <v>21002743</v>
      </c>
      <c r="H1476" s="136" t="s">
        <v>1319</v>
      </c>
      <c r="I1476" s="136" t="s">
        <v>1320</v>
      </c>
      <c r="J1476" s="43" t="s">
        <v>9315</v>
      </c>
      <c r="K1476" s="43" t="s">
        <v>9623</v>
      </c>
      <c r="L1476" s="43" t="s">
        <v>9624</v>
      </c>
      <c r="M1476" s="43" t="s">
        <v>9346</v>
      </c>
      <c r="N1476" s="43" t="s">
        <v>9347</v>
      </c>
      <c r="O1476" s="43" t="s">
        <v>10565</v>
      </c>
      <c r="P1476" s="43"/>
      <c r="Q1476" s="43"/>
      <c r="R1476" s="547">
        <v>18000</v>
      </c>
      <c r="S1476" s="547">
        <v>18000</v>
      </c>
      <c r="T1476" s="278">
        <v>1</v>
      </c>
      <c r="U1476" s="278">
        <v>1</v>
      </c>
      <c r="V1476" s="278">
        <v>6</v>
      </c>
      <c r="W1476" s="321" t="s">
        <v>394</v>
      </c>
      <c r="X1476" s="278">
        <v>19</v>
      </c>
      <c r="Y1476" s="278">
        <v>19</v>
      </c>
      <c r="Z1476" s="278">
        <v>14</v>
      </c>
      <c r="AA1476" s="278">
        <v>14</v>
      </c>
      <c r="AB1476" s="288">
        <v>24</v>
      </c>
      <c r="AC1476" s="134"/>
      <c r="AD1476" s="43"/>
      <c r="AE1476" s="295">
        <v>0</v>
      </c>
      <c r="AF1476" s="295">
        <v>0</v>
      </c>
      <c r="AG1476" s="282">
        <v>0</v>
      </c>
      <c r="AH1476" s="282"/>
    </row>
    <row r="1477" spans="1:34" s="283" customFormat="1" ht="25.5" x14ac:dyDescent="0.2">
      <c r="A1477" s="156">
        <v>1474</v>
      </c>
      <c r="B1477" s="43" t="s">
        <v>1710</v>
      </c>
      <c r="C1477" s="43">
        <v>5</v>
      </c>
      <c r="D1477" s="43" t="s">
        <v>137</v>
      </c>
      <c r="E1477" s="43" t="s">
        <v>9261</v>
      </c>
      <c r="F1477" s="43" t="s">
        <v>10566</v>
      </c>
      <c r="G1477" s="136">
        <v>1111</v>
      </c>
      <c r="H1477" s="136" t="s">
        <v>10567</v>
      </c>
      <c r="I1477" s="136" t="s">
        <v>9314</v>
      </c>
      <c r="J1477" s="43" t="s">
        <v>1321</v>
      </c>
      <c r="K1477" s="43" t="s">
        <v>10568</v>
      </c>
      <c r="L1477" s="43" t="s">
        <v>9317</v>
      </c>
      <c r="M1477" s="43" t="s">
        <v>9318</v>
      </c>
      <c r="N1477" s="43" t="s">
        <v>9319</v>
      </c>
      <c r="O1477" s="43" t="s">
        <v>10569</v>
      </c>
      <c r="P1477" s="43"/>
      <c r="Q1477" s="43"/>
      <c r="R1477" s="547">
        <v>6000</v>
      </c>
      <c r="S1477" s="547">
        <v>6000</v>
      </c>
      <c r="T1477" s="278">
        <v>1</v>
      </c>
      <c r="U1477" s="278">
        <v>1</v>
      </c>
      <c r="V1477" s="278">
        <v>6</v>
      </c>
      <c r="W1477" s="321" t="s">
        <v>394</v>
      </c>
      <c r="X1477" s="278">
        <v>19</v>
      </c>
      <c r="Y1477" s="278">
        <v>19</v>
      </c>
      <c r="Z1477" s="278">
        <v>14</v>
      </c>
      <c r="AA1477" s="278">
        <v>14</v>
      </c>
      <c r="AB1477" s="288">
        <v>24</v>
      </c>
      <c r="AC1477" s="134"/>
      <c r="AD1477" s="43"/>
      <c r="AE1477" s="295">
        <v>0</v>
      </c>
      <c r="AF1477" s="295">
        <v>0</v>
      </c>
      <c r="AG1477" s="282">
        <v>0</v>
      </c>
      <c r="AH1477" s="282"/>
    </row>
    <row r="1478" spans="1:34" s="283" customFormat="1" ht="25.5" x14ac:dyDescent="0.2">
      <c r="A1478" s="156">
        <v>1475</v>
      </c>
      <c r="B1478" s="43" t="s">
        <v>1710</v>
      </c>
      <c r="C1478" s="43">
        <v>5</v>
      </c>
      <c r="D1478" s="43" t="s">
        <v>137</v>
      </c>
      <c r="E1478" s="43" t="s">
        <v>9261</v>
      </c>
      <c r="F1478" s="43" t="s">
        <v>9388</v>
      </c>
      <c r="G1478" s="136">
        <v>21005371</v>
      </c>
      <c r="H1478" s="136" t="s">
        <v>9389</v>
      </c>
      <c r="I1478" s="136" t="s">
        <v>9390</v>
      </c>
      <c r="J1478" s="43" t="s">
        <v>9391</v>
      </c>
      <c r="K1478" s="43" t="s">
        <v>9702</v>
      </c>
      <c r="L1478" s="43" t="s">
        <v>9703</v>
      </c>
      <c r="M1478" s="43" t="s">
        <v>9394</v>
      </c>
      <c r="N1478" s="43" t="s">
        <v>9704</v>
      </c>
      <c r="O1478" s="43" t="s">
        <v>10570</v>
      </c>
      <c r="P1478" s="43"/>
      <c r="Q1478" s="43"/>
      <c r="R1478" s="547">
        <v>1500</v>
      </c>
      <c r="S1478" s="547">
        <v>1500</v>
      </c>
      <c r="T1478" s="278">
        <v>1</v>
      </c>
      <c r="U1478" s="278">
        <v>1</v>
      </c>
      <c r="V1478" s="278">
        <v>6</v>
      </c>
      <c r="W1478" s="321" t="s">
        <v>394</v>
      </c>
      <c r="X1478" s="278">
        <v>19</v>
      </c>
      <c r="Y1478" s="278">
        <v>19</v>
      </c>
      <c r="Z1478" s="278">
        <v>14</v>
      </c>
      <c r="AA1478" s="278">
        <v>14</v>
      </c>
      <c r="AB1478" s="288">
        <v>24</v>
      </c>
      <c r="AC1478" s="134"/>
      <c r="AD1478" s="43"/>
      <c r="AE1478" s="295">
        <v>0</v>
      </c>
      <c r="AF1478" s="295">
        <v>0</v>
      </c>
      <c r="AG1478" s="282">
        <v>0</v>
      </c>
      <c r="AH1478" s="282"/>
    </row>
    <row r="1479" spans="1:34" s="283" customFormat="1" ht="25.5" x14ac:dyDescent="0.2">
      <c r="A1479" s="156">
        <v>1476</v>
      </c>
      <c r="B1479" s="43" t="s">
        <v>1710</v>
      </c>
      <c r="C1479" s="43">
        <v>5</v>
      </c>
      <c r="D1479" s="43" t="s">
        <v>137</v>
      </c>
      <c r="E1479" s="43" t="s">
        <v>9261</v>
      </c>
      <c r="F1479" s="43" t="s">
        <v>10571</v>
      </c>
      <c r="G1479" s="136">
        <v>1133</v>
      </c>
      <c r="H1479" s="136" t="s">
        <v>10572</v>
      </c>
      <c r="I1479" s="136" t="s">
        <v>10573</v>
      </c>
      <c r="J1479" s="43" t="s">
        <v>10574</v>
      </c>
      <c r="K1479" s="43"/>
      <c r="L1479" s="43"/>
      <c r="M1479" s="43"/>
      <c r="N1479" s="43" t="s">
        <v>10575</v>
      </c>
      <c r="O1479" s="43" t="s">
        <v>10576</v>
      </c>
      <c r="P1479" s="43"/>
      <c r="Q1479" s="43"/>
      <c r="R1479" s="547">
        <v>11000</v>
      </c>
      <c r="S1479" s="547">
        <v>11000</v>
      </c>
      <c r="T1479" s="278">
        <v>1</v>
      </c>
      <c r="U1479" s="278">
        <v>1</v>
      </c>
      <c r="V1479" s="278">
        <v>6</v>
      </c>
      <c r="W1479" s="321" t="s">
        <v>376</v>
      </c>
      <c r="X1479" s="278">
        <v>19</v>
      </c>
      <c r="Y1479" s="278">
        <v>19</v>
      </c>
      <c r="Z1479" s="278">
        <v>14</v>
      </c>
      <c r="AA1479" s="278">
        <v>14</v>
      </c>
      <c r="AB1479" s="288">
        <v>24</v>
      </c>
      <c r="AC1479" s="134"/>
      <c r="AD1479" s="43"/>
      <c r="AE1479" s="295">
        <v>0</v>
      </c>
      <c r="AF1479" s="295">
        <v>0</v>
      </c>
      <c r="AG1479" s="282">
        <v>0</v>
      </c>
      <c r="AH1479" s="282"/>
    </row>
    <row r="1480" spans="1:34" s="283" customFormat="1" ht="25.5" x14ac:dyDescent="0.2">
      <c r="A1480" s="156">
        <v>1477</v>
      </c>
      <c r="B1480" s="43" t="s">
        <v>1710</v>
      </c>
      <c r="C1480" s="43">
        <v>5</v>
      </c>
      <c r="D1480" s="43" t="s">
        <v>137</v>
      </c>
      <c r="E1480" s="43" t="s">
        <v>9261</v>
      </c>
      <c r="F1480" s="43" t="s">
        <v>10577</v>
      </c>
      <c r="G1480" s="136">
        <v>197</v>
      </c>
      <c r="H1480" s="136" t="s">
        <v>10578</v>
      </c>
      <c r="I1480" s="136" t="s">
        <v>10579</v>
      </c>
      <c r="J1480" s="43" t="s">
        <v>10574</v>
      </c>
      <c r="K1480" s="43"/>
      <c r="L1480" s="43"/>
      <c r="M1480" s="43"/>
      <c r="N1480" s="43" t="s">
        <v>10580</v>
      </c>
      <c r="O1480" s="43" t="s">
        <v>10581</v>
      </c>
      <c r="P1480" s="43"/>
      <c r="Q1480" s="43"/>
      <c r="R1480" s="547">
        <v>7000</v>
      </c>
      <c r="S1480" s="547">
        <v>7000</v>
      </c>
      <c r="T1480" s="278">
        <v>1</v>
      </c>
      <c r="U1480" s="278">
        <v>1</v>
      </c>
      <c r="V1480" s="278">
        <v>6</v>
      </c>
      <c r="W1480" s="321" t="s">
        <v>376</v>
      </c>
      <c r="X1480" s="278">
        <v>19</v>
      </c>
      <c r="Y1480" s="278">
        <v>19</v>
      </c>
      <c r="Z1480" s="278">
        <v>14</v>
      </c>
      <c r="AA1480" s="278">
        <v>14</v>
      </c>
      <c r="AB1480" s="288">
        <v>24</v>
      </c>
      <c r="AC1480" s="134"/>
      <c r="AD1480" s="43"/>
      <c r="AE1480" s="295">
        <v>0</v>
      </c>
      <c r="AF1480" s="295">
        <v>0</v>
      </c>
      <c r="AG1480" s="282">
        <v>0</v>
      </c>
      <c r="AH1480" s="282"/>
    </row>
    <row r="1481" spans="1:34" s="283" customFormat="1" ht="25.5" x14ac:dyDescent="0.2">
      <c r="A1481" s="156">
        <v>1478</v>
      </c>
      <c r="B1481" s="43" t="s">
        <v>1710</v>
      </c>
      <c r="C1481" s="43">
        <v>5</v>
      </c>
      <c r="D1481" s="43" t="s">
        <v>137</v>
      </c>
      <c r="E1481" s="43" t="s">
        <v>9261</v>
      </c>
      <c r="F1481" s="43" t="s">
        <v>10582</v>
      </c>
      <c r="G1481" s="136">
        <v>962</v>
      </c>
      <c r="H1481" s="136" t="s">
        <v>10583</v>
      </c>
      <c r="I1481" s="136" t="s">
        <v>10584</v>
      </c>
      <c r="J1481" s="43" t="s">
        <v>10585</v>
      </c>
      <c r="K1481" s="43"/>
      <c r="L1481" s="43"/>
      <c r="M1481" s="43"/>
      <c r="N1481" s="43" t="s">
        <v>10586</v>
      </c>
      <c r="O1481" s="43" t="s">
        <v>10587</v>
      </c>
      <c r="P1481" s="43"/>
      <c r="Q1481" s="43"/>
      <c r="R1481" s="547">
        <v>10000</v>
      </c>
      <c r="S1481" s="547">
        <v>10000</v>
      </c>
      <c r="T1481" s="278">
        <v>1</v>
      </c>
      <c r="U1481" s="278">
        <v>1</v>
      </c>
      <c r="V1481" s="278">
        <v>6</v>
      </c>
      <c r="W1481" s="321" t="s">
        <v>380</v>
      </c>
      <c r="X1481" s="278">
        <v>19</v>
      </c>
      <c r="Y1481" s="278">
        <v>19</v>
      </c>
      <c r="Z1481" s="278">
        <v>14</v>
      </c>
      <c r="AA1481" s="278">
        <v>14</v>
      </c>
      <c r="AB1481" s="288">
        <v>24</v>
      </c>
      <c r="AC1481" s="134"/>
      <c r="AD1481" s="43"/>
      <c r="AE1481" s="295">
        <v>0</v>
      </c>
      <c r="AF1481" s="295">
        <v>0</v>
      </c>
      <c r="AG1481" s="282">
        <v>0</v>
      </c>
      <c r="AH1481" s="282"/>
    </row>
    <row r="1482" spans="1:34" s="283" customFormat="1" ht="25.5" x14ac:dyDescent="0.2">
      <c r="A1482" s="156">
        <v>1479</v>
      </c>
      <c r="B1482" s="43" t="s">
        <v>1710</v>
      </c>
      <c r="C1482" s="43">
        <v>5</v>
      </c>
      <c r="D1482" s="43" t="s">
        <v>137</v>
      </c>
      <c r="E1482" s="43" t="s">
        <v>9261</v>
      </c>
      <c r="F1482" s="43" t="s">
        <v>10588</v>
      </c>
      <c r="G1482" s="136">
        <v>187305</v>
      </c>
      <c r="H1482" s="136" t="s">
        <v>10589</v>
      </c>
      <c r="I1482" s="136" t="s">
        <v>10590</v>
      </c>
      <c r="J1482" s="43" t="s">
        <v>10591</v>
      </c>
      <c r="K1482" s="43"/>
      <c r="L1482" s="43"/>
      <c r="M1482" s="43"/>
      <c r="N1482" s="43" t="s">
        <v>10592</v>
      </c>
      <c r="O1482" s="43" t="s">
        <v>10593</v>
      </c>
      <c r="P1482" s="43"/>
      <c r="Q1482" s="43"/>
      <c r="R1482" s="547">
        <v>10000</v>
      </c>
      <c r="S1482" s="547">
        <v>10000</v>
      </c>
      <c r="T1482" s="278">
        <v>1</v>
      </c>
      <c r="U1482" s="278">
        <v>1</v>
      </c>
      <c r="V1482" s="278">
        <v>6</v>
      </c>
      <c r="W1482" s="321" t="s">
        <v>376</v>
      </c>
      <c r="X1482" s="278">
        <v>19</v>
      </c>
      <c r="Y1482" s="278">
        <v>19</v>
      </c>
      <c r="Z1482" s="278">
        <v>14</v>
      </c>
      <c r="AA1482" s="278">
        <v>14</v>
      </c>
      <c r="AB1482" s="288">
        <v>24</v>
      </c>
      <c r="AC1482" s="134"/>
      <c r="AD1482" s="43"/>
      <c r="AE1482" s="295">
        <v>0</v>
      </c>
      <c r="AF1482" s="295">
        <v>0</v>
      </c>
      <c r="AG1482" s="282">
        <v>0</v>
      </c>
      <c r="AH1482" s="282"/>
    </row>
    <row r="1483" spans="1:34" s="283" customFormat="1" ht="25.5" x14ac:dyDescent="0.2">
      <c r="A1483" s="156">
        <v>1480</v>
      </c>
      <c r="B1483" s="43" t="s">
        <v>1710</v>
      </c>
      <c r="C1483" s="43">
        <v>5</v>
      </c>
      <c r="D1483" s="43" t="s">
        <v>137</v>
      </c>
      <c r="E1483" s="43" t="s">
        <v>9261</v>
      </c>
      <c r="F1483" s="43" t="s">
        <v>10594</v>
      </c>
      <c r="G1483" s="136">
        <v>9359</v>
      </c>
      <c r="H1483" s="136" t="s">
        <v>10595</v>
      </c>
      <c r="I1483" s="136" t="s">
        <v>10596</v>
      </c>
      <c r="J1483" s="43" t="s">
        <v>10597</v>
      </c>
      <c r="K1483" s="43"/>
      <c r="L1483" s="43"/>
      <c r="M1483" s="43"/>
      <c r="N1483" s="43" t="s">
        <v>10598</v>
      </c>
      <c r="O1483" s="43" t="s">
        <v>10599</v>
      </c>
      <c r="P1483" s="43"/>
      <c r="Q1483" s="43"/>
      <c r="R1483" s="547">
        <v>32500</v>
      </c>
      <c r="S1483" s="547">
        <v>32500</v>
      </c>
      <c r="T1483" s="278">
        <v>1</v>
      </c>
      <c r="U1483" s="278">
        <v>1</v>
      </c>
      <c r="V1483" s="278">
        <v>6</v>
      </c>
      <c r="W1483" s="321" t="s">
        <v>425</v>
      </c>
      <c r="X1483" s="278">
        <v>19</v>
      </c>
      <c r="Y1483" s="278">
        <v>19</v>
      </c>
      <c r="Z1483" s="278">
        <v>14</v>
      </c>
      <c r="AA1483" s="278">
        <v>14</v>
      </c>
      <c r="AB1483" s="288">
        <v>24</v>
      </c>
      <c r="AC1483" s="134"/>
      <c r="AD1483" s="43"/>
      <c r="AE1483" s="295">
        <v>0</v>
      </c>
      <c r="AF1483" s="295">
        <v>0</v>
      </c>
      <c r="AG1483" s="282">
        <v>0</v>
      </c>
      <c r="AH1483" s="282"/>
    </row>
    <row r="1484" spans="1:34" s="283" customFormat="1" ht="25.5" x14ac:dyDescent="0.2">
      <c r="A1484" s="156">
        <v>1481</v>
      </c>
      <c r="B1484" s="43" t="s">
        <v>1710</v>
      </c>
      <c r="C1484" s="43">
        <v>5</v>
      </c>
      <c r="D1484" s="43" t="s">
        <v>137</v>
      </c>
      <c r="E1484" s="43" t="s">
        <v>9261</v>
      </c>
      <c r="F1484" s="43" t="s">
        <v>10600</v>
      </c>
      <c r="G1484" s="136">
        <v>170</v>
      </c>
      <c r="H1484" s="136" t="s">
        <v>10601</v>
      </c>
      <c r="I1484" s="136">
        <v>1010168</v>
      </c>
      <c r="J1484" s="43" t="s">
        <v>10602</v>
      </c>
      <c r="K1484" s="43"/>
      <c r="L1484" s="43"/>
      <c r="M1484" s="43"/>
      <c r="N1484" s="43" t="s">
        <v>10603</v>
      </c>
      <c r="O1484" s="43" t="s">
        <v>10604</v>
      </c>
      <c r="P1484" s="43"/>
      <c r="Q1484" s="43"/>
      <c r="R1484" s="547">
        <v>25000</v>
      </c>
      <c r="S1484" s="547">
        <v>25000</v>
      </c>
      <c r="T1484" s="278">
        <v>1</v>
      </c>
      <c r="U1484" s="278">
        <v>1</v>
      </c>
      <c r="V1484" s="278">
        <v>6</v>
      </c>
      <c r="W1484" s="321" t="s">
        <v>376</v>
      </c>
      <c r="X1484" s="278">
        <v>19</v>
      </c>
      <c r="Y1484" s="278">
        <v>19</v>
      </c>
      <c r="Z1484" s="278">
        <v>14</v>
      </c>
      <c r="AA1484" s="278">
        <v>14</v>
      </c>
      <c r="AB1484" s="288">
        <v>24</v>
      </c>
      <c r="AC1484" s="134"/>
      <c r="AD1484" s="43"/>
      <c r="AE1484" s="295">
        <v>0</v>
      </c>
      <c r="AF1484" s="295">
        <v>0</v>
      </c>
      <c r="AG1484" s="282">
        <v>0</v>
      </c>
      <c r="AH1484" s="282"/>
    </row>
    <row r="1485" spans="1:34" s="283" customFormat="1" ht="25.5" x14ac:dyDescent="0.2">
      <c r="A1485" s="156">
        <v>1482</v>
      </c>
      <c r="B1485" s="43" t="s">
        <v>1710</v>
      </c>
      <c r="C1485" s="43">
        <v>5</v>
      </c>
      <c r="D1485" s="43" t="s">
        <v>137</v>
      </c>
      <c r="E1485" s="43" t="s">
        <v>9261</v>
      </c>
      <c r="F1485" s="43" t="s">
        <v>10605</v>
      </c>
      <c r="G1485" s="136">
        <v>2269449</v>
      </c>
      <c r="H1485" s="136" t="s">
        <v>10606</v>
      </c>
      <c r="I1485" s="136" t="s">
        <v>10607</v>
      </c>
      <c r="J1485" s="43" t="s">
        <v>10608</v>
      </c>
      <c r="K1485" s="43"/>
      <c r="L1485" s="43"/>
      <c r="M1485" s="43"/>
      <c r="N1485" s="43" t="s">
        <v>10609</v>
      </c>
      <c r="O1485" s="43" t="s">
        <v>10610</v>
      </c>
      <c r="P1485" s="43"/>
      <c r="Q1485" s="43"/>
      <c r="R1485" s="547">
        <v>10000</v>
      </c>
      <c r="S1485" s="547">
        <v>10000</v>
      </c>
      <c r="T1485" s="278">
        <v>1</v>
      </c>
      <c r="U1485" s="278">
        <v>1</v>
      </c>
      <c r="V1485" s="278">
        <v>6</v>
      </c>
      <c r="W1485" s="321" t="s">
        <v>376</v>
      </c>
      <c r="X1485" s="278">
        <v>19</v>
      </c>
      <c r="Y1485" s="278">
        <v>19</v>
      </c>
      <c r="Z1485" s="278">
        <v>14</v>
      </c>
      <c r="AA1485" s="278">
        <v>14</v>
      </c>
      <c r="AB1485" s="288">
        <v>24</v>
      </c>
      <c r="AC1485" s="134"/>
      <c r="AD1485" s="43"/>
      <c r="AE1485" s="295">
        <v>0</v>
      </c>
      <c r="AF1485" s="295">
        <v>0</v>
      </c>
      <c r="AG1485" s="282">
        <v>0</v>
      </c>
      <c r="AH1485" s="282"/>
    </row>
    <row r="1486" spans="1:34" s="283" customFormat="1" ht="25.5" x14ac:dyDescent="0.2">
      <c r="A1486" s="156">
        <v>1483</v>
      </c>
      <c r="B1486" s="43" t="s">
        <v>1710</v>
      </c>
      <c r="C1486" s="43">
        <v>5</v>
      </c>
      <c r="D1486" s="43" t="s">
        <v>137</v>
      </c>
      <c r="E1486" s="43" t="s">
        <v>9261</v>
      </c>
      <c r="F1486" s="43" t="s">
        <v>10611</v>
      </c>
      <c r="G1486" s="136">
        <v>21006538</v>
      </c>
      <c r="H1486" s="136" t="s">
        <v>10612</v>
      </c>
      <c r="I1486" s="136" t="s">
        <v>10068</v>
      </c>
      <c r="J1486" s="43" t="s">
        <v>10613</v>
      </c>
      <c r="K1486" s="43" t="s">
        <v>10614</v>
      </c>
      <c r="L1486" s="43" t="s">
        <v>10615</v>
      </c>
      <c r="M1486" s="43"/>
      <c r="N1486" s="43" t="s">
        <v>10616</v>
      </c>
      <c r="O1486" s="43" t="s">
        <v>10617</v>
      </c>
      <c r="P1486" s="43"/>
      <c r="Q1486" s="43"/>
      <c r="R1486" s="547">
        <v>20000</v>
      </c>
      <c r="S1486" s="547">
        <v>20000</v>
      </c>
      <c r="T1486" s="278">
        <v>1</v>
      </c>
      <c r="U1486" s="278">
        <v>1</v>
      </c>
      <c r="V1486" s="278">
        <v>6</v>
      </c>
      <c r="W1486" s="321" t="s">
        <v>358</v>
      </c>
      <c r="X1486" s="278">
        <v>19</v>
      </c>
      <c r="Y1486" s="278">
        <v>19</v>
      </c>
      <c r="Z1486" s="278">
        <v>14</v>
      </c>
      <c r="AA1486" s="278">
        <v>14</v>
      </c>
      <c r="AB1486" s="288">
        <v>24</v>
      </c>
      <c r="AC1486" s="134"/>
      <c r="AD1486" s="43"/>
      <c r="AE1486" s="295">
        <v>0</v>
      </c>
      <c r="AF1486" s="295">
        <v>0</v>
      </c>
      <c r="AG1486" s="282">
        <v>0</v>
      </c>
      <c r="AH1486" s="282"/>
    </row>
    <row r="1487" spans="1:34" s="283" customFormat="1" ht="25.5" x14ac:dyDescent="0.2">
      <c r="A1487" s="156">
        <v>1484</v>
      </c>
      <c r="B1487" s="43" t="s">
        <v>1710</v>
      </c>
      <c r="C1487" s="43">
        <v>5</v>
      </c>
      <c r="D1487" s="43" t="s">
        <v>137</v>
      </c>
      <c r="E1487" s="43" t="s">
        <v>9261</v>
      </c>
      <c r="F1487" s="43" t="s">
        <v>10618</v>
      </c>
      <c r="G1487" s="136">
        <v>1001586</v>
      </c>
      <c r="H1487" s="136">
        <v>72558124188</v>
      </c>
      <c r="I1487" s="136" t="s">
        <v>10619</v>
      </c>
      <c r="J1487" s="43" t="s">
        <v>10620</v>
      </c>
      <c r="K1487" s="43"/>
      <c r="L1487" s="43"/>
      <c r="M1487" s="43"/>
      <c r="N1487" s="43" t="s">
        <v>10621</v>
      </c>
      <c r="O1487" s="43" t="s">
        <v>10622</v>
      </c>
      <c r="P1487" s="43"/>
      <c r="Q1487" s="43"/>
      <c r="R1487" s="547">
        <v>15000</v>
      </c>
      <c r="S1487" s="547">
        <v>15000</v>
      </c>
      <c r="T1487" s="278">
        <v>1</v>
      </c>
      <c r="U1487" s="278">
        <v>1</v>
      </c>
      <c r="V1487" s="278">
        <v>6</v>
      </c>
      <c r="W1487" s="321" t="s">
        <v>364</v>
      </c>
      <c r="X1487" s="278">
        <v>19</v>
      </c>
      <c r="Y1487" s="278">
        <v>19</v>
      </c>
      <c r="Z1487" s="278">
        <v>14</v>
      </c>
      <c r="AA1487" s="278">
        <v>14</v>
      </c>
      <c r="AB1487" s="288">
        <v>24</v>
      </c>
      <c r="AC1487" s="134"/>
      <c r="AD1487" s="43"/>
      <c r="AE1487" s="295">
        <v>0</v>
      </c>
      <c r="AF1487" s="295">
        <v>0</v>
      </c>
      <c r="AG1487" s="282">
        <v>0</v>
      </c>
      <c r="AH1487" s="282"/>
    </row>
    <row r="1488" spans="1:34" s="283" customFormat="1" ht="25.5" x14ac:dyDescent="0.2">
      <c r="A1488" s="156">
        <v>1485</v>
      </c>
      <c r="B1488" s="43" t="s">
        <v>1710</v>
      </c>
      <c r="C1488" s="43">
        <v>5</v>
      </c>
      <c r="D1488" s="43" t="s">
        <v>137</v>
      </c>
      <c r="E1488" s="43" t="s">
        <v>9261</v>
      </c>
      <c r="F1488" s="43" t="s">
        <v>10623</v>
      </c>
      <c r="G1488" s="136">
        <v>21004289</v>
      </c>
      <c r="H1488" s="136">
        <v>80541963380</v>
      </c>
      <c r="I1488" s="136" t="s">
        <v>10624</v>
      </c>
      <c r="J1488" s="43" t="s">
        <v>10625</v>
      </c>
      <c r="K1488" s="43"/>
      <c r="L1488" s="43"/>
      <c r="M1488" s="43"/>
      <c r="N1488" s="43" t="s">
        <v>10626</v>
      </c>
      <c r="O1488" s="43" t="s">
        <v>10627</v>
      </c>
      <c r="P1488" s="43"/>
      <c r="Q1488" s="43"/>
      <c r="R1488" s="547">
        <v>50000</v>
      </c>
      <c r="S1488" s="547">
        <v>50000</v>
      </c>
      <c r="T1488" s="278">
        <v>1</v>
      </c>
      <c r="U1488" s="278">
        <v>1</v>
      </c>
      <c r="V1488" s="278">
        <v>6</v>
      </c>
      <c r="W1488" s="321" t="s">
        <v>364</v>
      </c>
      <c r="X1488" s="278">
        <v>19</v>
      </c>
      <c r="Y1488" s="492">
        <v>19</v>
      </c>
      <c r="Z1488" s="278">
        <v>14</v>
      </c>
      <c r="AA1488" s="278">
        <v>14</v>
      </c>
      <c r="AB1488" s="288">
        <v>24</v>
      </c>
      <c r="AC1488" s="134"/>
      <c r="AD1488" s="43"/>
      <c r="AE1488" s="295">
        <v>0</v>
      </c>
      <c r="AF1488" s="295">
        <v>0</v>
      </c>
      <c r="AG1488" s="282">
        <v>0</v>
      </c>
      <c r="AH1488" s="282"/>
    </row>
    <row r="1489" spans="1:34" s="283" customFormat="1" ht="25.5" x14ac:dyDescent="0.2">
      <c r="A1489" s="156">
        <v>1486</v>
      </c>
      <c r="B1489" s="43" t="s">
        <v>1710</v>
      </c>
      <c r="C1489" s="43">
        <v>5</v>
      </c>
      <c r="D1489" s="43" t="s">
        <v>137</v>
      </c>
      <c r="E1489" s="43" t="s">
        <v>9261</v>
      </c>
      <c r="F1489" s="43" t="s">
        <v>10628</v>
      </c>
      <c r="G1489" s="136" t="s">
        <v>10629</v>
      </c>
      <c r="H1489" s="136">
        <v>46314418222</v>
      </c>
      <c r="I1489" s="136" t="s">
        <v>10630</v>
      </c>
      <c r="J1489" s="43" t="s">
        <v>10631</v>
      </c>
      <c r="K1489" s="43"/>
      <c r="L1489" s="43" t="s">
        <v>10632</v>
      </c>
      <c r="M1489" s="43"/>
      <c r="N1489" s="43" t="s">
        <v>10633</v>
      </c>
      <c r="O1489" s="43" t="s">
        <v>10634</v>
      </c>
      <c r="P1489" s="43"/>
      <c r="Q1489" s="43"/>
      <c r="R1489" s="547">
        <v>14000</v>
      </c>
      <c r="S1489" s="547">
        <v>14000</v>
      </c>
      <c r="T1489" s="278">
        <v>1</v>
      </c>
      <c r="U1489" s="278">
        <v>1</v>
      </c>
      <c r="V1489" s="278">
        <v>6</v>
      </c>
      <c r="W1489" s="321" t="s">
        <v>386</v>
      </c>
      <c r="X1489" s="278">
        <v>19</v>
      </c>
      <c r="Y1489" s="278">
        <v>19</v>
      </c>
      <c r="Z1489" s="278">
        <v>14</v>
      </c>
      <c r="AA1489" s="278">
        <v>14</v>
      </c>
      <c r="AB1489" s="288">
        <v>21</v>
      </c>
      <c r="AC1489" s="134"/>
      <c r="AD1489" s="43"/>
      <c r="AE1489" s="295">
        <v>0</v>
      </c>
      <c r="AF1489" s="295">
        <v>0</v>
      </c>
      <c r="AG1489" s="282">
        <v>0</v>
      </c>
      <c r="AH1489" s="282"/>
    </row>
    <row r="1490" spans="1:34" s="283" customFormat="1" ht="25.5" x14ac:dyDescent="0.2">
      <c r="A1490" s="156">
        <v>1487</v>
      </c>
      <c r="B1490" s="43" t="s">
        <v>1710</v>
      </c>
      <c r="C1490" s="43">
        <v>5</v>
      </c>
      <c r="D1490" s="43" t="s">
        <v>137</v>
      </c>
      <c r="E1490" s="43" t="s">
        <v>9261</v>
      </c>
      <c r="F1490" s="43" t="s">
        <v>10635</v>
      </c>
      <c r="G1490" s="136">
        <v>95</v>
      </c>
      <c r="H1490" s="136">
        <v>20492466071</v>
      </c>
      <c r="I1490" s="136" t="s">
        <v>10636</v>
      </c>
      <c r="J1490" s="43" t="s">
        <v>10637</v>
      </c>
      <c r="K1490" s="43"/>
      <c r="L1490" s="43"/>
      <c r="M1490" s="43"/>
      <c r="N1490" s="43" t="s">
        <v>10638</v>
      </c>
      <c r="O1490" s="43" t="s">
        <v>10639</v>
      </c>
      <c r="P1490" s="43"/>
      <c r="Q1490" s="43"/>
      <c r="R1490" s="547">
        <v>6000</v>
      </c>
      <c r="S1490" s="547">
        <v>6000</v>
      </c>
      <c r="T1490" s="278">
        <v>1</v>
      </c>
      <c r="U1490" s="278">
        <v>1</v>
      </c>
      <c r="V1490" s="278">
        <v>6</v>
      </c>
      <c r="W1490" s="321" t="s">
        <v>364</v>
      </c>
      <c r="X1490" s="278">
        <v>19</v>
      </c>
      <c r="Y1490" s="278">
        <v>19</v>
      </c>
      <c r="Z1490" s="278">
        <v>14</v>
      </c>
      <c r="AA1490" s="278">
        <v>14</v>
      </c>
      <c r="AB1490" s="288">
        <v>24</v>
      </c>
      <c r="AC1490" s="134"/>
      <c r="AD1490" s="43"/>
      <c r="AE1490" s="295">
        <v>0</v>
      </c>
      <c r="AF1490" s="295">
        <v>0</v>
      </c>
      <c r="AG1490" s="282">
        <v>0</v>
      </c>
      <c r="AH1490" s="282"/>
    </row>
    <row r="1491" spans="1:34" s="283" customFormat="1" ht="25.5" x14ac:dyDescent="0.2">
      <c r="A1491" s="156">
        <v>1488</v>
      </c>
      <c r="B1491" s="43" t="s">
        <v>1710</v>
      </c>
      <c r="C1491" s="43">
        <v>5</v>
      </c>
      <c r="D1491" s="43" t="s">
        <v>137</v>
      </c>
      <c r="E1491" s="43" t="s">
        <v>9261</v>
      </c>
      <c r="F1491" s="43" t="s">
        <v>10457</v>
      </c>
      <c r="G1491" s="136" t="s">
        <v>10640</v>
      </c>
      <c r="H1491" s="136">
        <v>76416954953</v>
      </c>
      <c r="I1491" s="136" t="s">
        <v>10458</v>
      </c>
      <c r="J1491" s="43" t="s">
        <v>10459</v>
      </c>
      <c r="K1491" s="43"/>
      <c r="L1491" s="43"/>
      <c r="M1491" s="43"/>
      <c r="N1491" s="43" t="s">
        <v>10641</v>
      </c>
      <c r="O1491" s="43" t="s">
        <v>10642</v>
      </c>
      <c r="P1491" s="43"/>
      <c r="Q1491" s="43"/>
      <c r="R1491" s="547">
        <v>42000</v>
      </c>
      <c r="S1491" s="547">
        <v>42000</v>
      </c>
      <c r="T1491" s="278">
        <v>1</v>
      </c>
      <c r="U1491" s="278">
        <v>1</v>
      </c>
      <c r="V1491" s="278">
        <v>6</v>
      </c>
      <c r="W1491" s="321" t="s">
        <v>364</v>
      </c>
      <c r="X1491" s="278">
        <v>19</v>
      </c>
      <c r="Y1491" s="278">
        <v>19</v>
      </c>
      <c r="Z1491" s="278">
        <v>14</v>
      </c>
      <c r="AA1491" s="278">
        <v>14</v>
      </c>
      <c r="AB1491" s="288">
        <v>24</v>
      </c>
      <c r="AC1491" s="134"/>
      <c r="AD1491" s="43"/>
      <c r="AE1491" s="295">
        <v>0</v>
      </c>
      <c r="AF1491" s="295">
        <v>0</v>
      </c>
      <c r="AG1491" s="282">
        <v>0</v>
      </c>
      <c r="AH1491" s="282"/>
    </row>
    <row r="1492" spans="1:34" s="283" customFormat="1" ht="25.5" x14ac:dyDescent="0.2">
      <c r="A1492" s="156">
        <v>1489</v>
      </c>
      <c r="B1492" s="43" t="s">
        <v>1710</v>
      </c>
      <c r="C1492" s="43">
        <v>5</v>
      </c>
      <c r="D1492" s="43" t="s">
        <v>137</v>
      </c>
      <c r="E1492" s="43" t="s">
        <v>9261</v>
      </c>
      <c r="F1492" s="43" t="s">
        <v>10643</v>
      </c>
      <c r="G1492" s="136">
        <v>21004352</v>
      </c>
      <c r="H1492" s="136">
        <v>84963670423</v>
      </c>
      <c r="I1492" s="136" t="s">
        <v>7743</v>
      </c>
      <c r="J1492" s="43" t="s">
        <v>10644</v>
      </c>
      <c r="K1492" s="43"/>
      <c r="L1492" s="43"/>
      <c r="M1492" s="43"/>
      <c r="N1492" s="43" t="s">
        <v>9799</v>
      </c>
      <c r="O1492" s="43" t="s">
        <v>10645</v>
      </c>
      <c r="P1492" s="43"/>
      <c r="Q1492" s="43"/>
      <c r="R1492" s="547">
        <v>5000</v>
      </c>
      <c r="S1492" s="547">
        <v>5000</v>
      </c>
      <c r="T1492" s="278">
        <v>1</v>
      </c>
      <c r="U1492" s="278">
        <v>1</v>
      </c>
      <c r="V1492" s="278">
        <v>6</v>
      </c>
      <c r="W1492" s="321" t="s">
        <v>386</v>
      </c>
      <c r="X1492" s="278">
        <v>19</v>
      </c>
      <c r="Y1492" s="492">
        <v>19</v>
      </c>
      <c r="Z1492" s="278">
        <v>14</v>
      </c>
      <c r="AA1492" s="278">
        <v>14</v>
      </c>
      <c r="AB1492" s="288">
        <v>24</v>
      </c>
      <c r="AC1492" s="134"/>
      <c r="AD1492" s="43"/>
      <c r="AE1492" s="295">
        <v>0</v>
      </c>
      <c r="AF1492" s="295">
        <v>0</v>
      </c>
      <c r="AG1492" s="282">
        <v>0</v>
      </c>
      <c r="AH1492" s="282"/>
    </row>
    <row r="1493" spans="1:34" s="283" customFormat="1" ht="25.5" x14ac:dyDescent="0.2">
      <c r="A1493" s="156">
        <v>1490</v>
      </c>
      <c r="B1493" s="43" t="s">
        <v>1710</v>
      </c>
      <c r="C1493" s="43">
        <v>5</v>
      </c>
      <c r="D1493" s="43" t="s">
        <v>137</v>
      </c>
      <c r="E1493" s="43" t="s">
        <v>9261</v>
      </c>
      <c r="F1493" s="43" t="s">
        <v>10646</v>
      </c>
      <c r="G1493" s="136">
        <v>21005938</v>
      </c>
      <c r="H1493" s="136">
        <v>21057284150</v>
      </c>
      <c r="I1493" s="136" t="s">
        <v>10647</v>
      </c>
      <c r="J1493" s="43" t="s">
        <v>10648</v>
      </c>
      <c r="K1493" s="43"/>
      <c r="L1493" s="43"/>
      <c r="M1493" s="43"/>
      <c r="N1493" s="43" t="s">
        <v>10649</v>
      </c>
      <c r="O1493" s="43" t="s">
        <v>10650</v>
      </c>
      <c r="P1493" s="43"/>
      <c r="Q1493" s="43"/>
      <c r="R1493" s="547">
        <v>5000</v>
      </c>
      <c r="S1493" s="547">
        <v>5000</v>
      </c>
      <c r="T1493" s="278">
        <v>1</v>
      </c>
      <c r="U1493" s="278">
        <v>1</v>
      </c>
      <c r="V1493" s="278">
        <v>6</v>
      </c>
      <c r="W1493" s="321" t="s">
        <v>384</v>
      </c>
      <c r="X1493" s="278">
        <v>19</v>
      </c>
      <c r="Y1493" s="492">
        <v>19</v>
      </c>
      <c r="Z1493" s="278">
        <v>14</v>
      </c>
      <c r="AA1493" s="278">
        <v>14</v>
      </c>
      <c r="AB1493" s="288">
        <v>24</v>
      </c>
      <c r="AC1493" s="134"/>
      <c r="AD1493" s="43"/>
      <c r="AE1493" s="295">
        <v>0</v>
      </c>
      <c r="AF1493" s="295">
        <v>0</v>
      </c>
      <c r="AG1493" s="282">
        <v>0</v>
      </c>
      <c r="AH1493" s="282"/>
    </row>
    <row r="1494" spans="1:34" s="283" customFormat="1" ht="25.5" x14ac:dyDescent="0.2">
      <c r="A1494" s="156">
        <v>1491</v>
      </c>
      <c r="B1494" s="43" t="s">
        <v>1710</v>
      </c>
      <c r="C1494" s="43">
        <v>5</v>
      </c>
      <c r="D1494" s="43" t="s">
        <v>137</v>
      </c>
      <c r="E1494" s="43" t="s">
        <v>9261</v>
      </c>
      <c r="F1494" s="43" t="s">
        <v>10651</v>
      </c>
      <c r="G1494" s="136">
        <v>363</v>
      </c>
      <c r="H1494" s="136" t="s">
        <v>10652</v>
      </c>
      <c r="I1494" s="136" t="s">
        <v>10653</v>
      </c>
      <c r="J1494" s="43" t="s">
        <v>7991</v>
      </c>
      <c r="K1494" s="43"/>
      <c r="L1494" s="43"/>
      <c r="M1494" s="43"/>
      <c r="N1494" s="43" t="s">
        <v>10654</v>
      </c>
      <c r="O1494" s="43" t="s">
        <v>10655</v>
      </c>
      <c r="P1494" s="43"/>
      <c r="Q1494" s="43"/>
      <c r="R1494" s="547">
        <v>15000</v>
      </c>
      <c r="S1494" s="547">
        <v>15000</v>
      </c>
      <c r="T1494" s="278">
        <v>1</v>
      </c>
      <c r="U1494" s="278">
        <v>1</v>
      </c>
      <c r="V1494" s="278">
        <v>6</v>
      </c>
      <c r="W1494" s="321" t="s">
        <v>386</v>
      </c>
      <c r="X1494" s="278">
        <v>19</v>
      </c>
      <c r="Y1494" s="492">
        <v>19</v>
      </c>
      <c r="Z1494" s="278">
        <v>14</v>
      </c>
      <c r="AA1494" s="278">
        <v>14</v>
      </c>
      <c r="AB1494" s="288">
        <v>24</v>
      </c>
      <c r="AC1494" s="134"/>
      <c r="AD1494" s="43"/>
      <c r="AE1494" s="295">
        <v>0</v>
      </c>
      <c r="AF1494" s="295">
        <v>0</v>
      </c>
      <c r="AG1494" s="282">
        <v>0</v>
      </c>
      <c r="AH1494" s="282"/>
    </row>
    <row r="1495" spans="1:34" s="283" customFormat="1" ht="25.5" x14ac:dyDescent="0.2">
      <c r="A1495" s="156">
        <v>1492</v>
      </c>
      <c r="B1495" s="43" t="s">
        <v>1710</v>
      </c>
      <c r="C1495" s="43">
        <v>5</v>
      </c>
      <c r="D1495" s="43" t="s">
        <v>137</v>
      </c>
      <c r="E1495" s="43" t="s">
        <v>9261</v>
      </c>
      <c r="F1495" s="43" t="s">
        <v>10656</v>
      </c>
      <c r="G1495" s="136">
        <v>42</v>
      </c>
      <c r="H1495" s="136" t="s">
        <v>10657</v>
      </c>
      <c r="I1495" s="136" t="s">
        <v>10658</v>
      </c>
      <c r="J1495" s="43" t="s">
        <v>10659</v>
      </c>
      <c r="K1495" s="43"/>
      <c r="L1495" s="43"/>
      <c r="M1495" s="43"/>
      <c r="N1495" s="43" t="s">
        <v>10660</v>
      </c>
      <c r="O1495" s="43" t="s">
        <v>10661</v>
      </c>
      <c r="P1495" s="43"/>
      <c r="Q1495" s="43"/>
      <c r="R1495" s="547">
        <v>21500</v>
      </c>
      <c r="S1495" s="547">
        <v>21500</v>
      </c>
      <c r="T1495" s="278">
        <v>1</v>
      </c>
      <c r="U1495" s="278">
        <v>1</v>
      </c>
      <c r="V1495" s="278">
        <v>6</v>
      </c>
      <c r="W1495" s="321" t="s">
        <v>368</v>
      </c>
      <c r="X1495" s="278">
        <v>19</v>
      </c>
      <c r="Y1495" s="492">
        <v>19</v>
      </c>
      <c r="Z1495" s="278">
        <v>14</v>
      </c>
      <c r="AA1495" s="278">
        <v>14</v>
      </c>
      <c r="AB1495" s="288">
        <v>24</v>
      </c>
      <c r="AC1495" s="134"/>
      <c r="AD1495" s="43"/>
      <c r="AE1495" s="295">
        <v>0</v>
      </c>
      <c r="AF1495" s="295">
        <v>0</v>
      </c>
      <c r="AG1495" s="282">
        <v>0</v>
      </c>
      <c r="AH1495" s="282"/>
    </row>
    <row r="1496" spans="1:34" s="283" customFormat="1" ht="25.5" x14ac:dyDescent="0.2">
      <c r="A1496" s="156">
        <v>1493</v>
      </c>
      <c r="B1496" s="43" t="s">
        <v>1710</v>
      </c>
      <c r="C1496" s="43">
        <v>5</v>
      </c>
      <c r="D1496" s="43" t="s">
        <v>137</v>
      </c>
      <c r="E1496" s="43" t="s">
        <v>9261</v>
      </c>
      <c r="F1496" s="43" t="s">
        <v>10662</v>
      </c>
      <c r="G1496" s="136">
        <v>361</v>
      </c>
      <c r="H1496" s="136">
        <v>23941254478</v>
      </c>
      <c r="I1496" s="136" t="s">
        <v>10663</v>
      </c>
      <c r="J1496" s="43" t="s">
        <v>10664</v>
      </c>
      <c r="K1496" s="43"/>
      <c r="L1496" s="43"/>
      <c r="M1496" s="43"/>
      <c r="N1496" s="43" t="s">
        <v>10665</v>
      </c>
      <c r="O1496" s="43" t="s">
        <v>10666</v>
      </c>
      <c r="P1496" s="43"/>
      <c r="Q1496" s="43"/>
      <c r="R1496" s="547">
        <v>5000</v>
      </c>
      <c r="S1496" s="547">
        <v>5000</v>
      </c>
      <c r="T1496" s="278">
        <v>1</v>
      </c>
      <c r="U1496" s="278">
        <v>1</v>
      </c>
      <c r="V1496" s="278">
        <v>6</v>
      </c>
      <c r="W1496" s="321" t="s">
        <v>378</v>
      </c>
      <c r="X1496" s="278">
        <v>19</v>
      </c>
      <c r="Y1496" s="492">
        <v>19</v>
      </c>
      <c r="Z1496" s="278">
        <v>14</v>
      </c>
      <c r="AA1496" s="278">
        <v>14</v>
      </c>
      <c r="AB1496" s="288">
        <v>24</v>
      </c>
      <c r="AC1496" s="134"/>
      <c r="AD1496" s="43"/>
      <c r="AE1496" s="295">
        <v>0</v>
      </c>
      <c r="AF1496" s="295">
        <v>0</v>
      </c>
      <c r="AG1496" s="282">
        <v>0</v>
      </c>
      <c r="AH1496" s="282"/>
    </row>
    <row r="1497" spans="1:34" s="283" customFormat="1" ht="25.5" x14ac:dyDescent="0.2">
      <c r="A1497" s="156">
        <v>1494</v>
      </c>
      <c r="B1497" s="43" t="s">
        <v>1710</v>
      </c>
      <c r="C1497" s="43">
        <v>5</v>
      </c>
      <c r="D1497" s="43" t="s">
        <v>137</v>
      </c>
      <c r="E1497" s="43" t="s">
        <v>9261</v>
      </c>
      <c r="F1497" s="43" t="s">
        <v>10667</v>
      </c>
      <c r="G1497" s="136">
        <v>21000416</v>
      </c>
      <c r="H1497" s="136">
        <v>32662225304</v>
      </c>
      <c r="I1497" s="136" t="s">
        <v>10668</v>
      </c>
      <c r="J1497" s="43" t="s">
        <v>10669</v>
      </c>
      <c r="K1497" s="43" t="s">
        <v>10670</v>
      </c>
      <c r="L1497" s="43" t="s">
        <v>10671</v>
      </c>
      <c r="M1497" s="43"/>
      <c r="N1497" s="43" t="s">
        <v>10672</v>
      </c>
      <c r="O1497" s="43" t="s">
        <v>10673</v>
      </c>
      <c r="P1497" s="43"/>
      <c r="Q1497" s="43"/>
      <c r="R1497" s="547">
        <v>11000</v>
      </c>
      <c r="S1497" s="547">
        <v>11000</v>
      </c>
      <c r="T1497" s="278">
        <v>1</v>
      </c>
      <c r="U1497" s="278">
        <v>1</v>
      </c>
      <c r="V1497" s="278">
        <v>6</v>
      </c>
      <c r="W1497" s="321" t="s">
        <v>376</v>
      </c>
      <c r="X1497" s="278">
        <v>19</v>
      </c>
      <c r="Y1497" s="492">
        <v>19</v>
      </c>
      <c r="Z1497" s="278">
        <v>14</v>
      </c>
      <c r="AA1497" s="278">
        <v>14</v>
      </c>
      <c r="AB1497" s="288">
        <v>21</v>
      </c>
      <c r="AC1497" s="134"/>
      <c r="AD1497" s="43"/>
      <c r="AE1497" s="295">
        <v>0</v>
      </c>
      <c r="AF1497" s="295">
        <v>0</v>
      </c>
      <c r="AG1497" s="282">
        <v>0</v>
      </c>
      <c r="AH1497" s="282"/>
    </row>
    <row r="1498" spans="1:34" s="283" customFormat="1" ht="25.5" x14ac:dyDescent="0.2">
      <c r="A1498" s="156">
        <v>1495</v>
      </c>
      <c r="B1498" s="43" t="s">
        <v>1710</v>
      </c>
      <c r="C1498" s="43">
        <v>5</v>
      </c>
      <c r="D1498" s="43" t="s">
        <v>137</v>
      </c>
      <c r="E1498" s="43" t="s">
        <v>9261</v>
      </c>
      <c r="F1498" s="43" t="s">
        <v>1603</v>
      </c>
      <c r="G1498" s="136">
        <v>576</v>
      </c>
      <c r="H1498" s="136" t="s">
        <v>1605</v>
      </c>
      <c r="I1498" s="136" t="s">
        <v>1606</v>
      </c>
      <c r="J1498" s="43" t="s">
        <v>1607</v>
      </c>
      <c r="K1498" s="43" t="s">
        <v>10674</v>
      </c>
      <c r="L1498" s="43" t="s">
        <v>9608</v>
      </c>
      <c r="M1498" s="43"/>
      <c r="N1498" s="43" t="s">
        <v>10675</v>
      </c>
      <c r="O1498" s="43" t="s">
        <v>10676</v>
      </c>
      <c r="P1498" s="43"/>
      <c r="Q1498" s="43"/>
      <c r="R1498" s="547">
        <v>45000</v>
      </c>
      <c r="S1498" s="547">
        <v>45000</v>
      </c>
      <c r="T1498" s="278">
        <v>1</v>
      </c>
      <c r="U1498" s="278">
        <v>1</v>
      </c>
      <c r="V1498" s="278">
        <v>6</v>
      </c>
      <c r="W1498" s="321" t="s">
        <v>378</v>
      </c>
      <c r="X1498" s="278">
        <v>19</v>
      </c>
      <c r="Y1498" s="492">
        <v>19</v>
      </c>
      <c r="Z1498" s="278">
        <v>14</v>
      </c>
      <c r="AA1498" s="278">
        <v>14</v>
      </c>
      <c r="AB1498" s="288">
        <v>21</v>
      </c>
      <c r="AC1498" s="134"/>
      <c r="AD1498" s="43"/>
      <c r="AE1498" s="295">
        <v>0</v>
      </c>
      <c r="AF1498" s="295">
        <v>0</v>
      </c>
      <c r="AG1498" s="282">
        <v>0</v>
      </c>
      <c r="AH1498" s="282"/>
    </row>
    <row r="1499" spans="1:34" s="283" customFormat="1" ht="25.5" x14ac:dyDescent="0.2">
      <c r="A1499" s="156">
        <v>1496</v>
      </c>
      <c r="B1499" s="43" t="s">
        <v>1710</v>
      </c>
      <c r="C1499" s="43">
        <v>5</v>
      </c>
      <c r="D1499" s="43" t="s">
        <v>137</v>
      </c>
      <c r="E1499" s="43" t="s">
        <v>9261</v>
      </c>
      <c r="F1499" s="43" t="s">
        <v>10677</v>
      </c>
      <c r="G1499" s="136">
        <v>311</v>
      </c>
      <c r="H1499" s="136" t="s">
        <v>10678</v>
      </c>
      <c r="I1499" s="136" t="s">
        <v>10679</v>
      </c>
      <c r="J1499" s="43" t="s">
        <v>10680</v>
      </c>
      <c r="K1499" s="43" t="s">
        <v>10681</v>
      </c>
      <c r="L1499" s="43" t="s">
        <v>10682</v>
      </c>
      <c r="M1499" s="43"/>
      <c r="N1499" s="43" t="s">
        <v>10683</v>
      </c>
      <c r="O1499" s="43" t="s">
        <v>10673</v>
      </c>
      <c r="P1499" s="43"/>
      <c r="Q1499" s="43"/>
      <c r="R1499" s="547">
        <v>41500</v>
      </c>
      <c r="S1499" s="547">
        <v>41500</v>
      </c>
      <c r="T1499" s="278">
        <v>1</v>
      </c>
      <c r="U1499" s="278">
        <v>1</v>
      </c>
      <c r="V1499" s="278">
        <v>6</v>
      </c>
      <c r="W1499" s="321" t="s">
        <v>376</v>
      </c>
      <c r="X1499" s="278">
        <v>19</v>
      </c>
      <c r="Y1499" s="492">
        <v>19</v>
      </c>
      <c r="Z1499" s="278">
        <v>14</v>
      </c>
      <c r="AA1499" s="278">
        <v>14</v>
      </c>
      <c r="AB1499" s="288">
        <v>24</v>
      </c>
      <c r="AC1499" s="134"/>
      <c r="AD1499" s="43"/>
      <c r="AE1499" s="295">
        <v>0</v>
      </c>
      <c r="AF1499" s="295">
        <v>0</v>
      </c>
      <c r="AG1499" s="282">
        <v>0</v>
      </c>
      <c r="AH1499" s="282"/>
    </row>
    <row r="1500" spans="1:34" s="283" customFormat="1" ht="25.5" x14ac:dyDescent="0.2">
      <c r="A1500" s="156">
        <v>1497</v>
      </c>
      <c r="B1500" s="43" t="s">
        <v>1710</v>
      </c>
      <c r="C1500" s="43">
        <v>5</v>
      </c>
      <c r="D1500" s="43" t="s">
        <v>137</v>
      </c>
      <c r="E1500" s="43" t="s">
        <v>9261</v>
      </c>
      <c r="F1500" s="43" t="s">
        <v>10684</v>
      </c>
      <c r="G1500" s="136" t="s">
        <v>10685</v>
      </c>
      <c r="H1500" s="136" t="s">
        <v>10686</v>
      </c>
      <c r="I1500" s="136" t="s">
        <v>10687</v>
      </c>
      <c r="J1500" s="43" t="s">
        <v>10688</v>
      </c>
      <c r="K1500" s="43" t="s">
        <v>10689</v>
      </c>
      <c r="L1500" s="43" t="s">
        <v>10690</v>
      </c>
      <c r="M1500" s="43"/>
      <c r="N1500" s="43" t="s">
        <v>10691</v>
      </c>
      <c r="O1500" s="43" t="s">
        <v>10692</v>
      </c>
      <c r="P1500" s="43"/>
      <c r="Q1500" s="43"/>
      <c r="R1500" s="547">
        <v>20000</v>
      </c>
      <c r="S1500" s="547">
        <v>20000</v>
      </c>
      <c r="T1500" s="278">
        <v>1</v>
      </c>
      <c r="U1500" s="278">
        <v>1</v>
      </c>
      <c r="V1500" s="278">
        <v>6</v>
      </c>
      <c r="W1500" s="321" t="s">
        <v>376</v>
      </c>
      <c r="X1500" s="278">
        <v>19</v>
      </c>
      <c r="Y1500" s="492">
        <v>19</v>
      </c>
      <c r="Z1500" s="278">
        <v>14</v>
      </c>
      <c r="AA1500" s="278">
        <v>14</v>
      </c>
      <c r="AB1500" s="288">
        <v>24</v>
      </c>
      <c r="AC1500" s="134"/>
      <c r="AD1500" s="43"/>
      <c r="AE1500" s="295">
        <v>0</v>
      </c>
      <c r="AF1500" s="295">
        <v>0</v>
      </c>
      <c r="AG1500" s="282">
        <v>0</v>
      </c>
      <c r="AH1500" s="282"/>
    </row>
    <row r="1501" spans="1:34" s="283" customFormat="1" ht="25.5" x14ac:dyDescent="0.2">
      <c r="A1501" s="156">
        <v>1498</v>
      </c>
      <c r="B1501" s="43" t="s">
        <v>1710</v>
      </c>
      <c r="C1501" s="43">
        <v>5</v>
      </c>
      <c r="D1501" s="43" t="s">
        <v>137</v>
      </c>
      <c r="E1501" s="43" t="s">
        <v>9261</v>
      </c>
      <c r="F1501" s="43" t="s">
        <v>10693</v>
      </c>
      <c r="G1501" s="136">
        <v>6</v>
      </c>
      <c r="H1501" s="136" t="s">
        <v>10026</v>
      </c>
      <c r="I1501" s="136" t="s">
        <v>10027</v>
      </c>
      <c r="J1501" s="43" t="s">
        <v>10028</v>
      </c>
      <c r="K1501" s="43">
        <v>4683352</v>
      </c>
      <c r="L1501" s="43" t="s">
        <v>10694</v>
      </c>
      <c r="M1501" s="43"/>
      <c r="N1501" s="43" t="s">
        <v>10029</v>
      </c>
      <c r="O1501" s="43" t="s">
        <v>10695</v>
      </c>
      <c r="P1501" s="43"/>
      <c r="Q1501" s="43"/>
      <c r="R1501" s="547">
        <v>25000</v>
      </c>
      <c r="S1501" s="547">
        <v>25000</v>
      </c>
      <c r="T1501" s="278">
        <v>1</v>
      </c>
      <c r="U1501" s="278">
        <v>1</v>
      </c>
      <c r="V1501" s="278">
        <v>6</v>
      </c>
      <c r="W1501" s="321" t="s">
        <v>360</v>
      </c>
      <c r="X1501" s="278">
        <v>19</v>
      </c>
      <c r="Y1501" s="492">
        <v>19</v>
      </c>
      <c r="Z1501" s="278">
        <v>14</v>
      </c>
      <c r="AA1501" s="278">
        <v>14</v>
      </c>
      <c r="AB1501" s="288">
        <v>24</v>
      </c>
      <c r="AC1501" s="134"/>
      <c r="AD1501" s="43"/>
      <c r="AE1501" s="295">
        <v>0</v>
      </c>
      <c r="AF1501" s="295">
        <v>0</v>
      </c>
      <c r="AG1501" s="282">
        <v>0</v>
      </c>
      <c r="AH1501" s="282"/>
    </row>
    <row r="1502" spans="1:34" s="283" customFormat="1" ht="25.5" x14ac:dyDescent="0.2">
      <c r="A1502" s="156">
        <v>1499</v>
      </c>
      <c r="B1502" s="43" t="s">
        <v>1710</v>
      </c>
      <c r="C1502" s="43">
        <v>5</v>
      </c>
      <c r="D1502" s="43" t="s">
        <v>137</v>
      </c>
      <c r="E1502" s="43" t="s">
        <v>9261</v>
      </c>
      <c r="F1502" s="43" t="s">
        <v>10135</v>
      </c>
      <c r="G1502" s="136">
        <v>93</v>
      </c>
      <c r="H1502" s="136" t="s">
        <v>10137</v>
      </c>
      <c r="I1502" s="136" t="s">
        <v>10138</v>
      </c>
      <c r="J1502" s="43" t="s">
        <v>10139</v>
      </c>
      <c r="K1502" s="43"/>
      <c r="L1502" s="43"/>
      <c r="M1502" s="43"/>
      <c r="N1502" s="43" t="s">
        <v>10140</v>
      </c>
      <c r="O1502" s="43" t="s">
        <v>10696</v>
      </c>
      <c r="P1502" s="43"/>
      <c r="Q1502" s="43"/>
      <c r="R1502" s="547">
        <v>7000</v>
      </c>
      <c r="S1502" s="547">
        <v>7000</v>
      </c>
      <c r="T1502" s="278">
        <v>1</v>
      </c>
      <c r="U1502" s="278">
        <v>1</v>
      </c>
      <c r="V1502" s="278">
        <v>6</v>
      </c>
      <c r="W1502" s="321" t="s">
        <v>362</v>
      </c>
      <c r="X1502" s="278">
        <v>19</v>
      </c>
      <c r="Y1502" s="492">
        <v>19</v>
      </c>
      <c r="Z1502" s="278">
        <v>14</v>
      </c>
      <c r="AA1502" s="278">
        <v>14</v>
      </c>
      <c r="AB1502" s="288">
        <v>24</v>
      </c>
      <c r="AC1502" s="134"/>
      <c r="AD1502" s="43"/>
      <c r="AE1502" s="295">
        <v>0</v>
      </c>
      <c r="AF1502" s="295">
        <v>0</v>
      </c>
      <c r="AG1502" s="282">
        <v>0</v>
      </c>
      <c r="AH1502" s="282"/>
    </row>
    <row r="1503" spans="1:34" s="283" customFormat="1" ht="25.5" x14ac:dyDescent="0.2">
      <c r="A1503" s="156">
        <v>1500</v>
      </c>
      <c r="B1503" s="43" t="s">
        <v>1710</v>
      </c>
      <c r="C1503" s="43">
        <v>5</v>
      </c>
      <c r="D1503" s="43" t="s">
        <v>137</v>
      </c>
      <c r="E1503" s="43" t="s">
        <v>9261</v>
      </c>
      <c r="F1503" s="43" t="s">
        <v>10165</v>
      </c>
      <c r="G1503" s="136">
        <v>99</v>
      </c>
      <c r="H1503" s="136" t="s">
        <v>10167</v>
      </c>
      <c r="I1503" s="136" t="s">
        <v>10168</v>
      </c>
      <c r="J1503" s="43" t="s">
        <v>10697</v>
      </c>
      <c r="K1503" s="43"/>
      <c r="L1503" s="43"/>
      <c r="M1503" s="43"/>
      <c r="N1503" s="43" t="s">
        <v>10170</v>
      </c>
      <c r="O1503" s="43" t="s">
        <v>10698</v>
      </c>
      <c r="P1503" s="43"/>
      <c r="Q1503" s="43"/>
      <c r="R1503" s="547">
        <v>15000</v>
      </c>
      <c r="S1503" s="547">
        <v>15000</v>
      </c>
      <c r="T1503" s="278">
        <v>1</v>
      </c>
      <c r="U1503" s="278">
        <v>1</v>
      </c>
      <c r="V1503" s="278">
        <v>6</v>
      </c>
      <c r="W1503" s="321" t="s">
        <v>364</v>
      </c>
      <c r="X1503" s="278">
        <v>19</v>
      </c>
      <c r="Y1503" s="492">
        <v>19</v>
      </c>
      <c r="Z1503" s="278">
        <v>14</v>
      </c>
      <c r="AA1503" s="278">
        <v>14</v>
      </c>
      <c r="AB1503" s="288">
        <v>24</v>
      </c>
      <c r="AC1503" s="134"/>
      <c r="AD1503" s="43"/>
      <c r="AE1503" s="295">
        <v>0</v>
      </c>
      <c r="AF1503" s="295">
        <v>0</v>
      </c>
      <c r="AG1503" s="282">
        <v>0</v>
      </c>
      <c r="AH1503" s="282"/>
    </row>
    <row r="1504" spans="1:34" s="283" customFormat="1" ht="25.5" x14ac:dyDescent="0.2">
      <c r="A1504" s="156">
        <v>1501</v>
      </c>
      <c r="B1504" s="43" t="s">
        <v>1710</v>
      </c>
      <c r="C1504" s="43">
        <v>5</v>
      </c>
      <c r="D1504" s="43" t="s">
        <v>137</v>
      </c>
      <c r="E1504" s="43" t="s">
        <v>9261</v>
      </c>
      <c r="F1504" s="43" t="s">
        <v>10107</v>
      </c>
      <c r="G1504" s="136">
        <v>279</v>
      </c>
      <c r="H1504" s="136" t="s">
        <v>10699</v>
      </c>
      <c r="I1504" s="136" t="s">
        <v>10109</v>
      </c>
      <c r="J1504" s="43" t="s">
        <v>10110</v>
      </c>
      <c r="K1504" s="43"/>
      <c r="L1504" s="43"/>
      <c r="M1504" s="43"/>
      <c r="N1504" s="43" t="s">
        <v>10111</v>
      </c>
      <c r="O1504" s="43" t="s">
        <v>10698</v>
      </c>
      <c r="P1504" s="43"/>
      <c r="Q1504" s="43"/>
      <c r="R1504" s="547">
        <v>14000</v>
      </c>
      <c r="S1504" s="547">
        <v>14000</v>
      </c>
      <c r="T1504" s="278">
        <v>1</v>
      </c>
      <c r="U1504" s="278">
        <v>1</v>
      </c>
      <c r="V1504" s="278">
        <v>6</v>
      </c>
      <c r="W1504" s="321" t="s">
        <v>366</v>
      </c>
      <c r="X1504" s="278">
        <v>19</v>
      </c>
      <c r="Y1504" s="492">
        <v>19</v>
      </c>
      <c r="Z1504" s="278">
        <v>14</v>
      </c>
      <c r="AA1504" s="278">
        <v>14</v>
      </c>
      <c r="AB1504" s="288">
        <v>24</v>
      </c>
      <c r="AC1504" s="134"/>
      <c r="AD1504" s="43"/>
      <c r="AE1504" s="295">
        <v>0</v>
      </c>
      <c r="AF1504" s="295">
        <v>0</v>
      </c>
      <c r="AG1504" s="282">
        <v>0</v>
      </c>
      <c r="AH1504" s="282"/>
    </row>
    <row r="1505" spans="1:34" s="283" customFormat="1" ht="25.5" x14ac:dyDescent="0.2">
      <c r="A1505" s="156">
        <v>1502</v>
      </c>
      <c r="B1505" s="43" t="s">
        <v>1710</v>
      </c>
      <c r="C1505" s="43">
        <v>5</v>
      </c>
      <c r="D1505" s="43" t="s">
        <v>137</v>
      </c>
      <c r="E1505" s="43" t="s">
        <v>9261</v>
      </c>
      <c r="F1505" s="43" t="s">
        <v>10700</v>
      </c>
      <c r="G1505" s="136">
        <v>92</v>
      </c>
      <c r="H1505" s="136" t="s">
        <v>10701</v>
      </c>
      <c r="I1505" s="136" t="s">
        <v>10702</v>
      </c>
      <c r="J1505" s="43" t="s">
        <v>10703</v>
      </c>
      <c r="K1505" s="43" t="s">
        <v>10704</v>
      </c>
      <c r="L1505" s="43" t="s">
        <v>10705</v>
      </c>
      <c r="M1505" s="43"/>
      <c r="N1505" s="43" t="s">
        <v>10706</v>
      </c>
      <c r="O1505" s="43" t="s">
        <v>10707</v>
      </c>
      <c r="P1505" s="43"/>
      <c r="Q1505" s="43"/>
      <c r="R1505" s="547">
        <v>14000</v>
      </c>
      <c r="S1505" s="547">
        <v>14000</v>
      </c>
      <c r="T1505" s="278">
        <v>1</v>
      </c>
      <c r="U1505" s="278">
        <v>1</v>
      </c>
      <c r="V1505" s="278">
        <v>6</v>
      </c>
      <c r="W1505" s="321" t="s">
        <v>368</v>
      </c>
      <c r="X1505" s="278">
        <v>19</v>
      </c>
      <c r="Y1505" s="492">
        <v>19</v>
      </c>
      <c r="Z1505" s="278">
        <v>14</v>
      </c>
      <c r="AA1505" s="278">
        <v>14</v>
      </c>
      <c r="AB1505" s="288">
        <v>24</v>
      </c>
      <c r="AC1505" s="134"/>
      <c r="AD1505" s="43"/>
      <c r="AE1505" s="295">
        <v>0</v>
      </c>
      <c r="AF1505" s="295">
        <v>0</v>
      </c>
      <c r="AG1505" s="282">
        <v>0</v>
      </c>
      <c r="AH1505" s="282"/>
    </row>
    <row r="1506" spans="1:34" s="283" customFormat="1" ht="25.5" x14ac:dyDescent="0.2">
      <c r="A1506" s="156">
        <v>1503</v>
      </c>
      <c r="B1506" s="43" t="s">
        <v>1710</v>
      </c>
      <c r="C1506" s="43">
        <v>5</v>
      </c>
      <c r="D1506" s="43" t="s">
        <v>137</v>
      </c>
      <c r="E1506" s="43" t="s">
        <v>9261</v>
      </c>
      <c r="F1506" s="43" t="s">
        <v>10708</v>
      </c>
      <c r="G1506" s="136">
        <v>70</v>
      </c>
      <c r="H1506" s="136" t="s">
        <v>10220</v>
      </c>
      <c r="I1506" s="136" t="s">
        <v>10221</v>
      </c>
      <c r="J1506" s="43" t="s">
        <v>10709</v>
      </c>
      <c r="K1506" s="43" t="s">
        <v>10710</v>
      </c>
      <c r="L1506" s="43" t="s">
        <v>10711</v>
      </c>
      <c r="M1506" s="43"/>
      <c r="N1506" s="43" t="s">
        <v>10712</v>
      </c>
      <c r="O1506" s="43" t="s">
        <v>10713</v>
      </c>
      <c r="P1506" s="43"/>
      <c r="Q1506" s="43"/>
      <c r="R1506" s="547">
        <v>14000</v>
      </c>
      <c r="S1506" s="547">
        <v>14000</v>
      </c>
      <c r="T1506" s="278">
        <v>1</v>
      </c>
      <c r="U1506" s="278">
        <v>1</v>
      </c>
      <c r="V1506" s="278">
        <v>6</v>
      </c>
      <c r="W1506" s="321" t="s">
        <v>362</v>
      </c>
      <c r="X1506" s="278">
        <v>19</v>
      </c>
      <c r="Y1506" s="492">
        <v>19</v>
      </c>
      <c r="Z1506" s="278">
        <v>14</v>
      </c>
      <c r="AA1506" s="278">
        <v>14</v>
      </c>
      <c r="AB1506" s="288">
        <v>24</v>
      </c>
      <c r="AC1506" s="134"/>
      <c r="AD1506" s="43"/>
      <c r="AE1506" s="295">
        <v>0</v>
      </c>
      <c r="AF1506" s="295">
        <v>0</v>
      </c>
      <c r="AG1506" s="282">
        <v>0</v>
      </c>
      <c r="AH1506" s="282"/>
    </row>
    <row r="1507" spans="1:34" s="283" customFormat="1" ht="25.5" x14ac:dyDescent="0.2">
      <c r="A1507" s="156">
        <v>1504</v>
      </c>
      <c r="B1507" s="43" t="s">
        <v>1710</v>
      </c>
      <c r="C1507" s="43">
        <v>5</v>
      </c>
      <c r="D1507" s="43" t="s">
        <v>137</v>
      </c>
      <c r="E1507" s="43" t="s">
        <v>9261</v>
      </c>
      <c r="F1507" s="43" t="s">
        <v>10714</v>
      </c>
      <c r="G1507" s="136">
        <v>22</v>
      </c>
      <c r="H1507" s="136" t="s">
        <v>10204</v>
      </c>
      <c r="I1507" s="136" t="s">
        <v>10205</v>
      </c>
      <c r="J1507" s="43" t="s">
        <v>10715</v>
      </c>
      <c r="K1507" s="43" t="s">
        <v>10716</v>
      </c>
      <c r="L1507" s="43" t="s">
        <v>10717</v>
      </c>
      <c r="M1507" s="43"/>
      <c r="N1507" s="43" t="s">
        <v>10718</v>
      </c>
      <c r="O1507" s="43" t="s">
        <v>10719</v>
      </c>
      <c r="P1507" s="43"/>
      <c r="Q1507" s="43"/>
      <c r="R1507" s="547">
        <v>35000</v>
      </c>
      <c r="S1507" s="547">
        <v>35000</v>
      </c>
      <c r="T1507" s="278">
        <v>1</v>
      </c>
      <c r="U1507" s="278">
        <v>1</v>
      </c>
      <c r="V1507" s="278">
        <v>6</v>
      </c>
      <c r="W1507" s="321" t="s">
        <v>368</v>
      </c>
      <c r="X1507" s="278">
        <v>19</v>
      </c>
      <c r="Y1507" s="492">
        <v>19</v>
      </c>
      <c r="Z1507" s="278">
        <v>14</v>
      </c>
      <c r="AA1507" s="278">
        <v>14</v>
      </c>
      <c r="AB1507" s="288">
        <v>24</v>
      </c>
      <c r="AC1507" s="134"/>
      <c r="AD1507" s="43"/>
      <c r="AE1507" s="295">
        <v>0</v>
      </c>
      <c r="AF1507" s="295">
        <v>0</v>
      </c>
      <c r="AG1507" s="282">
        <v>0</v>
      </c>
      <c r="AH1507" s="282"/>
    </row>
    <row r="1508" spans="1:34" s="283" customFormat="1" ht="25.5" x14ac:dyDescent="0.2">
      <c r="A1508" s="156">
        <v>1505</v>
      </c>
      <c r="B1508" s="43" t="s">
        <v>1710</v>
      </c>
      <c r="C1508" s="43">
        <v>5</v>
      </c>
      <c r="D1508" s="43" t="s">
        <v>137</v>
      </c>
      <c r="E1508" s="43" t="s">
        <v>9261</v>
      </c>
      <c r="F1508" s="43" t="s">
        <v>10720</v>
      </c>
      <c r="G1508" s="136">
        <v>79</v>
      </c>
      <c r="H1508" s="136" t="s">
        <v>10084</v>
      </c>
      <c r="I1508" s="136" t="s">
        <v>10085</v>
      </c>
      <c r="J1508" s="43" t="s">
        <v>10086</v>
      </c>
      <c r="K1508" s="43">
        <v>3707626</v>
      </c>
      <c r="L1508" s="43" t="s">
        <v>10721</v>
      </c>
      <c r="M1508" s="43"/>
      <c r="N1508" s="43" t="s">
        <v>10087</v>
      </c>
      <c r="O1508" s="43" t="s">
        <v>10722</v>
      </c>
      <c r="P1508" s="43"/>
      <c r="Q1508" s="43"/>
      <c r="R1508" s="547">
        <v>50000</v>
      </c>
      <c r="S1508" s="547">
        <v>50000</v>
      </c>
      <c r="T1508" s="278">
        <v>1</v>
      </c>
      <c r="U1508" s="278">
        <v>1</v>
      </c>
      <c r="V1508" s="278">
        <v>6</v>
      </c>
      <c r="W1508" s="321" t="s">
        <v>368</v>
      </c>
      <c r="X1508" s="278">
        <v>19</v>
      </c>
      <c r="Y1508" s="492">
        <v>19</v>
      </c>
      <c r="Z1508" s="278">
        <v>14</v>
      </c>
      <c r="AA1508" s="278">
        <v>14</v>
      </c>
      <c r="AB1508" s="288">
        <v>24</v>
      </c>
      <c r="AC1508" s="134"/>
      <c r="AD1508" s="43"/>
      <c r="AE1508" s="295">
        <v>0</v>
      </c>
      <c r="AF1508" s="295">
        <v>0</v>
      </c>
      <c r="AG1508" s="282">
        <v>0</v>
      </c>
      <c r="AH1508" s="282"/>
    </row>
    <row r="1509" spans="1:34" s="283" customFormat="1" ht="25.5" x14ac:dyDescent="0.2">
      <c r="A1509" s="156">
        <v>1506</v>
      </c>
      <c r="B1509" s="43" t="s">
        <v>1710</v>
      </c>
      <c r="C1509" s="43">
        <v>5</v>
      </c>
      <c r="D1509" s="43" t="s">
        <v>137</v>
      </c>
      <c r="E1509" s="43" t="s">
        <v>9261</v>
      </c>
      <c r="F1509" s="43" t="s">
        <v>10723</v>
      </c>
      <c r="G1509" s="136" t="s">
        <v>10724</v>
      </c>
      <c r="H1509" s="136" t="s">
        <v>10725</v>
      </c>
      <c r="I1509" s="136" t="s">
        <v>10726</v>
      </c>
      <c r="J1509" s="43" t="s">
        <v>10727</v>
      </c>
      <c r="K1509" s="43" t="s">
        <v>10728</v>
      </c>
      <c r="L1509" s="43" t="s">
        <v>10729</v>
      </c>
      <c r="M1509" s="43"/>
      <c r="N1509" s="43" t="s">
        <v>10730</v>
      </c>
      <c r="O1509" s="43" t="s">
        <v>10731</v>
      </c>
      <c r="P1509" s="43"/>
      <c r="Q1509" s="43"/>
      <c r="R1509" s="547">
        <v>20000</v>
      </c>
      <c r="S1509" s="547">
        <v>20000</v>
      </c>
      <c r="T1509" s="278">
        <v>1</v>
      </c>
      <c r="U1509" s="278">
        <v>1</v>
      </c>
      <c r="V1509" s="278">
        <v>6</v>
      </c>
      <c r="W1509" s="321" t="s">
        <v>368</v>
      </c>
      <c r="X1509" s="278">
        <v>19</v>
      </c>
      <c r="Y1509" s="492">
        <v>19</v>
      </c>
      <c r="Z1509" s="278">
        <v>14</v>
      </c>
      <c r="AA1509" s="278">
        <v>14</v>
      </c>
      <c r="AB1509" s="288">
        <v>24</v>
      </c>
      <c r="AC1509" s="134"/>
      <c r="AD1509" s="43"/>
      <c r="AE1509" s="295">
        <v>0</v>
      </c>
      <c r="AF1509" s="295">
        <v>0</v>
      </c>
      <c r="AG1509" s="282">
        <v>0</v>
      </c>
      <c r="AH1509" s="282"/>
    </row>
    <row r="1510" spans="1:34" s="283" customFormat="1" ht="25.5" x14ac:dyDescent="0.2">
      <c r="A1510" s="156">
        <v>1507</v>
      </c>
      <c r="B1510" s="43" t="s">
        <v>1710</v>
      </c>
      <c r="C1510" s="43">
        <v>5</v>
      </c>
      <c r="D1510" s="43" t="s">
        <v>137</v>
      </c>
      <c r="E1510" s="43" t="s">
        <v>9261</v>
      </c>
      <c r="F1510" s="43" t="s">
        <v>10732</v>
      </c>
      <c r="G1510" s="136" t="s">
        <v>1486</v>
      </c>
      <c r="H1510" s="136">
        <v>54766458445</v>
      </c>
      <c r="I1510" s="136" t="s">
        <v>10733</v>
      </c>
      <c r="J1510" s="43" t="s">
        <v>10734</v>
      </c>
      <c r="K1510" s="43">
        <v>4872380</v>
      </c>
      <c r="L1510" s="43" t="s">
        <v>10735</v>
      </c>
      <c r="M1510" s="43"/>
      <c r="N1510" s="43" t="s">
        <v>10736</v>
      </c>
      <c r="O1510" s="43" t="s">
        <v>10737</v>
      </c>
      <c r="P1510" s="43"/>
      <c r="Q1510" s="43"/>
      <c r="R1510" s="547">
        <v>20000</v>
      </c>
      <c r="S1510" s="547">
        <v>20000</v>
      </c>
      <c r="T1510" s="278">
        <v>1</v>
      </c>
      <c r="U1510" s="278">
        <v>1</v>
      </c>
      <c r="V1510" s="278">
        <v>6</v>
      </c>
      <c r="W1510" s="321" t="s">
        <v>410</v>
      </c>
      <c r="X1510" s="278">
        <v>19</v>
      </c>
      <c r="Y1510" s="492">
        <v>19</v>
      </c>
      <c r="Z1510" s="278">
        <v>14</v>
      </c>
      <c r="AA1510" s="278">
        <v>14</v>
      </c>
      <c r="AB1510" s="288">
        <v>24</v>
      </c>
      <c r="AC1510" s="134"/>
      <c r="AD1510" s="43"/>
      <c r="AE1510" s="295">
        <v>0</v>
      </c>
      <c r="AF1510" s="295">
        <v>0</v>
      </c>
      <c r="AG1510" s="282">
        <v>0</v>
      </c>
      <c r="AH1510" s="282"/>
    </row>
    <row r="1511" spans="1:34" s="283" customFormat="1" ht="25.5" x14ac:dyDescent="0.2">
      <c r="A1511" s="156">
        <v>1508</v>
      </c>
      <c r="B1511" s="43" t="s">
        <v>1710</v>
      </c>
      <c r="C1511" s="43">
        <v>5</v>
      </c>
      <c r="D1511" s="43" t="s">
        <v>137</v>
      </c>
      <c r="E1511" s="43" t="s">
        <v>9261</v>
      </c>
      <c r="F1511" s="43" t="s">
        <v>10738</v>
      </c>
      <c r="G1511" s="136">
        <v>21004835</v>
      </c>
      <c r="H1511" s="136" t="s">
        <v>10739</v>
      </c>
      <c r="I1511" s="136" t="s">
        <v>10740</v>
      </c>
      <c r="J1511" s="43" t="s">
        <v>10741</v>
      </c>
      <c r="K1511" s="43"/>
      <c r="L1511" s="43"/>
      <c r="M1511" s="43"/>
      <c r="N1511" s="43" t="s">
        <v>10742</v>
      </c>
      <c r="O1511" s="43" t="s">
        <v>10743</v>
      </c>
      <c r="P1511" s="43"/>
      <c r="Q1511" s="43"/>
      <c r="R1511" s="547">
        <v>18000</v>
      </c>
      <c r="S1511" s="547">
        <v>18000</v>
      </c>
      <c r="T1511" s="278">
        <v>1</v>
      </c>
      <c r="U1511" s="278">
        <v>1</v>
      </c>
      <c r="V1511" s="278">
        <v>6</v>
      </c>
      <c r="W1511" s="321" t="s">
        <v>366</v>
      </c>
      <c r="X1511" s="278">
        <v>19</v>
      </c>
      <c r="Y1511" s="492">
        <v>19</v>
      </c>
      <c r="Z1511" s="278">
        <v>14</v>
      </c>
      <c r="AA1511" s="278">
        <v>14</v>
      </c>
      <c r="AB1511" s="288">
        <v>24</v>
      </c>
      <c r="AC1511" s="134"/>
      <c r="AD1511" s="43"/>
      <c r="AE1511" s="295">
        <v>0</v>
      </c>
      <c r="AF1511" s="295">
        <v>0</v>
      </c>
      <c r="AG1511" s="282">
        <v>0</v>
      </c>
      <c r="AH1511" s="282"/>
    </row>
    <row r="1512" spans="1:34" s="283" customFormat="1" ht="25.5" x14ac:dyDescent="0.2">
      <c r="A1512" s="156">
        <v>1509</v>
      </c>
      <c r="B1512" s="43" t="s">
        <v>1710</v>
      </c>
      <c r="C1512" s="43">
        <v>5</v>
      </c>
      <c r="D1512" s="43" t="s">
        <v>137</v>
      </c>
      <c r="E1512" s="43" t="s">
        <v>9261</v>
      </c>
      <c r="F1512" s="43" t="s">
        <v>10744</v>
      </c>
      <c r="G1512" s="136">
        <v>21003659</v>
      </c>
      <c r="H1512" s="136" t="s">
        <v>10745</v>
      </c>
      <c r="I1512" s="136" t="s">
        <v>10746</v>
      </c>
      <c r="J1512" s="43" t="s">
        <v>10747</v>
      </c>
      <c r="K1512" s="43"/>
      <c r="L1512" s="43"/>
      <c r="M1512" s="43"/>
      <c r="N1512" s="43" t="s">
        <v>10748</v>
      </c>
      <c r="O1512" s="43" t="s">
        <v>10749</v>
      </c>
      <c r="P1512" s="43"/>
      <c r="Q1512" s="43"/>
      <c r="R1512" s="547">
        <v>14000</v>
      </c>
      <c r="S1512" s="547">
        <v>14000</v>
      </c>
      <c r="T1512" s="278">
        <v>1</v>
      </c>
      <c r="U1512" s="278">
        <v>1</v>
      </c>
      <c r="V1512" s="278">
        <v>6</v>
      </c>
      <c r="W1512" s="321" t="s">
        <v>384</v>
      </c>
      <c r="X1512" s="278">
        <v>19</v>
      </c>
      <c r="Y1512" s="492">
        <v>19</v>
      </c>
      <c r="Z1512" s="278">
        <v>14</v>
      </c>
      <c r="AA1512" s="278">
        <v>14</v>
      </c>
      <c r="AB1512" s="288">
        <v>24</v>
      </c>
      <c r="AC1512" s="134"/>
      <c r="AD1512" s="43"/>
      <c r="AE1512" s="295">
        <v>0</v>
      </c>
      <c r="AF1512" s="295">
        <v>0</v>
      </c>
      <c r="AG1512" s="282">
        <v>0</v>
      </c>
      <c r="AH1512" s="282"/>
    </row>
    <row r="1513" spans="1:34" s="283" customFormat="1" ht="25.5" x14ac:dyDescent="0.2">
      <c r="A1513" s="156">
        <v>1510</v>
      </c>
      <c r="B1513" s="43" t="s">
        <v>1710</v>
      </c>
      <c r="C1513" s="43">
        <v>5</v>
      </c>
      <c r="D1513" s="43" t="s">
        <v>137</v>
      </c>
      <c r="E1513" s="43" t="s">
        <v>9261</v>
      </c>
      <c r="F1513" s="43" t="s">
        <v>10750</v>
      </c>
      <c r="G1513" s="136" t="s">
        <v>10751</v>
      </c>
      <c r="H1513" s="136">
        <v>89522175439</v>
      </c>
      <c r="I1513" s="136" t="s">
        <v>10752</v>
      </c>
      <c r="J1513" s="43" t="s">
        <v>10753</v>
      </c>
      <c r="K1513" s="43"/>
      <c r="L1513" s="43"/>
      <c r="M1513" s="43"/>
      <c r="N1513" s="43" t="s">
        <v>10754</v>
      </c>
      <c r="O1513" s="43" t="s">
        <v>10755</v>
      </c>
      <c r="P1513" s="43"/>
      <c r="Q1513" s="43"/>
      <c r="R1513" s="547">
        <v>30000</v>
      </c>
      <c r="S1513" s="547">
        <v>30000</v>
      </c>
      <c r="T1513" s="278">
        <v>1</v>
      </c>
      <c r="U1513" s="278">
        <v>1</v>
      </c>
      <c r="V1513" s="278">
        <v>6</v>
      </c>
      <c r="W1513" s="321" t="s">
        <v>370</v>
      </c>
      <c r="X1513" s="278">
        <v>19</v>
      </c>
      <c r="Y1513" s="492">
        <v>19</v>
      </c>
      <c r="Z1513" s="278">
        <v>14</v>
      </c>
      <c r="AA1513" s="278">
        <v>14</v>
      </c>
      <c r="AB1513" s="288">
        <v>24</v>
      </c>
      <c r="AC1513" s="134"/>
      <c r="AD1513" s="43"/>
      <c r="AE1513" s="295">
        <v>0</v>
      </c>
      <c r="AF1513" s="295">
        <v>0</v>
      </c>
      <c r="AG1513" s="282">
        <v>0</v>
      </c>
      <c r="AH1513" s="282"/>
    </row>
    <row r="1514" spans="1:34" s="283" customFormat="1" ht="38.25" x14ac:dyDescent="0.2">
      <c r="A1514" s="156">
        <v>1511</v>
      </c>
      <c r="B1514" s="43" t="s">
        <v>1710</v>
      </c>
      <c r="C1514" s="43">
        <v>5</v>
      </c>
      <c r="D1514" s="43" t="s">
        <v>137</v>
      </c>
      <c r="E1514" s="43" t="s">
        <v>9261</v>
      </c>
      <c r="F1514" s="43" t="s">
        <v>10756</v>
      </c>
      <c r="G1514" s="136" t="s">
        <v>10757</v>
      </c>
      <c r="H1514" s="136" t="s">
        <v>10758</v>
      </c>
      <c r="I1514" s="136" t="s">
        <v>10759</v>
      </c>
      <c r="J1514" s="43" t="s">
        <v>10760</v>
      </c>
      <c r="K1514" s="43"/>
      <c r="L1514" s="155"/>
      <c r="M1514" s="43"/>
      <c r="N1514" s="43" t="s">
        <v>10761</v>
      </c>
      <c r="O1514" s="43" t="s">
        <v>10762</v>
      </c>
      <c r="P1514" s="43" t="s">
        <v>10761</v>
      </c>
      <c r="Q1514" s="43">
        <v>1</v>
      </c>
      <c r="R1514" s="547">
        <v>50000</v>
      </c>
      <c r="S1514" s="547">
        <v>50000</v>
      </c>
      <c r="T1514" s="278">
        <v>1</v>
      </c>
      <c r="U1514" s="278">
        <v>1</v>
      </c>
      <c r="V1514" s="17">
        <v>6</v>
      </c>
      <c r="W1514" s="321" t="s">
        <v>366</v>
      </c>
      <c r="X1514" s="278">
        <v>115</v>
      </c>
      <c r="Y1514" s="278">
        <v>91</v>
      </c>
      <c r="Z1514" s="278">
        <v>14</v>
      </c>
      <c r="AA1514" s="278">
        <v>14</v>
      </c>
      <c r="AB1514" s="43">
        <v>18</v>
      </c>
      <c r="AC1514" s="134"/>
      <c r="AD1514" s="43"/>
      <c r="AE1514" s="295">
        <v>0</v>
      </c>
      <c r="AF1514" s="295">
        <v>0</v>
      </c>
      <c r="AG1514" s="282">
        <v>0</v>
      </c>
      <c r="AH1514" s="282"/>
    </row>
    <row r="1515" spans="1:34" s="283" customFormat="1" ht="25.5" x14ac:dyDescent="0.2">
      <c r="A1515" s="156">
        <v>1512</v>
      </c>
      <c r="B1515" s="43" t="s">
        <v>1710</v>
      </c>
      <c r="C1515" s="43">
        <v>5</v>
      </c>
      <c r="D1515" s="43" t="s">
        <v>137</v>
      </c>
      <c r="E1515" s="43" t="s">
        <v>9261</v>
      </c>
      <c r="F1515" s="43" t="s">
        <v>10763</v>
      </c>
      <c r="G1515" s="43">
        <v>2904012</v>
      </c>
      <c r="H1515" s="136" t="s">
        <v>10764</v>
      </c>
      <c r="I1515" s="136" t="s">
        <v>10765</v>
      </c>
      <c r="J1515" s="43" t="s">
        <v>10766</v>
      </c>
      <c r="K1515" s="43"/>
      <c r="L1515" s="43"/>
      <c r="M1515" s="43"/>
      <c r="N1515" s="43" t="s">
        <v>10767</v>
      </c>
      <c r="O1515" s="43" t="s">
        <v>10768</v>
      </c>
      <c r="P1515" s="43" t="s">
        <v>10767</v>
      </c>
      <c r="Q1515" s="43">
        <v>1</v>
      </c>
      <c r="R1515" s="547">
        <v>10000</v>
      </c>
      <c r="S1515" s="547">
        <v>10000</v>
      </c>
      <c r="T1515" s="278">
        <v>1</v>
      </c>
      <c r="U1515" s="278">
        <v>1</v>
      </c>
      <c r="V1515" s="278">
        <v>6</v>
      </c>
      <c r="W1515" s="321" t="s">
        <v>432</v>
      </c>
      <c r="X1515" s="278">
        <v>7</v>
      </c>
      <c r="Y1515" s="278">
        <v>83</v>
      </c>
      <c r="Z1515" s="278">
        <v>32</v>
      </c>
      <c r="AA1515" s="278">
        <v>14</v>
      </c>
      <c r="AB1515" s="43">
        <v>21</v>
      </c>
      <c r="AC1515" s="134"/>
      <c r="AD1515" s="43"/>
      <c r="AE1515" s="295">
        <v>0</v>
      </c>
      <c r="AF1515" s="295">
        <v>0</v>
      </c>
      <c r="AG1515" s="282">
        <v>0</v>
      </c>
      <c r="AH1515" s="282"/>
    </row>
    <row r="1516" spans="1:34" s="283" customFormat="1" ht="51" x14ac:dyDescent="0.2">
      <c r="A1516" s="156">
        <v>1513</v>
      </c>
      <c r="B1516" s="43" t="s">
        <v>1710</v>
      </c>
      <c r="C1516" s="43">
        <v>5</v>
      </c>
      <c r="D1516" s="43" t="s">
        <v>137</v>
      </c>
      <c r="E1516" s="43" t="s">
        <v>9261</v>
      </c>
      <c r="F1516" s="43" t="s">
        <v>10769</v>
      </c>
      <c r="G1516" s="136">
        <v>1842633</v>
      </c>
      <c r="H1516" s="136">
        <v>99291112037</v>
      </c>
      <c r="I1516" s="136" t="s">
        <v>10770</v>
      </c>
      <c r="J1516" s="43" t="s">
        <v>10771</v>
      </c>
      <c r="K1516" s="43"/>
      <c r="L1516" s="43"/>
      <c r="M1516" s="43"/>
      <c r="N1516" s="43" t="s">
        <v>10772</v>
      </c>
      <c r="O1516" s="43" t="s">
        <v>10773</v>
      </c>
      <c r="P1516" s="43"/>
      <c r="Q1516" s="43">
        <v>1</v>
      </c>
      <c r="R1516" s="547">
        <v>8000</v>
      </c>
      <c r="S1516" s="547">
        <v>8000</v>
      </c>
      <c r="T1516" s="278">
        <v>1</v>
      </c>
      <c r="U1516" s="278">
        <v>1</v>
      </c>
      <c r="V1516" s="17">
        <v>6</v>
      </c>
      <c r="W1516" s="577" t="s">
        <v>410</v>
      </c>
      <c r="X1516" s="278">
        <v>1</v>
      </c>
      <c r="Y1516" s="278">
        <v>1</v>
      </c>
      <c r="Z1516" s="278">
        <v>14</v>
      </c>
      <c r="AA1516" s="9">
        <v>16</v>
      </c>
      <c r="AB1516" s="43">
        <v>21</v>
      </c>
      <c r="AC1516" s="281" t="s">
        <v>10774</v>
      </c>
      <c r="AD1516" s="43"/>
      <c r="AE1516" s="295">
        <v>0</v>
      </c>
      <c r="AF1516" s="295">
        <v>0</v>
      </c>
      <c r="AG1516" s="282">
        <v>0</v>
      </c>
      <c r="AH1516" s="282"/>
    </row>
    <row r="1517" spans="1:34" s="283" customFormat="1" ht="63.75" x14ac:dyDescent="0.2">
      <c r="A1517" s="156">
        <v>1514</v>
      </c>
      <c r="B1517" s="43" t="s">
        <v>1710</v>
      </c>
      <c r="C1517" s="43">
        <v>5</v>
      </c>
      <c r="D1517" s="43" t="s">
        <v>137</v>
      </c>
      <c r="E1517" s="43" t="s">
        <v>9261</v>
      </c>
      <c r="F1517" s="43" t="s">
        <v>10775</v>
      </c>
      <c r="G1517" s="136">
        <v>1584774</v>
      </c>
      <c r="H1517" s="136">
        <v>90772018493</v>
      </c>
      <c r="I1517" s="136" t="s">
        <v>10776</v>
      </c>
      <c r="J1517" s="43" t="s">
        <v>10777</v>
      </c>
      <c r="K1517" s="43"/>
      <c r="L1517" s="43"/>
      <c r="M1517" s="43"/>
      <c r="N1517" s="43" t="s">
        <v>10778</v>
      </c>
      <c r="O1517" s="43" t="s">
        <v>10779</v>
      </c>
      <c r="P1517" s="43"/>
      <c r="Q1517" s="43">
        <v>1</v>
      </c>
      <c r="R1517" s="547">
        <v>12000</v>
      </c>
      <c r="S1517" s="547">
        <v>12000</v>
      </c>
      <c r="T1517" s="278">
        <v>1</v>
      </c>
      <c r="U1517" s="278">
        <v>1</v>
      </c>
      <c r="V1517" s="278">
        <v>6</v>
      </c>
      <c r="W1517" s="577" t="s">
        <v>410</v>
      </c>
      <c r="X1517" s="278">
        <v>1</v>
      </c>
      <c r="Y1517" s="278">
        <v>1</v>
      </c>
      <c r="Z1517" s="278">
        <v>14</v>
      </c>
      <c r="AA1517" s="9">
        <v>16</v>
      </c>
      <c r="AB1517" s="43">
        <v>21</v>
      </c>
      <c r="AC1517" s="281" t="s">
        <v>10780</v>
      </c>
      <c r="AD1517" s="43"/>
      <c r="AE1517" s="295">
        <v>0</v>
      </c>
      <c r="AF1517" s="295">
        <v>0</v>
      </c>
      <c r="AG1517" s="282">
        <v>0</v>
      </c>
      <c r="AH1517" s="282"/>
    </row>
    <row r="1518" spans="1:34" s="283" customFormat="1" ht="63.75" x14ac:dyDescent="0.2">
      <c r="A1518" s="156">
        <v>1515</v>
      </c>
      <c r="B1518" s="43" t="s">
        <v>1710</v>
      </c>
      <c r="C1518" s="43">
        <v>5</v>
      </c>
      <c r="D1518" s="43" t="s">
        <v>137</v>
      </c>
      <c r="E1518" s="43" t="s">
        <v>9261</v>
      </c>
      <c r="F1518" s="43" t="s">
        <v>10781</v>
      </c>
      <c r="G1518" s="136">
        <v>3260640</v>
      </c>
      <c r="H1518" s="136">
        <v>92350127540</v>
      </c>
      <c r="I1518" s="136" t="s">
        <v>10782</v>
      </c>
      <c r="J1518" s="43" t="s">
        <v>3030</v>
      </c>
      <c r="K1518" s="43"/>
      <c r="L1518" s="43"/>
      <c r="M1518" s="43"/>
      <c r="N1518" s="43" t="s">
        <v>10783</v>
      </c>
      <c r="O1518" s="43" t="s">
        <v>10784</v>
      </c>
      <c r="P1518" s="43"/>
      <c r="Q1518" s="43">
        <v>1</v>
      </c>
      <c r="R1518" s="547">
        <v>35000</v>
      </c>
      <c r="S1518" s="547">
        <v>35000</v>
      </c>
      <c r="T1518" s="278">
        <v>1</v>
      </c>
      <c r="U1518" s="278">
        <v>1</v>
      </c>
      <c r="V1518" s="278">
        <v>6</v>
      </c>
      <c r="W1518" s="577" t="s">
        <v>410</v>
      </c>
      <c r="X1518" s="278">
        <v>1</v>
      </c>
      <c r="Y1518" s="278">
        <v>1</v>
      </c>
      <c r="Z1518" s="278">
        <v>14</v>
      </c>
      <c r="AA1518" s="9">
        <v>16</v>
      </c>
      <c r="AB1518" s="43">
        <v>21</v>
      </c>
      <c r="AC1518" s="281" t="s">
        <v>10785</v>
      </c>
      <c r="AD1518" s="43"/>
      <c r="AE1518" s="295">
        <v>0</v>
      </c>
      <c r="AF1518" s="295">
        <v>0</v>
      </c>
      <c r="AG1518" s="282">
        <v>0</v>
      </c>
      <c r="AH1518" s="282"/>
    </row>
    <row r="1519" spans="1:34" s="283" customFormat="1" ht="89.25" x14ac:dyDescent="0.2">
      <c r="A1519" s="156">
        <v>1516</v>
      </c>
      <c r="B1519" s="43" t="s">
        <v>1710</v>
      </c>
      <c r="C1519" s="43">
        <v>5</v>
      </c>
      <c r="D1519" s="43" t="s">
        <v>137</v>
      </c>
      <c r="E1519" s="43" t="s">
        <v>9261</v>
      </c>
      <c r="F1519" s="43" t="s">
        <v>10781</v>
      </c>
      <c r="G1519" s="136">
        <v>3260640</v>
      </c>
      <c r="H1519" s="136">
        <v>92350127540</v>
      </c>
      <c r="I1519" s="136" t="s">
        <v>10782</v>
      </c>
      <c r="J1519" s="43" t="s">
        <v>3030</v>
      </c>
      <c r="K1519" s="43"/>
      <c r="L1519" s="43"/>
      <c r="M1519" s="43"/>
      <c r="N1519" s="43" t="s">
        <v>10783</v>
      </c>
      <c r="O1519" s="43" t="s">
        <v>10786</v>
      </c>
      <c r="P1519" s="43"/>
      <c r="Q1519" s="43">
        <v>1</v>
      </c>
      <c r="R1519" s="547">
        <v>35000</v>
      </c>
      <c r="S1519" s="547">
        <v>35000</v>
      </c>
      <c r="T1519" s="278">
        <v>1</v>
      </c>
      <c r="U1519" s="278">
        <v>1</v>
      </c>
      <c r="V1519" s="278">
        <v>6</v>
      </c>
      <c r="W1519" s="577" t="s">
        <v>410</v>
      </c>
      <c r="X1519" s="278">
        <v>1</v>
      </c>
      <c r="Y1519" s="278">
        <v>1</v>
      </c>
      <c r="Z1519" s="278">
        <v>14</v>
      </c>
      <c r="AA1519" s="9">
        <v>16</v>
      </c>
      <c r="AB1519" s="43">
        <v>21</v>
      </c>
      <c r="AC1519" s="281" t="s">
        <v>10787</v>
      </c>
      <c r="AD1519" s="43"/>
      <c r="AE1519" s="295">
        <v>0</v>
      </c>
      <c r="AF1519" s="295">
        <v>0</v>
      </c>
      <c r="AG1519" s="282">
        <v>0</v>
      </c>
      <c r="AH1519" s="282"/>
    </row>
    <row r="1520" spans="1:34" s="283" customFormat="1" ht="76.5" x14ac:dyDescent="0.2">
      <c r="A1520" s="156">
        <v>1517</v>
      </c>
      <c r="B1520" s="43" t="s">
        <v>1710</v>
      </c>
      <c r="C1520" s="43">
        <v>5</v>
      </c>
      <c r="D1520" s="43" t="s">
        <v>137</v>
      </c>
      <c r="E1520" s="43" t="s">
        <v>9261</v>
      </c>
      <c r="F1520" s="43" t="s">
        <v>10788</v>
      </c>
      <c r="G1520" s="136">
        <v>3234240</v>
      </c>
      <c r="H1520" s="136">
        <v>29355825482</v>
      </c>
      <c r="I1520" s="136" t="s">
        <v>9591</v>
      </c>
      <c r="J1520" s="43" t="s">
        <v>10789</v>
      </c>
      <c r="K1520" s="43"/>
      <c r="L1520" s="43"/>
      <c r="M1520" s="43"/>
      <c r="N1520" s="43" t="s">
        <v>10790</v>
      </c>
      <c r="O1520" s="43" t="s">
        <v>10791</v>
      </c>
      <c r="P1520" s="43"/>
      <c r="Q1520" s="43">
        <v>1</v>
      </c>
      <c r="R1520" s="547">
        <v>650000</v>
      </c>
      <c r="S1520" s="547">
        <v>650000</v>
      </c>
      <c r="T1520" s="278">
        <v>1</v>
      </c>
      <c r="U1520" s="278">
        <v>1</v>
      </c>
      <c r="V1520" s="278">
        <v>6</v>
      </c>
      <c r="W1520" s="577" t="s">
        <v>410</v>
      </c>
      <c r="X1520" s="278">
        <v>1</v>
      </c>
      <c r="Y1520" s="278">
        <v>1</v>
      </c>
      <c r="Z1520" s="278">
        <v>14</v>
      </c>
      <c r="AA1520" s="9">
        <v>16</v>
      </c>
      <c r="AB1520" s="43">
        <v>21</v>
      </c>
      <c r="AC1520" s="281" t="s">
        <v>10792</v>
      </c>
      <c r="AD1520" s="43"/>
      <c r="AE1520" s="295">
        <v>0</v>
      </c>
      <c r="AF1520" s="295">
        <v>0</v>
      </c>
      <c r="AG1520" s="282">
        <v>0</v>
      </c>
      <c r="AH1520" s="282"/>
    </row>
    <row r="1521" spans="1:34" s="283" customFormat="1" ht="114.75" x14ac:dyDescent="0.2">
      <c r="A1521" s="156">
        <v>1518</v>
      </c>
      <c r="B1521" s="43" t="s">
        <v>1710</v>
      </c>
      <c r="C1521" s="43">
        <v>5</v>
      </c>
      <c r="D1521" s="43" t="s">
        <v>137</v>
      </c>
      <c r="E1521" s="43" t="s">
        <v>9261</v>
      </c>
      <c r="F1521" s="43" t="s">
        <v>10788</v>
      </c>
      <c r="G1521" s="136">
        <v>3234240</v>
      </c>
      <c r="H1521" s="136">
        <v>29355825482</v>
      </c>
      <c r="I1521" s="136" t="s">
        <v>9591</v>
      </c>
      <c r="J1521" s="43" t="s">
        <v>10789</v>
      </c>
      <c r="K1521" s="43"/>
      <c r="L1521" s="43"/>
      <c r="M1521" s="43"/>
      <c r="N1521" s="43" t="s">
        <v>10790</v>
      </c>
      <c r="O1521" s="43" t="s">
        <v>10793</v>
      </c>
      <c r="P1521" s="43"/>
      <c r="Q1521" s="43">
        <v>1</v>
      </c>
      <c r="R1521" s="547">
        <v>25000</v>
      </c>
      <c r="S1521" s="547">
        <v>25000</v>
      </c>
      <c r="T1521" s="278">
        <v>1</v>
      </c>
      <c r="U1521" s="278">
        <v>1</v>
      </c>
      <c r="V1521" s="278">
        <v>6</v>
      </c>
      <c r="W1521" s="577" t="s">
        <v>410</v>
      </c>
      <c r="X1521" s="278">
        <v>1</v>
      </c>
      <c r="Y1521" s="278">
        <v>1</v>
      </c>
      <c r="Z1521" s="278">
        <v>14</v>
      </c>
      <c r="AA1521" s="9">
        <v>16</v>
      </c>
      <c r="AB1521" s="43">
        <v>21</v>
      </c>
      <c r="AC1521" s="281" t="s">
        <v>10794</v>
      </c>
      <c r="AD1521" s="43"/>
      <c r="AE1521" s="295">
        <v>0</v>
      </c>
      <c r="AF1521" s="295">
        <v>0</v>
      </c>
      <c r="AG1521" s="282">
        <v>0</v>
      </c>
      <c r="AH1521" s="282"/>
    </row>
    <row r="1522" spans="1:34" s="283" customFormat="1" ht="127.5" x14ac:dyDescent="0.2">
      <c r="A1522" s="156">
        <v>1519</v>
      </c>
      <c r="B1522" s="43" t="s">
        <v>1710</v>
      </c>
      <c r="C1522" s="43">
        <v>5</v>
      </c>
      <c r="D1522" s="43" t="s">
        <v>137</v>
      </c>
      <c r="E1522" s="43" t="s">
        <v>9261</v>
      </c>
      <c r="F1522" s="43" t="s">
        <v>10788</v>
      </c>
      <c r="G1522" s="136">
        <v>3234240</v>
      </c>
      <c r="H1522" s="136">
        <v>29355825482</v>
      </c>
      <c r="I1522" s="136" t="s">
        <v>9591</v>
      </c>
      <c r="J1522" s="43" t="s">
        <v>10789</v>
      </c>
      <c r="K1522" s="43"/>
      <c r="L1522" s="43"/>
      <c r="M1522" s="43"/>
      <c r="N1522" s="43" t="s">
        <v>10790</v>
      </c>
      <c r="O1522" s="43" t="s">
        <v>10795</v>
      </c>
      <c r="P1522" s="43"/>
      <c r="Q1522" s="43">
        <v>1</v>
      </c>
      <c r="R1522" s="547">
        <v>20000</v>
      </c>
      <c r="S1522" s="547">
        <v>20000</v>
      </c>
      <c r="T1522" s="278">
        <v>1</v>
      </c>
      <c r="U1522" s="278">
        <v>1</v>
      </c>
      <c r="V1522" s="278">
        <v>6</v>
      </c>
      <c r="W1522" s="577" t="s">
        <v>410</v>
      </c>
      <c r="X1522" s="278">
        <v>1</v>
      </c>
      <c r="Y1522" s="278">
        <v>1</v>
      </c>
      <c r="Z1522" s="278">
        <v>14</v>
      </c>
      <c r="AA1522" s="9">
        <v>16</v>
      </c>
      <c r="AB1522" s="43">
        <v>21</v>
      </c>
      <c r="AC1522" s="281" t="s">
        <v>10796</v>
      </c>
      <c r="AD1522" s="43"/>
      <c r="AE1522" s="295">
        <v>0</v>
      </c>
      <c r="AF1522" s="295">
        <v>0</v>
      </c>
      <c r="AG1522" s="282">
        <v>0</v>
      </c>
      <c r="AH1522" s="282"/>
    </row>
    <row r="1523" spans="1:34" s="283" customFormat="1" ht="89.25" x14ac:dyDescent="0.2">
      <c r="A1523" s="156">
        <v>1520</v>
      </c>
      <c r="B1523" s="43" t="s">
        <v>1710</v>
      </c>
      <c r="C1523" s="43">
        <v>5</v>
      </c>
      <c r="D1523" s="43" t="s">
        <v>137</v>
      </c>
      <c r="E1523" s="43" t="s">
        <v>9261</v>
      </c>
      <c r="F1523" s="43" t="s">
        <v>10788</v>
      </c>
      <c r="G1523" s="136">
        <v>3234240</v>
      </c>
      <c r="H1523" s="136">
        <v>29355825482</v>
      </c>
      <c r="I1523" s="136" t="s">
        <v>9591</v>
      </c>
      <c r="J1523" s="43" t="s">
        <v>10789</v>
      </c>
      <c r="K1523" s="43"/>
      <c r="L1523" s="43"/>
      <c r="M1523" s="43"/>
      <c r="N1523" s="43" t="s">
        <v>10790</v>
      </c>
      <c r="O1523" s="43" t="s">
        <v>10797</v>
      </c>
      <c r="P1523" s="43"/>
      <c r="Q1523" s="43">
        <v>1</v>
      </c>
      <c r="R1523" s="547">
        <v>25000</v>
      </c>
      <c r="S1523" s="547">
        <v>25000</v>
      </c>
      <c r="T1523" s="278">
        <v>1</v>
      </c>
      <c r="U1523" s="278">
        <v>1</v>
      </c>
      <c r="V1523" s="278">
        <v>6</v>
      </c>
      <c r="W1523" s="577" t="s">
        <v>410</v>
      </c>
      <c r="X1523" s="278">
        <v>1</v>
      </c>
      <c r="Y1523" s="278">
        <v>1</v>
      </c>
      <c r="Z1523" s="278">
        <v>14</v>
      </c>
      <c r="AA1523" s="9">
        <v>16</v>
      </c>
      <c r="AB1523" s="43">
        <v>21</v>
      </c>
      <c r="AC1523" s="281" t="s">
        <v>10798</v>
      </c>
      <c r="AD1523" s="43"/>
      <c r="AE1523" s="295">
        <v>0</v>
      </c>
      <c r="AF1523" s="295">
        <v>0</v>
      </c>
      <c r="AG1523" s="282">
        <v>0</v>
      </c>
      <c r="AH1523" s="282"/>
    </row>
    <row r="1524" spans="1:34" s="283" customFormat="1" ht="114.75" x14ac:dyDescent="0.2">
      <c r="A1524" s="156">
        <v>1521</v>
      </c>
      <c r="B1524" s="43" t="s">
        <v>1710</v>
      </c>
      <c r="C1524" s="43">
        <v>5</v>
      </c>
      <c r="D1524" s="43" t="s">
        <v>137</v>
      </c>
      <c r="E1524" s="43" t="s">
        <v>9261</v>
      </c>
      <c r="F1524" s="43" t="s">
        <v>10788</v>
      </c>
      <c r="G1524" s="136">
        <v>3234240</v>
      </c>
      <c r="H1524" s="136">
        <v>29355825482</v>
      </c>
      <c r="I1524" s="136" t="s">
        <v>9591</v>
      </c>
      <c r="J1524" s="43" t="s">
        <v>10789</v>
      </c>
      <c r="K1524" s="43"/>
      <c r="L1524" s="43"/>
      <c r="M1524" s="43"/>
      <c r="N1524" s="43" t="s">
        <v>10790</v>
      </c>
      <c r="O1524" s="43" t="s">
        <v>10799</v>
      </c>
      <c r="P1524" s="43"/>
      <c r="Q1524" s="43">
        <v>1</v>
      </c>
      <c r="R1524" s="547">
        <v>15000</v>
      </c>
      <c r="S1524" s="547">
        <v>15000</v>
      </c>
      <c r="T1524" s="278">
        <v>1</v>
      </c>
      <c r="U1524" s="278">
        <v>1</v>
      </c>
      <c r="V1524" s="278">
        <v>6</v>
      </c>
      <c r="W1524" s="577" t="s">
        <v>410</v>
      </c>
      <c r="X1524" s="278">
        <v>1</v>
      </c>
      <c r="Y1524" s="278">
        <v>1</v>
      </c>
      <c r="Z1524" s="278">
        <v>14</v>
      </c>
      <c r="AA1524" s="9">
        <v>16</v>
      </c>
      <c r="AB1524" s="43">
        <v>21</v>
      </c>
      <c r="AC1524" s="281" t="s">
        <v>10800</v>
      </c>
      <c r="AD1524" s="43"/>
      <c r="AE1524" s="295">
        <v>0</v>
      </c>
      <c r="AF1524" s="295">
        <v>0</v>
      </c>
      <c r="AG1524" s="282">
        <v>0</v>
      </c>
      <c r="AH1524" s="282"/>
    </row>
    <row r="1525" spans="1:34" s="283" customFormat="1" ht="127.5" x14ac:dyDescent="0.2">
      <c r="A1525" s="156">
        <v>1522</v>
      </c>
      <c r="B1525" s="43" t="s">
        <v>1710</v>
      </c>
      <c r="C1525" s="43">
        <v>5</v>
      </c>
      <c r="D1525" s="43" t="s">
        <v>137</v>
      </c>
      <c r="E1525" s="43" t="s">
        <v>9261</v>
      </c>
      <c r="F1525" s="43" t="s">
        <v>10801</v>
      </c>
      <c r="G1525" s="136" t="s">
        <v>10802</v>
      </c>
      <c r="H1525" s="136">
        <v>75226535695</v>
      </c>
      <c r="I1525" s="136" t="s">
        <v>10803</v>
      </c>
      <c r="J1525" s="43" t="s">
        <v>10804</v>
      </c>
      <c r="K1525" s="43"/>
      <c r="L1525" s="43"/>
      <c r="M1525" s="43"/>
      <c r="N1525" s="43" t="s">
        <v>10805</v>
      </c>
      <c r="O1525" s="43" t="s">
        <v>10806</v>
      </c>
      <c r="P1525" s="43"/>
      <c r="Q1525" s="43">
        <v>1</v>
      </c>
      <c r="R1525" s="547">
        <v>20000</v>
      </c>
      <c r="S1525" s="547">
        <v>20000</v>
      </c>
      <c r="T1525" s="278">
        <v>1</v>
      </c>
      <c r="U1525" s="278">
        <v>1</v>
      </c>
      <c r="V1525" s="278">
        <v>6</v>
      </c>
      <c r="W1525" s="577" t="s">
        <v>410</v>
      </c>
      <c r="X1525" s="278">
        <v>1</v>
      </c>
      <c r="Y1525" s="278">
        <v>1</v>
      </c>
      <c r="Z1525" s="278">
        <v>14</v>
      </c>
      <c r="AA1525" s="9">
        <v>16</v>
      </c>
      <c r="AB1525" s="43">
        <v>21</v>
      </c>
      <c r="AC1525" s="281" t="s">
        <v>10807</v>
      </c>
      <c r="AD1525" s="43"/>
      <c r="AE1525" s="295">
        <v>0</v>
      </c>
      <c r="AF1525" s="295">
        <v>0</v>
      </c>
      <c r="AG1525" s="282">
        <v>0</v>
      </c>
      <c r="AH1525" s="282"/>
    </row>
    <row r="1526" spans="1:34" s="283" customFormat="1" ht="102" x14ac:dyDescent="0.2">
      <c r="A1526" s="156">
        <v>1523</v>
      </c>
      <c r="B1526" s="43" t="s">
        <v>1710</v>
      </c>
      <c r="C1526" s="43">
        <v>5</v>
      </c>
      <c r="D1526" s="43" t="s">
        <v>137</v>
      </c>
      <c r="E1526" s="43" t="s">
        <v>9261</v>
      </c>
      <c r="F1526" s="43" t="s">
        <v>10808</v>
      </c>
      <c r="G1526" s="136" t="s">
        <v>10809</v>
      </c>
      <c r="H1526" s="136">
        <v>46079083717</v>
      </c>
      <c r="I1526" s="136" t="s">
        <v>10810</v>
      </c>
      <c r="J1526" s="43" t="s">
        <v>10811</v>
      </c>
      <c r="K1526" s="43"/>
      <c r="L1526" s="43"/>
      <c r="M1526" s="43"/>
      <c r="N1526" s="43" t="s">
        <v>10812</v>
      </c>
      <c r="O1526" s="43" t="s">
        <v>10813</v>
      </c>
      <c r="P1526" s="43"/>
      <c r="Q1526" s="43">
        <v>1</v>
      </c>
      <c r="R1526" s="547">
        <v>8000</v>
      </c>
      <c r="S1526" s="547">
        <v>8000</v>
      </c>
      <c r="T1526" s="278">
        <v>1</v>
      </c>
      <c r="U1526" s="278">
        <v>1</v>
      </c>
      <c r="V1526" s="278">
        <v>6</v>
      </c>
      <c r="W1526" s="577" t="s">
        <v>410</v>
      </c>
      <c r="X1526" s="278">
        <v>1</v>
      </c>
      <c r="Y1526" s="278">
        <v>1</v>
      </c>
      <c r="Z1526" s="278">
        <v>14</v>
      </c>
      <c r="AA1526" s="9">
        <v>16</v>
      </c>
      <c r="AB1526" s="43">
        <v>21</v>
      </c>
      <c r="AC1526" s="281" t="s">
        <v>10814</v>
      </c>
      <c r="AD1526" s="43"/>
      <c r="AE1526" s="295">
        <v>0</v>
      </c>
      <c r="AF1526" s="295">
        <v>0</v>
      </c>
      <c r="AG1526" s="282">
        <v>0</v>
      </c>
      <c r="AH1526" s="282"/>
    </row>
    <row r="1527" spans="1:34" s="283" customFormat="1" ht="102" x14ac:dyDescent="0.2">
      <c r="A1527" s="156">
        <v>1524</v>
      </c>
      <c r="B1527" s="43" t="s">
        <v>1710</v>
      </c>
      <c r="C1527" s="43">
        <v>5</v>
      </c>
      <c r="D1527" s="43" t="s">
        <v>137</v>
      </c>
      <c r="E1527" s="43" t="s">
        <v>9261</v>
      </c>
      <c r="F1527" s="43" t="s">
        <v>10815</v>
      </c>
      <c r="G1527" s="136">
        <v>2222043</v>
      </c>
      <c r="H1527" s="136">
        <v>65917862963</v>
      </c>
      <c r="I1527" s="136" t="s">
        <v>10816</v>
      </c>
      <c r="J1527" s="43" t="s">
        <v>10817</v>
      </c>
      <c r="K1527" s="43"/>
      <c r="L1527" s="43"/>
      <c r="M1527" s="43"/>
      <c r="N1527" s="43" t="s">
        <v>10818</v>
      </c>
      <c r="O1527" s="43" t="s">
        <v>10819</v>
      </c>
      <c r="P1527" s="43"/>
      <c r="Q1527" s="43">
        <v>1</v>
      </c>
      <c r="R1527" s="547">
        <v>20000</v>
      </c>
      <c r="S1527" s="547">
        <v>20000</v>
      </c>
      <c r="T1527" s="278">
        <v>1</v>
      </c>
      <c r="U1527" s="278">
        <v>1</v>
      </c>
      <c r="V1527" s="278">
        <v>6</v>
      </c>
      <c r="W1527" s="577" t="s">
        <v>410</v>
      </c>
      <c r="X1527" s="278">
        <v>1</v>
      </c>
      <c r="Y1527" s="278">
        <v>1</v>
      </c>
      <c r="Z1527" s="278">
        <v>14</v>
      </c>
      <c r="AA1527" s="9">
        <v>16</v>
      </c>
      <c r="AB1527" s="43">
        <v>21</v>
      </c>
      <c r="AC1527" s="281" t="s">
        <v>10820</v>
      </c>
      <c r="AD1527" s="43"/>
      <c r="AE1527" s="295">
        <v>0</v>
      </c>
      <c r="AF1527" s="295">
        <v>0</v>
      </c>
      <c r="AG1527" s="282">
        <v>0</v>
      </c>
      <c r="AH1527" s="282"/>
    </row>
    <row r="1528" spans="1:34" s="283" customFormat="1" ht="76.5" x14ac:dyDescent="0.2">
      <c r="A1528" s="156">
        <v>1525</v>
      </c>
      <c r="B1528" s="43" t="s">
        <v>1710</v>
      </c>
      <c r="C1528" s="43">
        <v>5</v>
      </c>
      <c r="D1528" s="43" t="s">
        <v>137</v>
      </c>
      <c r="E1528" s="43" t="s">
        <v>9261</v>
      </c>
      <c r="F1528" s="43" t="s">
        <v>10815</v>
      </c>
      <c r="G1528" s="136">
        <v>2222043</v>
      </c>
      <c r="H1528" s="136">
        <v>65917862963</v>
      </c>
      <c r="I1528" s="136" t="s">
        <v>10816</v>
      </c>
      <c r="J1528" s="43" t="s">
        <v>10817</v>
      </c>
      <c r="K1528" s="43"/>
      <c r="L1528" s="43"/>
      <c r="M1528" s="43"/>
      <c r="N1528" s="43" t="s">
        <v>10818</v>
      </c>
      <c r="O1528" s="43" t="s">
        <v>10821</v>
      </c>
      <c r="P1528" s="43"/>
      <c r="Q1528" s="43">
        <v>1</v>
      </c>
      <c r="R1528" s="547">
        <v>25000</v>
      </c>
      <c r="S1528" s="547">
        <v>25000</v>
      </c>
      <c r="T1528" s="278">
        <v>1</v>
      </c>
      <c r="U1528" s="278">
        <v>1</v>
      </c>
      <c r="V1528" s="278">
        <v>6</v>
      </c>
      <c r="W1528" s="577" t="s">
        <v>410</v>
      </c>
      <c r="X1528" s="278">
        <v>1</v>
      </c>
      <c r="Y1528" s="278">
        <v>1</v>
      </c>
      <c r="Z1528" s="278">
        <v>14</v>
      </c>
      <c r="AA1528" s="9">
        <v>16</v>
      </c>
      <c r="AB1528" s="43">
        <v>21</v>
      </c>
      <c r="AC1528" s="281" t="s">
        <v>10822</v>
      </c>
      <c r="AD1528" s="43"/>
      <c r="AE1528" s="295">
        <v>0</v>
      </c>
      <c r="AF1528" s="295">
        <v>0</v>
      </c>
      <c r="AG1528" s="282">
        <v>0</v>
      </c>
      <c r="AH1528" s="282"/>
    </row>
    <row r="1529" spans="1:34" s="283" customFormat="1" ht="76.5" x14ac:dyDescent="0.2">
      <c r="A1529" s="156">
        <v>1526</v>
      </c>
      <c r="B1529" s="43" t="s">
        <v>1710</v>
      </c>
      <c r="C1529" s="43">
        <v>5</v>
      </c>
      <c r="D1529" s="43" t="s">
        <v>137</v>
      </c>
      <c r="E1529" s="43" t="s">
        <v>9261</v>
      </c>
      <c r="F1529" s="43" t="s">
        <v>10823</v>
      </c>
      <c r="G1529" s="136">
        <v>2659026</v>
      </c>
      <c r="H1529" s="136">
        <v>42721290987</v>
      </c>
      <c r="I1529" s="136" t="s">
        <v>10824</v>
      </c>
      <c r="J1529" s="43" t="s">
        <v>10825</v>
      </c>
      <c r="K1529" s="43"/>
      <c r="L1529" s="43"/>
      <c r="M1529" s="43"/>
      <c r="N1529" s="43" t="s">
        <v>10826</v>
      </c>
      <c r="O1529" s="43" t="s">
        <v>10827</v>
      </c>
      <c r="P1529" s="43"/>
      <c r="Q1529" s="43">
        <v>1</v>
      </c>
      <c r="R1529" s="547">
        <v>10000</v>
      </c>
      <c r="S1529" s="547">
        <v>10000</v>
      </c>
      <c r="T1529" s="278">
        <v>1</v>
      </c>
      <c r="U1529" s="278">
        <v>1</v>
      </c>
      <c r="V1529" s="278">
        <v>6</v>
      </c>
      <c r="W1529" s="577" t="s">
        <v>410</v>
      </c>
      <c r="X1529" s="278">
        <v>1</v>
      </c>
      <c r="Y1529" s="278">
        <v>1</v>
      </c>
      <c r="Z1529" s="278">
        <v>14</v>
      </c>
      <c r="AA1529" s="9">
        <v>16</v>
      </c>
      <c r="AB1529" s="43">
        <v>21</v>
      </c>
      <c r="AC1529" s="281" t="s">
        <v>10828</v>
      </c>
      <c r="AD1529" s="43"/>
      <c r="AE1529" s="295">
        <v>0</v>
      </c>
      <c r="AF1529" s="295">
        <v>0</v>
      </c>
      <c r="AG1529" s="282">
        <v>0</v>
      </c>
      <c r="AH1529" s="282"/>
    </row>
    <row r="1530" spans="1:34" s="283" customFormat="1" ht="89.25" x14ac:dyDescent="0.2">
      <c r="A1530" s="156">
        <v>1527</v>
      </c>
      <c r="B1530" s="43" t="s">
        <v>1710</v>
      </c>
      <c r="C1530" s="43">
        <v>5</v>
      </c>
      <c r="D1530" s="43" t="s">
        <v>137</v>
      </c>
      <c r="E1530" s="43" t="s">
        <v>9261</v>
      </c>
      <c r="F1530" s="43" t="s">
        <v>10823</v>
      </c>
      <c r="G1530" s="136">
        <v>2659026</v>
      </c>
      <c r="H1530" s="136">
        <v>42721290987</v>
      </c>
      <c r="I1530" s="136" t="s">
        <v>10824</v>
      </c>
      <c r="J1530" s="43" t="s">
        <v>10825</v>
      </c>
      <c r="K1530" s="43"/>
      <c r="L1530" s="43"/>
      <c r="M1530" s="43"/>
      <c r="N1530" s="43" t="s">
        <v>10826</v>
      </c>
      <c r="O1530" s="43" t="s">
        <v>10829</v>
      </c>
      <c r="P1530" s="43"/>
      <c r="Q1530" s="43">
        <v>1</v>
      </c>
      <c r="R1530" s="547">
        <v>5000</v>
      </c>
      <c r="S1530" s="547">
        <v>5000</v>
      </c>
      <c r="T1530" s="278">
        <v>1</v>
      </c>
      <c r="U1530" s="278">
        <v>1</v>
      </c>
      <c r="V1530" s="278">
        <v>6</v>
      </c>
      <c r="W1530" s="577" t="s">
        <v>410</v>
      </c>
      <c r="X1530" s="278">
        <v>1</v>
      </c>
      <c r="Y1530" s="278">
        <v>1</v>
      </c>
      <c r="Z1530" s="278">
        <v>14</v>
      </c>
      <c r="AA1530" s="9">
        <v>16</v>
      </c>
      <c r="AB1530" s="43">
        <v>21</v>
      </c>
      <c r="AC1530" s="281" t="s">
        <v>10830</v>
      </c>
      <c r="AD1530" s="43"/>
      <c r="AE1530" s="295">
        <v>0</v>
      </c>
      <c r="AF1530" s="295">
        <v>0</v>
      </c>
      <c r="AG1530" s="282">
        <v>0</v>
      </c>
      <c r="AH1530" s="282"/>
    </row>
    <row r="1531" spans="1:34" s="283" customFormat="1" ht="89.25" x14ac:dyDescent="0.2">
      <c r="A1531" s="156">
        <v>1528</v>
      </c>
      <c r="B1531" s="43" t="s">
        <v>1710</v>
      </c>
      <c r="C1531" s="43">
        <v>5</v>
      </c>
      <c r="D1531" s="43" t="s">
        <v>137</v>
      </c>
      <c r="E1531" s="43" t="s">
        <v>9261</v>
      </c>
      <c r="F1531" s="43" t="s">
        <v>10831</v>
      </c>
      <c r="G1531" s="136">
        <v>3274438</v>
      </c>
      <c r="H1531" s="136">
        <v>22597784145</v>
      </c>
      <c r="I1531" s="136" t="s">
        <v>10832</v>
      </c>
      <c r="J1531" s="43" t="s">
        <v>10833</v>
      </c>
      <c r="K1531" s="43"/>
      <c r="L1531" s="43"/>
      <c r="M1531" s="43"/>
      <c r="N1531" s="43" t="s">
        <v>10834</v>
      </c>
      <c r="O1531" s="43" t="s">
        <v>10835</v>
      </c>
      <c r="P1531" s="43"/>
      <c r="Q1531" s="43">
        <v>1</v>
      </c>
      <c r="R1531" s="547">
        <v>10000</v>
      </c>
      <c r="S1531" s="547">
        <v>10000</v>
      </c>
      <c r="T1531" s="278">
        <v>1</v>
      </c>
      <c r="U1531" s="278">
        <v>1</v>
      </c>
      <c r="V1531" s="278">
        <v>6</v>
      </c>
      <c r="W1531" s="577" t="s">
        <v>410</v>
      </c>
      <c r="X1531" s="278">
        <v>1</v>
      </c>
      <c r="Y1531" s="278">
        <v>1</v>
      </c>
      <c r="Z1531" s="278">
        <v>14</v>
      </c>
      <c r="AA1531" s="9">
        <v>16</v>
      </c>
      <c r="AB1531" s="43">
        <v>21</v>
      </c>
      <c r="AC1531" s="281" t="s">
        <v>10836</v>
      </c>
      <c r="AD1531" s="43"/>
      <c r="AE1531" s="295">
        <v>0</v>
      </c>
      <c r="AF1531" s="295">
        <v>0</v>
      </c>
      <c r="AG1531" s="282">
        <v>0</v>
      </c>
      <c r="AH1531" s="282"/>
    </row>
    <row r="1532" spans="1:34" s="283" customFormat="1" ht="38.25" x14ac:dyDescent="0.2">
      <c r="A1532" s="156">
        <v>1529</v>
      </c>
      <c r="B1532" s="43" t="s">
        <v>1710</v>
      </c>
      <c r="C1532" s="43">
        <v>5</v>
      </c>
      <c r="D1532" s="43" t="s">
        <v>137</v>
      </c>
      <c r="E1532" s="43" t="s">
        <v>9261</v>
      </c>
      <c r="F1532" s="43" t="s">
        <v>10837</v>
      </c>
      <c r="G1532" s="136">
        <v>1728148</v>
      </c>
      <c r="H1532" s="136">
        <v>37471824981</v>
      </c>
      <c r="I1532" s="136" t="s">
        <v>10838</v>
      </c>
      <c r="J1532" s="43" t="s">
        <v>10839</v>
      </c>
      <c r="K1532" s="43"/>
      <c r="L1532" s="43"/>
      <c r="M1532" s="43"/>
      <c r="N1532" s="43" t="s">
        <v>10840</v>
      </c>
      <c r="O1532" s="43" t="s">
        <v>10841</v>
      </c>
      <c r="P1532" s="43"/>
      <c r="Q1532" s="43">
        <v>1</v>
      </c>
      <c r="R1532" s="547">
        <v>20000</v>
      </c>
      <c r="S1532" s="547">
        <v>20000</v>
      </c>
      <c r="T1532" s="278">
        <v>1</v>
      </c>
      <c r="U1532" s="278">
        <v>1</v>
      </c>
      <c r="V1532" s="278">
        <v>6</v>
      </c>
      <c r="W1532" s="577" t="s">
        <v>410</v>
      </c>
      <c r="X1532" s="278">
        <v>1</v>
      </c>
      <c r="Y1532" s="278">
        <v>1</v>
      </c>
      <c r="Z1532" s="278">
        <v>14</v>
      </c>
      <c r="AA1532" s="9">
        <v>16</v>
      </c>
      <c r="AB1532" s="43">
        <v>21</v>
      </c>
      <c r="AC1532" s="281" t="s">
        <v>10842</v>
      </c>
      <c r="AD1532" s="43"/>
      <c r="AE1532" s="295">
        <v>0</v>
      </c>
      <c r="AF1532" s="295">
        <v>0</v>
      </c>
      <c r="AG1532" s="282">
        <v>0</v>
      </c>
      <c r="AH1532" s="282"/>
    </row>
    <row r="1533" spans="1:34" s="283" customFormat="1" ht="76.5" x14ac:dyDescent="0.2">
      <c r="A1533" s="156">
        <v>1530</v>
      </c>
      <c r="B1533" s="43" t="s">
        <v>1710</v>
      </c>
      <c r="C1533" s="43">
        <v>5</v>
      </c>
      <c r="D1533" s="43" t="s">
        <v>137</v>
      </c>
      <c r="E1533" s="43" t="s">
        <v>9261</v>
      </c>
      <c r="F1533" s="43" t="s">
        <v>10843</v>
      </c>
      <c r="G1533" s="136">
        <v>2813467</v>
      </c>
      <c r="H1533" s="136">
        <v>31865324772</v>
      </c>
      <c r="I1533" s="136" t="s">
        <v>10844</v>
      </c>
      <c r="J1533" s="43" t="s">
        <v>10845</v>
      </c>
      <c r="K1533" s="43"/>
      <c r="L1533" s="43"/>
      <c r="M1533" s="43"/>
      <c r="N1533" s="43" t="s">
        <v>10846</v>
      </c>
      <c r="O1533" s="43" t="s">
        <v>10847</v>
      </c>
      <c r="P1533" s="43"/>
      <c r="Q1533" s="43">
        <v>1</v>
      </c>
      <c r="R1533" s="547">
        <v>15000</v>
      </c>
      <c r="S1533" s="547">
        <v>15000</v>
      </c>
      <c r="T1533" s="278">
        <v>1</v>
      </c>
      <c r="U1533" s="278">
        <v>1</v>
      </c>
      <c r="V1533" s="278">
        <v>6</v>
      </c>
      <c r="W1533" s="577" t="s">
        <v>410</v>
      </c>
      <c r="X1533" s="278">
        <v>1</v>
      </c>
      <c r="Y1533" s="278">
        <v>1</v>
      </c>
      <c r="Z1533" s="278">
        <v>14</v>
      </c>
      <c r="AA1533" s="9">
        <v>16</v>
      </c>
      <c r="AB1533" s="43">
        <v>21</v>
      </c>
      <c r="AC1533" s="281" t="s">
        <v>10848</v>
      </c>
      <c r="AD1533" s="43"/>
      <c r="AE1533" s="295">
        <v>0</v>
      </c>
      <c r="AF1533" s="295">
        <v>0</v>
      </c>
      <c r="AG1533" s="282">
        <v>0</v>
      </c>
      <c r="AH1533" s="282"/>
    </row>
    <row r="1534" spans="1:34" s="283" customFormat="1" ht="102.75" x14ac:dyDescent="0.25">
      <c r="A1534" s="156">
        <v>1531</v>
      </c>
      <c r="B1534" s="43" t="s">
        <v>1710</v>
      </c>
      <c r="C1534" s="43">
        <v>5</v>
      </c>
      <c r="D1534" s="43" t="s">
        <v>137</v>
      </c>
      <c r="E1534" s="43" t="s">
        <v>9261</v>
      </c>
      <c r="F1534" s="43" t="s">
        <v>10843</v>
      </c>
      <c r="G1534" s="493">
        <v>2813467</v>
      </c>
      <c r="H1534" s="136">
        <v>31865324772</v>
      </c>
      <c r="I1534" s="136" t="s">
        <v>10844</v>
      </c>
      <c r="J1534" s="43" t="s">
        <v>10845</v>
      </c>
      <c r="K1534" s="43"/>
      <c r="L1534" s="43"/>
      <c r="M1534" s="43"/>
      <c r="N1534" s="43" t="s">
        <v>10846</v>
      </c>
      <c r="O1534" s="43" t="s">
        <v>10849</v>
      </c>
      <c r="P1534" s="43"/>
      <c r="Q1534" s="43">
        <v>1</v>
      </c>
      <c r="R1534" s="547">
        <v>15000</v>
      </c>
      <c r="S1534" s="547">
        <v>15000</v>
      </c>
      <c r="T1534" s="278">
        <v>1</v>
      </c>
      <c r="U1534" s="278">
        <v>1</v>
      </c>
      <c r="V1534" s="278">
        <v>6</v>
      </c>
      <c r="W1534" s="577" t="s">
        <v>410</v>
      </c>
      <c r="X1534" s="278">
        <v>1</v>
      </c>
      <c r="Y1534" s="278">
        <v>1</v>
      </c>
      <c r="Z1534" s="278">
        <v>14</v>
      </c>
      <c r="AA1534" s="9">
        <v>16</v>
      </c>
      <c r="AB1534" s="43">
        <v>21</v>
      </c>
      <c r="AC1534" s="281" t="s">
        <v>10850</v>
      </c>
      <c r="AD1534" s="43"/>
      <c r="AE1534" s="295">
        <v>0</v>
      </c>
      <c r="AF1534" s="295">
        <v>0</v>
      </c>
      <c r="AG1534" s="282">
        <v>0</v>
      </c>
      <c r="AH1534" s="282"/>
    </row>
    <row r="1535" spans="1:34" s="283" customFormat="1" ht="76.5" x14ac:dyDescent="0.2">
      <c r="A1535" s="156">
        <v>1532</v>
      </c>
      <c r="B1535" s="43" t="s">
        <v>1710</v>
      </c>
      <c r="C1535" s="43">
        <v>5</v>
      </c>
      <c r="D1535" s="43" t="s">
        <v>137</v>
      </c>
      <c r="E1535" s="43" t="s">
        <v>9261</v>
      </c>
      <c r="F1535" s="43" t="s">
        <v>10851</v>
      </c>
      <c r="G1535" s="136" t="s">
        <v>10852</v>
      </c>
      <c r="H1535" s="136">
        <v>71367203326</v>
      </c>
      <c r="I1535" s="136" t="s">
        <v>9453</v>
      </c>
      <c r="J1535" s="43" t="s">
        <v>10853</v>
      </c>
      <c r="K1535" s="43"/>
      <c r="L1535" s="43"/>
      <c r="M1535" s="43"/>
      <c r="N1535" s="43" t="s">
        <v>9458</v>
      </c>
      <c r="O1535" s="43" t="s">
        <v>10854</v>
      </c>
      <c r="P1535" s="43"/>
      <c r="Q1535" s="43">
        <v>1</v>
      </c>
      <c r="R1535" s="547">
        <v>8000</v>
      </c>
      <c r="S1535" s="547">
        <v>8000</v>
      </c>
      <c r="T1535" s="278">
        <v>1</v>
      </c>
      <c r="U1535" s="278">
        <v>1</v>
      </c>
      <c r="V1535" s="278">
        <v>6</v>
      </c>
      <c r="W1535" s="577" t="s">
        <v>410</v>
      </c>
      <c r="X1535" s="278">
        <v>1</v>
      </c>
      <c r="Y1535" s="278">
        <v>1</v>
      </c>
      <c r="Z1535" s="278">
        <v>14</v>
      </c>
      <c r="AA1535" s="9">
        <v>16</v>
      </c>
      <c r="AB1535" s="43">
        <v>21</v>
      </c>
      <c r="AC1535" s="281" t="s">
        <v>10855</v>
      </c>
      <c r="AD1535" s="43"/>
      <c r="AE1535" s="295">
        <v>0</v>
      </c>
      <c r="AF1535" s="295">
        <v>0</v>
      </c>
      <c r="AG1535" s="282">
        <v>0</v>
      </c>
      <c r="AH1535" s="282"/>
    </row>
    <row r="1536" spans="1:34" s="283" customFormat="1" ht="51" x14ac:dyDescent="0.2">
      <c r="A1536" s="156">
        <v>1533</v>
      </c>
      <c r="B1536" s="43" t="s">
        <v>1710</v>
      </c>
      <c r="C1536" s="43">
        <v>5</v>
      </c>
      <c r="D1536" s="43" t="s">
        <v>137</v>
      </c>
      <c r="E1536" s="43" t="s">
        <v>9261</v>
      </c>
      <c r="F1536" s="43" t="s">
        <v>5762</v>
      </c>
      <c r="G1536" s="136" t="s">
        <v>10856</v>
      </c>
      <c r="H1536" s="136">
        <v>51933368655</v>
      </c>
      <c r="I1536" s="136" t="s">
        <v>4034</v>
      </c>
      <c r="J1536" s="43" t="s">
        <v>10857</v>
      </c>
      <c r="K1536" s="43"/>
      <c r="L1536" s="43"/>
      <c r="M1536" s="43"/>
      <c r="N1536" s="43" t="s">
        <v>4039</v>
      </c>
      <c r="O1536" s="43" t="s">
        <v>10858</v>
      </c>
      <c r="P1536" s="43"/>
      <c r="Q1536" s="43">
        <v>1</v>
      </c>
      <c r="R1536" s="547">
        <v>15000</v>
      </c>
      <c r="S1536" s="547">
        <v>15000</v>
      </c>
      <c r="T1536" s="278">
        <v>1</v>
      </c>
      <c r="U1536" s="278">
        <v>1</v>
      </c>
      <c r="V1536" s="278">
        <v>6</v>
      </c>
      <c r="W1536" s="577" t="s">
        <v>410</v>
      </c>
      <c r="X1536" s="278">
        <v>1</v>
      </c>
      <c r="Y1536" s="278">
        <v>1</v>
      </c>
      <c r="Z1536" s="278">
        <v>14</v>
      </c>
      <c r="AA1536" s="9">
        <v>16</v>
      </c>
      <c r="AB1536" s="43">
        <v>21</v>
      </c>
      <c r="AC1536" s="281" t="s">
        <v>10859</v>
      </c>
      <c r="AD1536" s="43"/>
      <c r="AE1536" s="295">
        <v>0</v>
      </c>
      <c r="AF1536" s="295">
        <v>0</v>
      </c>
      <c r="AG1536" s="282">
        <v>0</v>
      </c>
      <c r="AH1536" s="282"/>
    </row>
    <row r="1537" spans="1:34" s="283" customFormat="1" ht="76.5" x14ac:dyDescent="0.2">
      <c r="A1537" s="156">
        <v>1534</v>
      </c>
      <c r="B1537" s="43" t="s">
        <v>1710</v>
      </c>
      <c r="C1537" s="43">
        <v>5</v>
      </c>
      <c r="D1537" s="43" t="s">
        <v>137</v>
      </c>
      <c r="E1537" s="43" t="s">
        <v>9261</v>
      </c>
      <c r="F1537" s="43" t="s">
        <v>10860</v>
      </c>
      <c r="G1537" s="136">
        <v>1842633</v>
      </c>
      <c r="H1537" s="136">
        <v>99291112037</v>
      </c>
      <c r="I1537" s="136" t="s">
        <v>10770</v>
      </c>
      <c r="J1537" s="43" t="s">
        <v>10771</v>
      </c>
      <c r="K1537" s="43"/>
      <c r="L1537" s="43"/>
      <c r="M1537" s="43"/>
      <c r="N1537" s="43" t="s">
        <v>10772</v>
      </c>
      <c r="O1537" s="43" t="s">
        <v>10861</v>
      </c>
      <c r="P1537" s="43"/>
      <c r="Q1537" s="43">
        <v>1</v>
      </c>
      <c r="R1537" s="547">
        <v>140000</v>
      </c>
      <c r="S1537" s="547">
        <v>140000</v>
      </c>
      <c r="T1537" s="278">
        <v>1</v>
      </c>
      <c r="U1537" s="278">
        <v>1</v>
      </c>
      <c r="V1537" s="278">
        <v>6</v>
      </c>
      <c r="W1537" s="577" t="s">
        <v>410</v>
      </c>
      <c r="X1537" s="278">
        <v>1</v>
      </c>
      <c r="Y1537" s="278">
        <v>1</v>
      </c>
      <c r="Z1537" s="278">
        <v>14</v>
      </c>
      <c r="AA1537" s="9">
        <v>16</v>
      </c>
      <c r="AB1537" s="43">
        <v>21</v>
      </c>
      <c r="AC1537" s="281" t="s">
        <v>10862</v>
      </c>
      <c r="AD1537" s="43"/>
      <c r="AE1537" s="295">
        <v>0</v>
      </c>
      <c r="AF1537" s="295">
        <v>0</v>
      </c>
      <c r="AG1537" s="282">
        <v>0</v>
      </c>
      <c r="AH1537" s="282"/>
    </row>
    <row r="1538" spans="1:34" s="283" customFormat="1" ht="89.25" x14ac:dyDescent="0.2">
      <c r="A1538" s="156">
        <v>1535</v>
      </c>
      <c r="B1538" s="43" t="s">
        <v>1710</v>
      </c>
      <c r="C1538" s="43">
        <v>5</v>
      </c>
      <c r="D1538" s="43" t="s">
        <v>137</v>
      </c>
      <c r="E1538" s="43" t="s">
        <v>9261</v>
      </c>
      <c r="F1538" s="43" t="s">
        <v>10863</v>
      </c>
      <c r="G1538" s="136">
        <v>1327593</v>
      </c>
      <c r="H1538" s="136">
        <v>84193976847</v>
      </c>
      <c r="I1538" s="136" t="s">
        <v>9829</v>
      </c>
      <c r="J1538" s="43" t="s">
        <v>10864</v>
      </c>
      <c r="K1538" s="43"/>
      <c r="L1538" s="43"/>
      <c r="M1538" s="43"/>
      <c r="N1538" s="43" t="s">
        <v>9834</v>
      </c>
      <c r="O1538" s="43" t="s">
        <v>10865</v>
      </c>
      <c r="P1538" s="43"/>
      <c r="Q1538" s="43">
        <v>1</v>
      </c>
      <c r="R1538" s="547">
        <v>40000</v>
      </c>
      <c r="S1538" s="547">
        <v>40000</v>
      </c>
      <c r="T1538" s="278">
        <v>1</v>
      </c>
      <c r="U1538" s="278">
        <v>1</v>
      </c>
      <c r="V1538" s="278">
        <v>6</v>
      </c>
      <c r="W1538" s="577" t="s">
        <v>410</v>
      </c>
      <c r="X1538" s="278">
        <v>1</v>
      </c>
      <c r="Y1538" s="278">
        <v>1</v>
      </c>
      <c r="Z1538" s="278">
        <v>14</v>
      </c>
      <c r="AA1538" s="9">
        <v>16</v>
      </c>
      <c r="AB1538" s="43">
        <v>21</v>
      </c>
      <c r="AC1538" s="281" t="s">
        <v>10866</v>
      </c>
      <c r="AD1538" s="43"/>
      <c r="AE1538" s="295">
        <v>0</v>
      </c>
      <c r="AF1538" s="295">
        <v>0</v>
      </c>
      <c r="AG1538" s="282">
        <v>0</v>
      </c>
      <c r="AH1538" s="282"/>
    </row>
    <row r="1539" spans="1:34" s="283" customFormat="1" ht="102" x14ac:dyDescent="0.2">
      <c r="A1539" s="156">
        <v>1536</v>
      </c>
      <c r="B1539" s="43" t="s">
        <v>1710</v>
      </c>
      <c r="C1539" s="43">
        <v>5</v>
      </c>
      <c r="D1539" s="43" t="s">
        <v>137</v>
      </c>
      <c r="E1539" s="43" t="s">
        <v>9261</v>
      </c>
      <c r="F1539" s="43" t="s">
        <v>10072</v>
      </c>
      <c r="G1539" s="136">
        <v>1759442</v>
      </c>
      <c r="H1539" s="136">
        <v>15804783376</v>
      </c>
      <c r="I1539" s="136" t="s">
        <v>9512</v>
      </c>
      <c r="J1539" s="43" t="s">
        <v>10073</v>
      </c>
      <c r="K1539" s="43"/>
      <c r="L1539" s="43"/>
      <c r="M1539" s="43"/>
      <c r="N1539" s="43" t="s">
        <v>9517</v>
      </c>
      <c r="O1539" s="43" t="s">
        <v>10867</v>
      </c>
      <c r="P1539" s="43"/>
      <c r="Q1539" s="43">
        <v>1</v>
      </c>
      <c r="R1539" s="547">
        <v>20000</v>
      </c>
      <c r="S1539" s="547">
        <v>20000</v>
      </c>
      <c r="T1539" s="278">
        <v>1</v>
      </c>
      <c r="U1539" s="278">
        <v>1</v>
      </c>
      <c r="V1539" s="278">
        <v>6</v>
      </c>
      <c r="W1539" s="577" t="s">
        <v>410</v>
      </c>
      <c r="X1539" s="278">
        <v>1</v>
      </c>
      <c r="Y1539" s="278">
        <v>1</v>
      </c>
      <c r="Z1539" s="278">
        <v>14</v>
      </c>
      <c r="AA1539" s="9">
        <v>16</v>
      </c>
      <c r="AB1539" s="43">
        <v>21</v>
      </c>
      <c r="AC1539" s="281" t="s">
        <v>10868</v>
      </c>
      <c r="AD1539" s="43"/>
      <c r="AE1539" s="295">
        <v>0</v>
      </c>
      <c r="AF1539" s="295">
        <v>0</v>
      </c>
      <c r="AG1539" s="282">
        <v>0</v>
      </c>
      <c r="AH1539" s="282"/>
    </row>
    <row r="1540" spans="1:34" s="283" customFormat="1" ht="102" x14ac:dyDescent="0.2">
      <c r="A1540" s="156">
        <v>1537</v>
      </c>
      <c r="B1540" s="43" t="s">
        <v>1710</v>
      </c>
      <c r="C1540" s="43">
        <v>5</v>
      </c>
      <c r="D1540" s="43" t="s">
        <v>137</v>
      </c>
      <c r="E1540" s="43" t="s">
        <v>9261</v>
      </c>
      <c r="F1540" s="43" t="s">
        <v>10869</v>
      </c>
      <c r="G1540" s="136">
        <v>2279550</v>
      </c>
      <c r="H1540" s="136">
        <v>81603361175</v>
      </c>
      <c r="I1540" s="136" t="s">
        <v>10870</v>
      </c>
      <c r="J1540" s="43" t="s">
        <v>10771</v>
      </c>
      <c r="K1540" s="43"/>
      <c r="L1540" s="43"/>
      <c r="M1540" s="43"/>
      <c r="N1540" s="43" t="s">
        <v>10871</v>
      </c>
      <c r="O1540" s="43" t="s">
        <v>10872</v>
      </c>
      <c r="P1540" s="43"/>
      <c r="Q1540" s="43">
        <v>1</v>
      </c>
      <c r="R1540" s="547">
        <v>600000</v>
      </c>
      <c r="S1540" s="547">
        <v>600000</v>
      </c>
      <c r="T1540" s="278">
        <v>1</v>
      </c>
      <c r="U1540" s="278">
        <v>1</v>
      </c>
      <c r="V1540" s="278">
        <v>6</v>
      </c>
      <c r="W1540" s="577" t="s">
        <v>410</v>
      </c>
      <c r="X1540" s="278">
        <v>1</v>
      </c>
      <c r="Y1540" s="278">
        <v>1</v>
      </c>
      <c r="Z1540" s="278">
        <v>14</v>
      </c>
      <c r="AA1540" s="9">
        <v>16</v>
      </c>
      <c r="AB1540" s="43">
        <v>21</v>
      </c>
      <c r="AC1540" s="281" t="s">
        <v>10873</v>
      </c>
      <c r="AD1540" s="43"/>
      <c r="AE1540" s="295">
        <v>0</v>
      </c>
      <c r="AF1540" s="295">
        <v>0</v>
      </c>
      <c r="AG1540" s="282">
        <v>0</v>
      </c>
      <c r="AH1540" s="282"/>
    </row>
    <row r="1541" spans="1:34" s="283" customFormat="1" ht="89.25" x14ac:dyDescent="0.2">
      <c r="A1541" s="156">
        <v>1538</v>
      </c>
      <c r="B1541" s="43" t="s">
        <v>1710</v>
      </c>
      <c r="C1541" s="43">
        <v>5</v>
      </c>
      <c r="D1541" s="43" t="s">
        <v>137</v>
      </c>
      <c r="E1541" s="43" t="s">
        <v>9261</v>
      </c>
      <c r="F1541" s="43" t="s">
        <v>10874</v>
      </c>
      <c r="G1541" s="136">
        <v>2273985</v>
      </c>
      <c r="H1541" s="136">
        <v>87431717711</v>
      </c>
      <c r="I1541" s="136" t="s">
        <v>10875</v>
      </c>
      <c r="J1541" s="43" t="s">
        <v>10876</v>
      </c>
      <c r="K1541" s="43"/>
      <c r="L1541" s="43"/>
      <c r="M1541" s="43"/>
      <c r="N1541" s="43" t="s">
        <v>10877</v>
      </c>
      <c r="O1541" s="43" t="s">
        <v>10878</v>
      </c>
      <c r="P1541" s="43"/>
      <c r="Q1541" s="43">
        <v>1</v>
      </c>
      <c r="R1541" s="547">
        <v>20000</v>
      </c>
      <c r="S1541" s="547">
        <v>20000</v>
      </c>
      <c r="T1541" s="278">
        <v>1</v>
      </c>
      <c r="U1541" s="278">
        <v>1</v>
      </c>
      <c r="V1541" s="278">
        <v>6</v>
      </c>
      <c r="W1541" s="577" t="s">
        <v>410</v>
      </c>
      <c r="X1541" s="278">
        <v>1</v>
      </c>
      <c r="Y1541" s="278">
        <v>1</v>
      </c>
      <c r="Z1541" s="278">
        <v>14</v>
      </c>
      <c r="AA1541" s="9">
        <v>16</v>
      </c>
      <c r="AB1541" s="43">
        <v>21</v>
      </c>
      <c r="AC1541" s="281" t="s">
        <v>10879</v>
      </c>
      <c r="AD1541" s="43"/>
      <c r="AE1541" s="295">
        <v>0</v>
      </c>
      <c r="AF1541" s="295">
        <v>0</v>
      </c>
      <c r="AG1541" s="282">
        <v>0</v>
      </c>
      <c r="AH1541" s="282"/>
    </row>
    <row r="1542" spans="1:34" s="283" customFormat="1" ht="114.75" x14ac:dyDescent="0.2">
      <c r="A1542" s="156">
        <v>1539</v>
      </c>
      <c r="B1542" s="43" t="s">
        <v>1710</v>
      </c>
      <c r="C1542" s="43">
        <v>5</v>
      </c>
      <c r="D1542" s="43" t="s">
        <v>137</v>
      </c>
      <c r="E1542" s="43" t="s">
        <v>9261</v>
      </c>
      <c r="F1542" s="43" t="s">
        <v>10880</v>
      </c>
      <c r="G1542" s="136">
        <v>1441868</v>
      </c>
      <c r="H1542" s="136">
        <v>21660899838</v>
      </c>
      <c r="I1542" s="136" t="s">
        <v>9415</v>
      </c>
      <c r="J1542" s="43" t="s">
        <v>10561</v>
      </c>
      <c r="K1542" s="43"/>
      <c r="L1542" s="43"/>
      <c r="M1542" s="43"/>
      <c r="N1542" s="43" t="s">
        <v>9420</v>
      </c>
      <c r="O1542" s="43" t="s">
        <v>10881</v>
      </c>
      <c r="P1542" s="43"/>
      <c r="Q1542" s="43">
        <v>1</v>
      </c>
      <c r="R1542" s="547">
        <v>100000</v>
      </c>
      <c r="S1542" s="547">
        <v>100000</v>
      </c>
      <c r="T1542" s="278">
        <v>1</v>
      </c>
      <c r="U1542" s="278">
        <v>1</v>
      </c>
      <c r="V1542" s="278">
        <v>6</v>
      </c>
      <c r="W1542" s="577" t="s">
        <v>410</v>
      </c>
      <c r="X1542" s="278">
        <v>1</v>
      </c>
      <c r="Y1542" s="278">
        <v>1</v>
      </c>
      <c r="Z1542" s="278">
        <v>14</v>
      </c>
      <c r="AA1542" s="9">
        <v>16</v>
      </c>
      <c r="AB1542" s="43">
        <v>21</v>
      </c>
      <c r="AC1542" s="281" t="s">
        <v>10882</v>
      </c>
      <c r="AD1542" s="43"/>
      <c r="AE1542" s="295">
        <v>0</v>
      </c>
      <c r="AF1542" s="295">
        <v>0</v>
      </c>
      <c r="AG1542" s="282">
        <v>0</v>
      </c>
      <c r="AH1542" s="282"/>
    </row>
    <row r="1543" spans="1:34" s="283" customFormat="1" ht="51" x14ac:dyDescent="0.2">
      <c r="A1543" s="156">
        <v>1540</v>
      </c>
      <c r="B1543" s="43" t="s">
        <v>1710</v>
      </c>
      <c r="C1543" s="43">
        <v>5</v>
      </c>
      <c r="D1543" s="43" t="s">
        <v>137</v>
      </c>
      <c r="E1543" s="43" t="s">
        <v>9261</v>
      </c>
      <c r="F1543" s="43" t="s">
        <v>10883</v>
      </c>
      <c r="G1543" s="136">
        <v>2779951</v>
      </c>
      <c r="H1543" s="136">
        <v>43826057000</v>
      </c>
      <c r="I1543" s="136" t="s">
        <v>10884</v>
      </c>
      <c r="J1543" s="43" t="s">
        <v>3030</v>
      </c>
      <c r="K1543" s="43"/>
      <c r="L1543" s="43"/>
      <c r="M1543" s="43"/>
      <c r="N1543" s="43" t="s">
        <v>10641</v>
      </c>
      <c r="O1543" s="43" t="s">
        <v>10885</v>
      </c>
      <c r="P1543" s="43"/>
      <c r="Q1543" s="43">
        <v>1</v>
      </c>
      <c r="R1543" s="547">
        <v>100000</v>
      </c>
      <c r="S1543" s="547">
        <v>100000</v>
      </c>
      <c r="T1543" s="278">
        <v>1</v>
      </c>
      <c r="U1543" s="278">
        <v>1</v>
      </c>
      <c r="V1543" s="278">
        <v>6</v>
      </c>
      <c r="W1543" s="577" t="s">
        <v>410</v>
      </c>
      <c r="X1543" s="278">
        <v>1</v>
      </c>
      <c r="Y1543" s="278">
        <v>1</v>
      </c>
      <c r="Z1543" s="278">
        <v>14</v>
      </c>
      <c r="AA1543" s="9">
        <v>16</v>
      </c>
      <c r="AB1543" s="43">
        <v>21</v>
      </c>
      <c r="AC1543" s="281" t="s">
        <v>10886</v>
      </c>
      <c r="AD1543" s="43"/>
      <c r="AE1543" s="295">
        <v>0</v>
      </c>
      <c r="AF1543" s="295">
        <v>0</v>
      </c>
      <c r="AG1543" s="282">
        <v>0</v>
      </c>
      <c r="AH1543" s="282"/>
    </row>
    <row r="1544" spans="1:34" s="283" customFormat="1" ht="114.75" x14ac:dyDescent="0.2">
      <c r="A1544" s="156">
        <v>1541</v>
      </c>
      <c r="B1544" s="43" t="s">
        <v>1710</v>
      </c>
      <c r="C1544" s="43">
        <v>5</v>
      </c>
      <c r="D1544" s="43" t="s">
        <v>137</v>
      </c>
      <c r="E1544" s="43" t="s">
        <v>9261</v>
      </c>
      <c r="F1544" s="43" t="s">
        <v>10887</v>
      </c>
      <c r="G1544" s="136">
        <v>2447452</v>
      </c>
      <c r="H1544" s="136" t="s">
        <v>11114</v>
      </c>
      <c r="I1544" s="136" t="s">
        <v>10888</v>
      </c>
      <c r="J1544" s="43" t="s">
        <v>10889</v>
      </c>
      <c r="K1544" s="43"/>
      <c r="L1544" s="43"/>
      <c r="M1544" s="43"/>
      <c r="N1544" s="43" t="s">
        <v>10890</v>
      </c>
      <c r="O1544" s="43" t="s">
        <v>10891</v>
      </c>
      <c r="P1544" s="43"/>
      <c r="Q1544" s="43">
        <v>1</v>
      </c>
      <c r="R1544" s="547">
        <v>700000</v>
      </c>
      <c r="S1544" s="547">
        <v>700000</v>
      </c>
      <c r="T1544" s="278">
        <v>1</v>
      </c>
      <c r="U1544" s="278">
        <v>1</v>
      </c>
      <c r="V1544" s="278">
        <v>6</v>
      </c>
      <c r="W1544" s="577" t="s">
        <v>410</v>
      </c>
      <c r="X1544" s="278">
        <v>1</v>
      </c>
      <c r="Y1544" s="278">
        <v>1</v>
      </c>
      <c r="Z1544" s="278">
        <v>14</v>
      </c>
      <c r="AA1544" s="9">
        <v>16</v>
      </c>
      <c r="AB1544" s="225">
        <v>22</v>
      </c>
      <c r="AC1544" s="281" t="s">
        <v>10892</v>
      </c>
      <c r="AD1544" s="43"/>
      <c r="AE1544" s="295">
        <v>0</v>
      </c>
      <c r="AF1544" s="295">
        <v>0</v>
      </c>
      <c r="AG1544" s="282">
        <v>0</v>
      </c>
      <c r="AH1544" s="282"/>
    </row>
    <row r="1545" spans="1:34" s="283" customFormat="1" ht="89.25" x14ac:dyDescent="0.2">
      <c r="A1545" s="156">
        <v>1542</v>
      </c>
      <c r="B1545" s="43" t="s">
        <v>1710</v>
      </c>
      <c r="C1545" s="43">
        <v>5</v>
      </c>
      <c r="D1545" s="43" t="s">
        <v>137</v>
      </c>
      <c r="E1545" s="43" t="s">
        <v>9261</v>
      </c>
      <c r="F1545" s="43" t="s">
        <v>10893</v>
      </c>
      <c r="G1545" s="136">
        <v>2005433</v>
      </c>
      <c r="H1545" s="136">
        <v>84963670423</v>
      </c>
      <c r="I1545" s="136" t="s">
        <v>7743</v>
      </c>
      <c r="J1545" s="43" t="s">
        <v>10644</v>
      </c>
      <c r="K1545" s="43"/>
      <c r="L1545" s="43"/>
      <c r="M1545" s="43"/>
      <c r="N1545" s="43" t="s">
        <v>9799</v>
      </c>
      <c r="O1545" s="43" t="s">
        <v>10894</v>
      </c>
      <c r="P1545" s="43"/>
      <c r="Q1545" s="43">
        <v>1</v>
      </c>
      <c r="R1545" s="547">
        <v>17000</v>
      </c>
      <c r="S1545" s="547">
        <v>17000</v>
      </c>
      <c r="T1545" s="278">
        <v>1</v>
      </c>
      <c r="U1545" s="278">
        <v>1</v>
      </c>
      <c r="V1545" s="278">
        <v>6</v>
      </c>
      <c r="W1545" s="577" t="s">
        <v>410</v>
      </c>
      <c r="X1545" s="278">
        <v>1</v>
      </c>
      <c r="Y1545" s="278">
        <v>1</v>
      </c>
      <c r="Z1545" s="278">
        <v>14</v>
      </c>
      <c r="AA1545" s="9">
        <v>16</v>
      </c>
      <c r="AB1545" s="225">
        <v>22</v>
      </c>
      <c r="AC1545" s="281" t="s">
        <v>10895</v>
      </c>
      <c r="AD1545" s="43"/>
      <c r="AE1545" s="295">
        <v>0</v>
      </c>
      <c r="AF1545" s="295">
        <v>0</v>
      </c>
      <c r="AG1545" s="282">
        <v>0</v>
      </c>
      <c r="AH1545" s="282"/>
    </row>
    <row r="1546" spans="1:34" s="283" customFormat="1" ht="102" x14ac:dyDescent="0.2">
      <c r="A1546" s="156">
        <v>1543</v>
      </c>
      <c r="B1546" s="43" t="s">
        <v>1710</v>
      </c>
      <c r="C1546" s="43">
        <v>5</v>
      </c>
      <c r="D1546" s="43" t="s">
        <v>137</v>
      </c>
      <c r="E1546" s="43" t="s">
        <v>9261</v>
      </c>
      <c r="F1546" s="43" t="s">
        <v>10893</v>
      </c>
      <c r="G1546" s="136">
        <v>2005433</v>
      </c>
      <c r="H1546" s="136">
        <v>84963670423</v>
      </c>
      <c r="I1546" s="136" t="s">
        <v>7743</v>
      </c>
      <c r="J1546" s="43" t="s">
        <v>10644</v>
      </c>
      <c r="K1546" s="43"/>
      <c r="L1546" s="43"/>
      <c r="M1546" s="43"/>
      <c r="N1546" s="43" t="s">
        <v>9799</v>
      </c>
      <c r="O1546" s="43" t="s">
        <v>10896</v>
      </c>
      <c r="P1546" s="43"/>
      <c r="Q1546" s="43">
        <v>1</v>
      </c>
      <c r="R1546" s="547">
        <v>50000</v>
      </c>
      <c r="S1546" s="547">
        <v>50000</v>
      </c>
      <c r="T1546" s="278">
        <v>1</v>
      </c>
      <c r="U1546" s="278">
        <v>1</v>
      </c>
      <c r="V1546" s="278">
        <v>6</v>
      </c>
      <c r="W1546" s="577" t="s">
        <v>410</v>
      </c>
      <c r="X1546" s="278">
        <v>1</v>
      </c>
      <c r="Y1546" s="278">
        <v>1</v>
      </c>
      <c r="Z1546" s="278">
        <v>14</v>
      </c>
      <c r="AA1546" s="9">
        <v>16</v>
      </c>
      <c r="AB1546" s="225">
        <v>22</v>
      </c>
      <c r="AC1546" s="281" t="s">
        <v>10897</v>
      </c>
      <c r="AD1546" s="43"/>
      <c r="AE1546" s="295">
        <v>0</v>
      </c>
      <c r="AF1546" s="295">
        <v>0</v>
      </c>
      <c r="AG1546" s="282">
        <v>0</v>
      </c>
      <c r="AH1546" s="282"/>
    </row>
    <row r="1547" spans="1:34" s="283" customFormat="1" ht="51" x14ac:dyDescent="0.2">
      <c r="A1547" s="156">
        <v>1544</v>
      </c>
      <c r="B1547" s="43" t="s">
        <v>1710</v>
      </c>
      <c r="C1547" s="43">
        <v>5</v>
      </c>
      <c r="D1547" s="43" t="s">
        <v>137</v>
      </c>
      <c r="E1547" s="43" t="s">
        <v>9261</v>
      </c>
      <c r="F1547" s="43" t="s">
        <v>10815</v>
      </c>
      <c r="G1547" s="136">
        <v>2222043</v>
      </c>
      <c r="H1547" s="136">
        <v>65917862963</v>
      </c>
      <c r="I1547" s="136" t="s">
        <v>10816</v>
      </c>
      <c r="J1547" s="43" t="s">
        <v>10817</v>
      </c>
      <c r="K1547" s="43"/>
      <c r="L1547" s="43"/>
      <c r="M1547" s="43"/>
      <c r="N1547" s="43" t="s">
        <v>10818</v>
      </c>
      <c r="O1547" s="43" t="s">
        <v>10898</v>
      </c>
      <c r="P1547" s="43"/>
      <c r="Q1547" s="43">
        <v>1</v>
      </c>
      <c r="R1547" s="547">
        <v>55000</v>
      </c>
      <c r="S1547" s="547">
        <v>55000</v>
      </c>
      <c r="T1547" s="278">
        <v>1</v>
      </c>
      <c r="U1547" s="278">
        <v>1</v>
      </c>
      <c r="V1547" s="278">
        <v>6</v>
      </c>
      <c r="W1547" s="577" t="s">
        <v>410</v>
      </c>
      <c r="X1547" s="278">
        <v>1</v>
      </c>
      <c r="Y1547" s="278">
        <v>1</v>
      </c>
      <c r="Z1547" s="278">
        <v>14</v>
      </c>
      <c r="AA1547" s="9">
        <v>16</v>
      </c>
      <c r="AB1547" s="225">
        <v>22</v>
      </c>
      <c r="AC1547" s="281" t="s">
        <v>10899</v>
      </c>
      <c r="AD1547" s="43"/>
      <c r="AE1547" s="295">
        <v>0</v>
      </c>
      <c r="AF1547" s="295">
        <v>0</v>
      </c>
      <c r="AG1547" s="282">
        <v>0</v>
      </c>
      <c r="AH1547" s="282"/>
    </row>
    <row r="1548" spans="1:34" s="283" customFormat="1" ht="51" x14ac:dyDescent="0.2">
      <c r="A1548" s="156">
        <v>1545</v>
      </c>
      <c r="B1548" s="43" t="s">
        <v>1710</v>
      </c>
      <c r="C1548" s="43">
        <v>5</v>
      </c>
      <c r="D1548" s="43" t="s">
        <v>137</v>
      </c>
      <c r="E1548" s="43" t="s">
        <v>9261</v>
      </c>
      <c r="F1548" s="43" t="s">
        <v>10900</v>
      </c>
      <c r="G1548" s="136">
        <v>2248786</v>
      </c>
      <c r="H1548" s="136">
        <v>85305939367</v>
      </c>
      <c r="I1548" s="136" t="s">
        <v>10901</v>
      </c>
      <c r="J1548" s="43" t="s">
        <v>10902</v>
      </c>
      <c r="K1548" s="43"/>
      <c r="L1548" s="43"/>
      <c r="M1548" s="43"/>
      <c r="N1548" s="43" t="s">
        <v>10903</v>
      </c>
      <c r="O1548" s="43" t="s">
        <v>10904</v>
      </c>
      <c r="P1548" s="43"/>
      <c r="Q1548" s="43">
        <v>1</v>
      </c>
      <c r="R1548" s="547">
        <v>10000</v>
      </c>
      <c r="S1548" s="547">
        <v>10000</v>
      </c>
      <c r="T1548" s="278">
        <v>1</v>
      </c>
      <c r="U1548" s="278">
        <v>1</v>
      </c>
      <c r="V1548" s="278">
        <v>6</v>
      </c>
      <c r="W1548" s="577" t="s">
        <v>410</v>
      </c>
      <c r="X1548" s="278">
        <v>1</v>
      </c>
      <c r="Y1548" s="278">
        <v>1</v>
      </c>
      <c r="Z1548" s="278">
        <v>14</v>
      </c>
      <c r="AA1548" s="9">
        <v>16</v>
      </c>
      <c r="AB1548" s="225">
        <v>22</v>
      </c>
      <c r="AC1548" s="281" t="s">
        <v>10905</v>
      </c>
      <c r="AD1548" s="43"/>
      <c r="AE1548" s="295">
        <v>0</v>
      </c>
      <c r="AF1548" s="295">
        <v>0</v>
      </c>
      <c r="AG1548" s="282">
        <v>0</v>
      </c>
      <c r="AH1548" s="282"/>
    </row>
    <row r="1549" spans="1:34" s="283" customFormat="1" ht="51" x14ac:dyDescent="0.2">
      <c r="A1549" s="156">
        <v>1546</v>
      </c>
      <c r="B1549" s="43" t="s">
        <v>1710</v>
      </c>
      <c r="C1549" s="43">
        <v>5</v>
      </c>
      <c r="D1549" s="43" t="s">
        <v>137</v>
      </c>
      <c r="E1549" s="43" t="s">
        <v>9261</v>
      </c>
      <c r="F1549" s="43" t="s">
        <v>10900</v>
      </c>
      <c r="G1549" s="136">
        <v>2248786</v>
      </c>
      <c r="H1549" s="136">
        <v>85305939367</v>
      </c>
      <c r="I1549" s="136" t="s">
        <v>10901</v>
      </c>
      <c r="J1549" s="43" t="s">
        <v>10902</v>
      </c>
      <c r="K1549" s="43"/>
      <c r="L1549" s="43"/>
      <c r="M1549" s="43"/>
      <c r="N1549" s="43" t="s">
        <v>10903</v>
      </c>
      <c r="O1549" s="43" t="s">
        <v>10906</v>
      </c>
      <c r="P1549" s="43"/>
      <c r="Q1549" s="43">
        <v>1</v>
      </c>
      <c r="R1549" s="547">
        <v>780000</v>
      </c>
      <c r="S1549" s="547">
        <v>780000</v>
      </c>
      <c r="T1549" s="278">
        <v>1</v>
      </c>
      <c r="U1549" s="278">
        <v>1</v>
      </c>
      <c r="V1549" s="278">
        <v>6</v>
      </c>
      <c r="W1549" s="577" t="s">
        <v>410</v>
      </c>
      <c r="X1549" s="278">
        <v>1</v>
      </c>
      <c r="Y1549" s="278">
        <v>1</v>
      </c>
      <c r="Z1549" s="278">
        <v>14</v>
      </c>
      <c r="AA1549" s="9">
        <v>16</v>
      </c>
      <c r="AB1549" s="225">
        <v>22</v>
      </c>
      <c r="AC1549" s="281" t="s">
        <v>10907</v>
      </c>
      <c r="AD1549" s="43"/>
      <c r="AE1549" s="295">
        <v>0</v>
      </c>
      <c r="AF1549" s="295">
        <v>0</v>
      </c>
      <c r="AG1549" s="282">
        <v>0</v>
      </c>
      <c r="AH1549" s="282"/>
    </row>
    <row r="1550" spans="1:34" s="283" customFormat="1" ht="51" x14ac:dyDescent="0.2">
      <c r="A1550" s="156">
        <v>1547</v>
      </c>
      <c r="B1550" s="43" t="s">
        <v>1710</v>
      </c>
      <c r="C1550" s="43">
        <v>5</v>
      </c>
      <c r="D1550" s="43" t="s">
        <v>137</v>
      </c>
      <c r="E1550" s="43" t="s">
        <v>9261</v>
      </c>
      <c r="F1550" s="43" t="s">
        <v>10908</v>
      </c>
      <c r="G1550" s="136">
        <v>2780895</v>
      </c>
      <c r="H1550" s="136">
        <v>30522286914</v>
      </c>
      <c r="I1550" s="136" t="s">
        <v>10909</v>
      </c>
      <c r="J1550" s="43" t="s">
        <v>10910</v>
      </c>
      <c r="K1550" s="43"/>
      <c r="L1550" s="43"/>
      <c r="M1550" s="43"/>
      <c r="N1550" s="43" t="s">
        <v>10911</v>
      </c>
      <c r="O1550" s="43" t="s">
        <v>10912</v>
      </c>
      <c r="P1550" s="43"/>
      <c r="Q1550" s="43">
        <v>1</v>
      </c>
      <c r="R1550" s="547">
        <v>20000</v>
      </c>
      <c r="S1550" s="547">
        <v>20000</v>
      </c>
      <c r="T1550" s="278">
        <v>1</v>
      </c>
      <c r="U1550" s="278">
        <v>1</v>
      </c>
      <c r="V1550" s="278">
        <v>6</v>
      </c>
      <c r="W1550" s="577" t="s">
        <v>410</v>
      </c>
      <c r="X1550" s="278">
        <v>1</v>
      </c>
      <c r="Y1550" s="278">
        <v>1</v>
      </c>
      <c r="Z1550" s="278">
        <v>14</v>
      </c>
      <c r="AA1550" s="9">
        <v>16</v>
      </c>
      <c r="AB1550" s="225">
        <v>22</v>
      </c>
      <c r="AC1550" s="281" t="s">
        <v>10913</v>
      </c>
      <c r="AD1550" s="43"/>
      <c r="AE1550" s="295">
        <v>0</v>
      </c>
      <c r="AF1550" s="295">
        <v>0</v>
      </c>
      <c r="AG1550" s="282">
        <v>0</v>
      </c>
      <c r="AH1550" s="282"/>
    </row>
    <row r="1551" spans="1:34" s="283" customFormat="1" ht="76.5" x14ac:dyDescent="0.2">
      <c r="A1551" s="156">
        <v>1548</v>
      </c>
      <c r="B1551" s="43" t="s">
        <v>1710</v>
      </c>
      <c r="C1551" s="43">
        <v>5</v>
      </c>
      <c r="D1551" s="43" t="s">
        <v>137</v>
      </c>
      <c r="E1551" s="43" t="s">
        <v>9261</v>
      </c>
      <c r="F1551" s="43" t="s">
        <v>10914</v>
      </c>
      <c r="G1551" s="136">
        <v>2613930</v>
      </c>
      <c r="H1551" s="136">
        <v>54766458445</v>
      </c>
      <c r="I1551" s="136" t="s">
        <v>10733</v>
      </c>
      <c r="J1551" s="43" t="s">
        <v>10915</v>
      </c>
      <c r="K1551" s="43"/>
      <c r="L1551" s="43"/>
      <c r="M1551" s="43"/>
      <c r="N1551" s="43" t="s">
        <v>10736</v>
      </c>
      <c r="O1551" s="43" t="s">
        <v>10916</v>
      </c>
      <c r="P1551" s="43"/>
      <c r="Q1551" s="43">
        <v>1</v>
      </c>
      <c r="R1551" s="547">
        <v>15000</v>
      </c>
      <c r="S1551" s="547">
        <v>15000</v>
      </c>
      <c r="T1551" s="278">
        <v>1</v>
      </c>
      <c r="U1551" s="278">
        <v>1</v>
      </c>
      <c r="V1551" s="278">
        <v>6</v>
      </c>
      <c r="W1551" s="577" t="s">
        <v>410</v>
      </c>
      <c r="X1551" s="278">
        <v>1</v>
      </c>
      <c r="Y1551" s="278">
        <v>1</v>
      </c>
      <c r="Z1551" s="278">
        <v>14</v>
      </c>
      <c r="AA1551" s="9">
        <v>16</v>
      </c>
      <c r="AB1551" s="225">
        <v>22</v>
      </c>
      <c r="AC1551" s="281" t="s">
        <v>10917</v>
      </c>
      <c r="AD1551" s="43"/>
      <c r="AE1551" s="295">
        <v>0</v>
      </c>
      <c r="AF1551" s="295">
        <v>0</v>
      </c>
      <c r="AG1551" s="282">
        <v>0</v>
      </c>
      <c r="AH1551" s="282"/>
    </row>
    <row r="1552" spans="1:34" s="283" customFormat="1" ht="51" x14ac:dyDescent="0.2">
      <c r="A1552" s="156">
        <v>1549</v>
      </c>
      <c r="B1552" s="43" t="s">
        <v>1710</v>
      </c>
      <c r="C1552" s="43">
        <v>5</v>
      </c>
      <c r="D1552" s="43" t="s">
        <v>137</v>
      </c>
      <c r="E1552" s="43" t="s">
        <v>9261</v>
      </c>
      <c r="F1552" s="43" t="s">
        <v>10869</v>
      </c>
      <c r="G1552" s="136">
        <v>2279550</v>
      </c>
      <c r="H1552" s="136">
        <v>81603361175</v>
      </c>
      <c r="I1552" s="136" t="s">
        <v>10870</v>
      </c>
      <c r="J1552" s="43" t="s">
        <v>10771</v>
      </c>
      <c r="K1552" s="43"/>
      <c r="L1552" s="43"/>
      <c r="M1552" s="43"/>
      <c r="N1552" s="43" t="s">
        <v>10871</v>
      </c>
      <c r="O1552" s="43" t="s">
        <v>10918</v>
      </c>
      <c r="P1552" s="43"/>
      <c r="Q1552" s="43">
        <v>1</v>
      </c>
      <c r="R1552" s="547">
        <v>25000</v>
      </c>
      <c r="S1552" s="547">
        <v>25000</v>
      </c>
      <c r="T1552" s="278">
        <v>1</v>
      </c>
      <c r="U1552" s="278">
        <v>1</v>
      </c>
      <c r="V1552" s="278">
        <v>6</v>
      </c>
      <c r="W1552" s="577" t="s">
        <v>410</v>
      </c>
      <c r="X1552" s="278">
        <v>1</v>
      </c>
      <c r="Y1552" s="278">
        <v>1</v>
      </c>
      <c r="Z1552" s="278">
        <v>14</v>
      </c>
      <c r="AA1552" s="9">
        <v>16</v>
      </c>
      <c r="AB1552" s="225">
        <v>22</v>
      </c>
      <c r="AC1552" s="281" t="s">
        <v>10919</v>
      </c>
      <c r="AD1552" s="43"/>
      <c r="AE1552" s="295">
        <v>0</v>
      </c>
      <c r="AF1552" s="295">
        <v>0</v>
      </c>
      <c r="AG1552" s="282">
        <v>0</v>
      </c>
      <c r="AH1552" s="282"/>
    </row>
    <row r="1553" spans="1:34" s="283" customFormat="1" ht="76.5" x14ac:dyDescent="0.2">
      <c r="A1553" s="156">
        <v>1550</v>
      </c>
      <c r="B1553" s="43" t="s">
        <v>1710</v>
      </c>
      <c r="C1553" s="43">
        <v>5</v>
      </c>
      <c r="D1553" s="43" t="s">
        <v>137</v>
      </c>
      <c r="E1553" s="43" t="s">
        <v>9261</v>
      </c>
      <c r="F1553" s="43" t="s">
        <v>10920</v>
      </c>
      <c r="G1553" s="136">
        <v>1534840</v>
      </c>
      <c r="H1553" s="136" t="s">
        <v>13421</v>
      </c>
      <c r="I1553" s="136" t="s">
        <v>10921</v>
      </c>
      <c r="J1553" s="43" t="s">
        <v>10922</v>
      </c>
      <c r="K1553" s="43"/>
      <c r="L1553" s="43"/>
      <c r="M1553" s="43"/>
      <c r="N1553" s="43" t="s">
        <v>10923</v>
      </c>
      <c r="O1553" s="43" t="s">
        <v>10924</v>
      </c>
      <c r="P1553" s="43"/>
      <c r="Q1553" s="43">
        <v>1</v>
      </c>
      <c r="R1553" s="547">
        <v>35000</v>
      </c>
      <c r="S1553" s="547">
        <v>35000</v>
      </c>
      <c r="T1553" s="278">
        <v>1</v>
      </c>
      <c r="U1553" s="278">
        <v>1</v>
      </c>
      <c r="V1553" s="278">
        <v>6</v>
      </c>
      <c r="W1553" s="577" t="s">
        <v>410</v>
      </c>
      <c r="X1553" s="278">
        <v>1</v>
      </c>
      <c r="Y1553" s="278">
        <v>1</v>
      </c>
      <c r="Z1553" s="278">
        <v>14</v>
      </c>
      <c r="AA1553" s="9">
        <v>16</v>
      </c>
      <c r="AB1553" s="225">
        <v>22</v>
      </c>
      <c r="AC1553" s="281" t="s">
        <v>10925</v>
      </c>
      <c r="AD1553" s="43"/>
      <c r="AE1553" s="295">
        <v>0</v>
      </c>
      <c r="AF1553" s="295">
        <v>0</v>
      </c>
      <c r="AG1553" s="282">
        <v>0</v>
      </c>
      <c r="AH1553" s="282"/>
    </row>
    <row r="1554" spans="1:34" s="283" customFormat="1" ht="51" x14ac:dyDescent="0.2">
      <c r="A1554" s="156">
        <v>1551</v>
      </c>
      <c r="B1554" s="43" t="s">
        <v>1710</v>
      </c>
      <c r="C1554" s="43">
        <v>5</v>
      </c>
      <c r="D1554" s="43" t="s">
        <v>137</v>
      </c>
      <c r="E1554" s="43" t="s">
        <v>9261</v>
      </c>
      <c r="F1554" s="43" t="s">
        <v>10788</v>
      </c>
      <c r="G1554" s="136">
        <v>3234240</v>
      </c>
      <c r="H1554" s="136">
        <v>29355825482</v>
      </c>
      <c r="I1554" s="136" t="s">
        <v>9591</v>
      </c>
      <c r="J1554" s="43" t="s">
        <v>10789</v>
      </c>
      <c r="K1554" s="43"/>
      <c r="L1554" s="43"/>
      <c r="M1554" s="43"/>
      <c r="N1554" s="43" t="s">
        <v>10790</v>
      </c>
      <c r="O1554" s="43" t="s">
        <v>10926</v>
      </c>
      <c r="P1554" s="43"/>
      <c r="Q1554" s="43">
        <v>1</v>
      </c>
      <c r="R1554" s="547">
        <v>60000</v>
      </c>
      <c r="S1554" s="547">
        <v>60000</v>
      </c>
      <c r="T1554" s="278">
        <v>1</v>
      </c>
      <c r="U1554" s="278">
        <v>1</v>
      </c>
      <c r="V1554" s="278">
        <v>6</v>
      </c>
      <c r="W1554" s="577" t="s">
        <v>410</v>
      </c>
      <c r="X1554" s="278">
        <v>1</v>
      </c>
      <c r="Y1554" s="278">
        <v>1</v>
      </c>
      <c r="Z1554" s="278">
        <v>14</v>
      </c>
      <c r="AA1554" s="9">
        <v>16</v>
      </c>
      <c r="AB1554" s="225">
        <v>22</v>
      </c>
      <c r="AC1554" s="281" t="s">
        <v>10927</v>
      </c>
      <c r="AD1554" s="43"/>
      <c r="AE1554" s="295">
        <v>0</v>
      </c>
      <c r="AF1554" s="295">
        <v>0</v>
      </c>
      <c r="AG1554" s="282">
        <v>0</v>
      </c>
      <c r="AH1554" s="282"/>
    </row>
    <row r="1555" spans="1:34" s="283" customFormat="1" ht="76.5" x14ac:dyDescent="0.2">
      <c r="A1555" s="156">
        <v>1552</v>
      </c>
      <c r="B1555" s="43" t="s">
        <v>1710</v>
      </c>
      <c r="C1555" s="43">
        <v>5</v>
      </c>
      <c r="D1555" s="43" t="s">
        <v>137</v>
      </c>
      <c r="E1555" s="43" t="s">
        <v>9261</v>
      </c>
      <c r="F1555" s="43" t="s">
        <v>10928</v>
      </c>
      <c r="G1555" s="136">
        <v>1826425</v>
      </c>
      <c r="H1555" s="136">
        <v>52856813660</v>
      </c>
      <c r="I1555" s="136" t="s">
        <v>10929</v>
      </c>
      <c r="J1555" s="43" t="s">
        <v>10930</v>
      </c>
      <c r="K1555" s="43"/>
      <c r="L1555" s="43"/>
      <c r="M1555" s="43"/>
      <c r="N1555" s="43" t="s">
        <v>10931</v>
      </c>
      <c r="O1555" s="43" t="s">
        <v>10932</v>
      </c>
      <c r="P1555" s="43"/>
      <c r="Q1555" s="43">
        <v>1</v>
      </c>
      <c r="R1555" s="547">
        <v>80000</v>
      </c>
      <c r="S1555" s="547">
        <v>80000</v>
      </c>
      <c r="T1555" s="278">
        <v>1</v>
      </c>
      <c r="U1555" s="278">
        <v>1</v>
      </c>
      <c r="V1555" s="278">
        <v>6</v>
      </c>
      <c r="W1555" s="577" t="s">
        <v>410</v>
      </c>
      <c r="X1555" s="278">
        <v>1</v>
      </c>
      <c r="Y1555" s="278">
        <v>1</v>
      </c>
      <c r="Z1555" s="278">
        <v>14</v>
      </c>
      <c r="AA1555" s="9">
        <v>16</v>
      </c>
      <c r="AB1555" s="225">
        <v>22</v>
      </c>
      <c r="AC1555" s="281" t="s">
        <v>10933</v>
      </c>
      <c r="AD1555" s="43"/>
      <c r="AE1555" s="295">
        <v>0</v>
      </c>
      <c r="AF1555" s="295">
        <v>0</v>
      </c>
      <c r="AG1555" s="282">
        <v>0</v>
      </c>
      <c r="AH1555" s="282"/>
    </row>
    <row r="1556" spans="1:34" s="283" customFormat="1" ht="89.25" x14ac:dyDescent="0.2">
      <c r="A1556" s="156">
        <v>1553</v>
      </c>
      <c r="B1556" s="43" t="s">
        <v>1710</v>
      </c>
      <c r="C1556" s="43">
        <v>5</v>
      </c>
      <c r="D1556" s="43" t="s">
        <v>137</v>
      </c>
      <c r="E1556" s="43" t="s">
        <v>9261</v>
      </c>
      <c r="F1556" s="43" t="s">
        <v>10815</v>
      </c>
      <c r="G1556" s="136">
        <v>2222043</v>
      </c>
      <c r="H1556" s="136">
        <v>65917862963</v>
      </c>
      <c r="I1556" s="136" t="s">
        <v>10816</v>
      </c>
      <c r="J1556" s="43" t="s">
        <v>10817</v>
      </c>
      <c r="K1556" s="43"/>
      <c r="L1556" s="43"/>
      <c r="M1556" s="43"/>
      <c r="N1556" s="43" t="s">
        <v>10818</v>
      </c>
      <c r="O1556" s="43" t="s">
        <v>10934</v>
      </c>
      <c r="P1556" s="43"/>
      <c r="Q1556" s="43">
        <v>1</v>
      </c>
      <c r="R1556" s="547">
        <v>60000</v>
      </c>
      <c r="S1556" s="547">
        <v>60000</v>
      </c>
      <c r="T1556" s="278">
        <v>1</v>
      </c>
      <c r="U1556" s="278">
        <v>1</v>
      </c>
      <c r="V1556" s="278">
        <v>6</v>
      </c>
      <c r="W1556" s="577" t="s">
        <v>410</v>
      </c>
      <c r="X1556" s="278">
        <v>1</v>
      </c>
      <c r="Y1556" s="278">
        <v>1</v>
      </c>
      <c r="Z1556" s="278">
        <v>14</v>
      </c>
      <c r="AA1556" s="9">
        <v>16</v>
      </c>
      <c r="AB1556" s="225">
        <v>22</v>
      </c>
      <c r="AC1556" s="281" t="s">
        <v>10935</v>
      </c>
      <c r="AD1556" s="43"/>
      <c r="AE1556" s="295">
        <v>0</v>
      </c>
      <c r="AF1556" s="295">
        <v>0</v>
      </c>
      <c r="AG1556" s="282">
        <v>0</v>
      </c>
      <c r="AH1556" s="282"/>
    </row>
    <row r="1557" spans="1:34" s="283" customFormat="1" ht="76.5" x14ac:dyDescent="0.2">
      <c r="A1557" s="156">
        <v>1554</v>
      </c>
      <c r="B1557" s="43" t="s">
        <v>1710</v>
      </c>
      <c r="C1557" s="43">
        <v>5</v>
      </c>
      <c r="D1557" s="43" t="s">
        <v>137</v>
      </c>
      <c r="E1557" s="43" t="s">
        <v>9261</v>
      </c>
      <c r="F1557" s="43" t="s">
        <v>10936</v>
      </c>
      <c r="G1557" s="136">
        <v>234974</v>
      </c>
      <c r="H1557" s="136">
        <v>30149263324</v>
      </c>
      <c r="I1557" s="136" t="s">
        <v>10937</v>
      </c>
      <c r="J1557" s="43" t="s">
        <v>10938</v>
      </c>
      <c r="K1557" s="43"/>
      <c r="L1557" s="43"/>
      <c r="M1557" s="43"/>
      <c r="N1557" s="43" t="s">
        <v>10592</v>
      </c>
      <c r="O1557" s="43" t="s">
        <v>10939</v>
      </c>
      <c r="P1557" s="43"/>
      <c r="Q1557" s="43">
        <v>1</v>
      </c>
      <c r="R1557" s="547">
        <v>35000</v>
      </c>
      <c r="S1557" s="547">
        <v>35000</v>
      </c>
      <c r="T1557" s="278">
        <v>1</v>
      </c>
      <c r="U1557" s="278">
        <v>1</v>
      </c>
      <c r="V1557" s="278">
        <v>6</v>
      </c>
      <c r="W1557" s="577" t="s">
        <v>410</v>
      </c>
      <c r="X1557" s="278">
        <v>1</v>
      </c>
      <c r="Y1557" s="278">
        <v>1</v>
      </c>
      <c r="Z1557" s="278">
        <v>14</v>
      </c>
      <c r="AA1557" s="9">
        <v>16</v>
      </c>
      <c r="AB1557" s="225">
        <v>22</v>
      </c>
      <c r="AC1557" s="281" t="s">
        <v>10940</v>
      </c>
      <c r="AD1557" s="43"/>
      <c r="AE1557" s="295">
        <v>0</v>
      </c>
      <c r="AF1557" s="295">
        <v>0</v>
      </c>
      <c r="AG1557" s="282">
        <v>0</v>
      </c>
      <c r="AH1557" s="282"/>
    </row>
    <row r="1558" spans="1:34" s="283" customFormat="1" ht="63.75" x14ac:dyDescent="0.2">
      <c r="A1558" s="156">
        <v>1555</v>
      </c>
      <c r="B1558" s="43" t="s">
        <v>1710</v>
      </c>
      <c r="C1558" s="43">
        <v>5</v>
      </c>
      <c r="D1558" s="43" t="s">
        <v>137</v>
      </c>
      <c r="E1558" s="43" t="s">
        <v>9261</v>
      </c>
      <c r="F1558" s="43" t="s">
        <v>10941</v>
      </c>
      <c r="G1558" s="136" t="s">
        <v>10942</v>
      </c>
      <c r="H1558" s="136">
        <v>15680087866</v>
      </c>
      <c r="I1558" s="136" t="s">
        <v>10943</v>
      </c>
      <c r="J1558" s="43" t="s">
        <v>10944</v>
      </c>
      <c r="K1558" s="43"/>
      <c r="L1558" s="43"/>
      <c r="M1558" s="43"/>
      <c r="N1558" s="43" t="s">
        <v>10945</v>
      </c>
      <c r="O1558" s="43" t="s">
        <v>10946</v>
      </c>
      <c r="P1558" s="43"/>
      <c r="Q1558" s="43">
        <v>1</v>
      </c>
      <c r="R1558" s="547">
        <v>80000</v>
      </c>
      <c r="S1558" s="547">
        <v>80000</v>
      </c>
      <c r="T1558" s="278">
        <v>1</v>
      </c>
      <c r="U1558" s="278">
        <v>1</v>
      </c>
      <c r="V1558" s="278">
        <v>6</v>
      </c>
      <c r="W1558" s="577" t="s">
        <v>410</v>
      </c>
      <c r="X1558" s="278">
        <v>1</v>
      </c>
      <c r="Y1558" s="278">
        <v>1</v>
      </c>
      <c r="Z1558" s="278">
        <v>14</v>
      </c>
      <c r="AA1558" s="9">
        <v>16</v>
      </c>
      <c r="AB1558" s="225">
        <v>22</v>
      </c>
      <c r="AC1558" s="281" t="s">
        <v>10947</v>
      </c>
      <c r="AD1558" s="43"/>
      <c r="AE1558" s="295">
        <v>0</v>
      </c>
      <c r="AF1558" s="295">
        <v>0</v>
      </c>
      <c r="AG1558" s="282">
        <v>0</v>
      </c>
      <c r="AH1558" s="282"/>
    </row>
    <row r="1559" spans="1:34" s="283" customFormat="1" ht="51" x14ac:dyDescent="0.2">
      <c r="A1559" s="156">
        <v>1556</v>
      </c>
      <c r="B1559" s="43" t="s">
        <v>1710</v>
      </c>
      <c r="C1559" s="43">
        <v>5</v>
      </c>
      <c r="D1559" s="43" t="s">
        <v>137</v>
      </c>
      <c r="E1559" s="43" t="s">
        <v>9261</v>
      </c>
      <c r="F1559" s="43" t="s">
        <v>10948</v>
      </c>
      <c r="G1559" s="136">
        <v>2121026</v>
      </c>
      <c r="H1559" s="136">
        <v>78491640537</v>
      </c>
      <c r="I1559" s="136" t="s">
        <v>10949</v>
      </c>
      <c r="J1559" s="43" t="s">
        <v>10950</v>
      </c>
      <c r="K1559" s="43"/>
      <c r="L1559" s="43"/>
      <c r="M1559" s="43"/>
      <c r="N1559" s="43" t="s">
        <v>10951</v>
      </c>
      <c r="O1559" s="43" t="s">
        <v>10952</v>
      </c>
      <c r="P1559" s="43"/>
      <c r="Q1559" s="43">
        <v>1</v>
      </c>
      <c r="R1559" s="547">
        <v>12000</v>
      </c>
      <c r="S1559" s="547">
        <v>12000</v>
      </c>
      <c r="T1559" s="278">
        <v>1</v>
      </c>
      <c r="U1559" s="278">
        <v>1</v>
      </c>
      <c r="V1559" s="278">
        <v>6</v>
      </c>
      <c r="W1559" s="577" t="s">
        <v>410</v>
      </c>
      <c r="X1559" s="278">
        <v>1</v>
      </c>
      <c r="Y1559" s="278">
        <v>1</v>
      </c>
      <c r="Z1559" s="278">
        <v>14</v>
      </c>
      <c r="AA1559" s="9">
        <v>16</v>
      </c>
      <c r="AB1559" s="225">
        <v>22</v>
      </c>
      <c r="AC1559" s="281" t="s">
        <v>10953</v>
      </c>
      <c r="AD1559" s="43"/>
      <c r="AE1559" s="295">
        <v>0</v>
      </c>
      <c r="AF1559" s="295">
        <v>0</v>
      </c>
      <c r="AG1559" s="282">
        <v>0</v>
      </c>
      <c r="AH1559" s="282"/>
    </row>
    <row r="1560" spans="1:34" s="283" customFormat="1" ht="51" x14ac:dyDescent="0.2">
      <c r="A1560" s="156">
        <v>1557</v>
      </c>
      <c r="B1560" s="43" t="s">
        <v>1710</v>
      </c>
      <c r="C1560" s="43">
        <v>5</v>
      </c>
      <c r="D1560" s="43" t="s">
        <v>137</v>
      </c>
      <c r="E1560" s="43" t="s">
        <v>9261</v>
      </c>
      <c r="F1560" s="43" t="s">
        <v>10954</v>
      </c>
      <c r="G1560" s="136">
        <v>4277627</v>
      </c>
      <c r="H1560" s="136">
        <v>63137263770</v>
      </c>
      <c r="I1560" s="136" t="s">
        <v>10955</v>
      </c>
      <c r="J1560" s="43" t="s">
        <v>10956</v>
      </c>
      <c r="K1560" s="43"/>
      <c r="L1560" s="43"/>
      <c r="M1560" s="43"/>
      <c r="N1560" s="43" t="s">
        <v>10957</v>
      </c>
      <c r="O1560" s="43" t="s">
        <v>10958</v>
      </c>
      <c r="P1560" s="43"/>
      <c r="Q1560" s="43">
        <v>1</v>
      </c>
      <c r="R1560" s="547">
        <v>30000</v>
      </c>
      <c r="S1560" s="547">
        <v>30000</v>
      </c>
      <c r="T1560" s="278">
        <v>1</v>
      </c>
      <c r="U1560" s="278">
        <v>1</v>
      </c>
      <c r="V1560" s="278">
        <v>6</v>
      </c>
      <c r="W1560" s="577" t="s">
        <v>410</v>
      </c>
      <c r="X1560" s="278">
        <v>1</v>
      </c>
      <c r="Y1560" s="278">
        <v>1</v>
      </c>
      <c r="Z1560" s="278">
        <v>14</v>
      </c>
      <c r="AA1560" s="9">
        <v>16</v>
      </c>
      <c r="AB1560" s="225">
        <v>22</v>
      </c>
      <c r="AC1560" s="281" t="s">
        <v>10959</v>
      </c>
      <c r="AD1560" s="43"/>
      <c r="AE1560" s="295">
        <v>0</v>
      </c>
      <c r="AF1560" s="295">
        <v>0</v>
      </c>
      <c r="AG1560" s="282">
        <v>0</v>
      </c>
      <c r="AH1560" s="282"/>
    </row>
    <row r="1561" spans="1:34" s="283" customFormat="1" ht="64.5" x14ac:dyDescent="0.25">
      <c r="A1561" s="156">
        <v>1558</v>
      </c>
      <c r="B1561" s="43" t="s">
        <v>1710</v>
      </c>
      <c r="C1561" s="43">
        <v>5</v>
      </c>
      <c r="D1561" s="43" t="s">
        <v>137</v>
      </c>
      <c r="E1561" s="43" t="s">
        <v>9261</v>
      </c>
      <c r="F1561" s="43" t="s">
        <v>10960</v>
      </c>
      <c r="G1561" s="136">
        <v>1726099</v>
      </c>
      <c r="H1561" s="598">
        <v>15713274984</v>
      </c>
      <c r="I1561" s="136" t="s">
        <v>10961</v>
      </c>
      <c r="J1561" s="43" t="s">
        <v>10962</v>
      </c>
      <c r="K1561" s="43"/>
      <c r="L1561" s="43"/>
      <c r="M1561" s="43"/>
      <c r="N1561" s="43" t="s">
        <v>10963</v>
      </c>
      <c r="O1561" s="43" t="s">
        <v>10964</v>
      </c>
      <c r="P1561" s="43"/>
      <c r="Q1561" s="43">
        <v>1</v>
      </c>
      <c r="R1561" s="547">
        <v>30000</v>
      </c>
      <c r="S1561" s="547">
        <v>30000</v>
      </c>
      <c r="T1561" s="278">
        <v>1</v>
      </c>
      <c r="U1561" s="278">
        <v>1</v>
      </c>
      <c r="V1561" s="278">
        <v>6</v>
      </c>
      <c r="W1561" s="577" t="s">
        <v>410</v>
      </c>
      <c r="X1561" s="278">
        <v>1</v>
      </c>
      <c r="Y1561" s="278">
        <v>1</v>
      </c>
      <c r="Z1561" s="278">
        <v>14</v>
      </c>
      <c r="AA1561" s="9">
        <v>16</v>
      </c>
      <c r="AB1561" s="225">
        <v>22</v>
      </c>
      <c r="AC1561" s="281" t="s">
        <v>10965</v>
      </c>
      <c r="AD1561" s="43"/>
      <c r="AE1561" s="295">
        <v>0</v>
      </c>
      <c r="AF1561" s="295">
        <v>0</v>
      </c>
      <c r="AG1561" s="282">
        <v>0</v>
      </c>
      <c r="AH1561" s="282"/>
    </row>
    <row r="1562" spans="1:34" s="283" customFormat="1" ht="90" thickBot="1" x14ac:dyDescent="0.25">
      <c r="A1562" s="156">
        <v>1559</v>
      </c>
      <c r="B1562" s="43" t="s">
        <v>1710</v>
      </c>
      <c r="C1562" s="43">
        <v>5</v>
      </c>
      <c r="D1562" s="43" t="s">
        <v>137</v>
      </c>
      <c r="E1562" s="43" t="s">
        <v>9261</v>
      </c>
      <c r="F1562" s="43" t="s">
        <v>10960</v>
      </c>
      <c r="G1562" s="136">
        <v>1726099</v>
      </c>
      <c r="H1562" s="136">
        <v>15713274984</v>
      </c>
      <c r="I1562" s="136" t="s">
        <v>10961</v>
      </c>
      <c r="J1562" s="43" t="s">
        <v>10962</v>
      </c>
      <c r="K1562" s="43"/>
      <c r="L1562" s="43"/>
      <c r="M1562" s="43"/>
      <c r="N1562" s="43" t="s">
        <v>10963</v>
      </c>
      <c r="O1562" s="43" t="s">
        <v>10966</v>
      </c>
      <c r="P1562" s="43"/>
      <c r="Q1562" s="43">
        <v>1</v>
      </c>
      <c r="R1562" s="547">
        <v>20000</v>
      </c>
      <c r="S1562" s="547">
        <v>20000</v>
      </c>
      <c r="T1562" s="278">
        <v>1</v>
      </c>
      <c r="U1562" s="278">
        <v>1</v>
      </c>
      <c r="V1562" s="278">
        <v>6</v>
      </c>
      <c r="W1562" s="577" t="s">
        <v>410</v>
      </c>
      <c r="X1562" s="278">
        <v>1</v>
      </c>
      <c r="Y1562" s="278">
        <v>1</v>
      </c>
      <c r="Z1562" s="278">
        <v>14</v>
      </c>
      <c r="AA1562" s="9">
        <v>16</v>
      </c>
      <c r="AB1562" s="225">
        <v>22</v>
      </c>
      <c r="AC1562" s="281" t="s">
        <v>10967</v>
      </c>
      <c r="AD1562" s="43"/>
      <c r="AE1562" s="295">
        <v>0</v>
      </c>
      <c r="AF1562" s="295">
        <v>0</v>
      </c>
      <c r="AG1562" s="282">
        <v>0</v>
      </c>
      <c r="AH1562" s="282"/>
    </row>
    <row r="1563" spans="1:34" s="283" customFormat="1" ht="26.25" thickBot="1" x14ac:dyDescent="0.25">
      <c r="A1563" s="156">
        <v>1560</v>
      </c>
      <c r="B1563" s="43" t="s">
        <v>1710</v>
      </c>
      <c r="C1563" s="43">
        <v>5</v>
      </c>
      <c r="D1563" s="43" t="s">
        <v>137</v>
      </c>
      <c r="E1563" s="43" t="s">
        <v>9261</v>
      </c>
      <c r="F1563" s="43" t="s">
        <v>10968</v>
      </c>
      <c r="G1563" s="136" t="s">
        <v>10969</v>
      </c>
      <c r="H1563" s="136" t="s">
        <v>9525</v>
      </c>
      <c r="I1563" s="136" t="s">
        <v>9526</v>
      </c>
      <c r="J1563" s="43" t="s">
        <v>9527</v>
      </c>
      <c r="K1563" s="43"/>
      <c r="L1563" s="43"/>
      <c r="M1563" s="43"/>
      <c r="N1563" s="43" t="s">
        <v>9531</v>
      </c>
      <c r="O1563" s="43" t="s">
        <v>10970</v>
      </c>
      <c r="P1563" s="43"/>
      <c r="Q1563" s="43">
        <v>1</v>
      </c>
      <c r="R1563" s="547">
        <v>60000</v>
      </c>
      <c r="S1563" s="547">
        <v>60000</v>
      </c>
      <c r="T1563" s="278">
        <v>1</v>
      </c>
      <c r="U1563" s="278">
        <v>1</v>
      </c>
      <c r="V1563" s="17">
        <v>6</v>
      </c>
      <c r="W1563" s="577" t="s">
        <v>376</v>
      </c>
      <c r="X1563" s="494">
        <v>19</v>
      </c>
      <c r="Y1563" s="494">
        <v>19</v>
      </c>
      <c r="Z1563" s="9">
        <v>14</v>
      </c>
      <c r="AA1563" s="9">
        <v>14</v>
      </c>
      <c r="AB1563" s="437">
        <v>21</v>
      </c>
      <c r="AC1563" s="134" t="s">
        <v>10971</v>
      </c>
      <c r="AD1563" s="43"/>
      <c r="AE1563" s="295">
        <v>0</v>
      </c>
      <c r="AF1563" s="295">
        <v>0</v>
      </c>
      <c r="AG1563" s="282">
        <v>0</v>
      </c>
      <c r="AH1563" s="282"/>
    </row>
    <row r="1564" spans="1:34" s="283" customFormat="1" ht="26.25" thickBot="1" x14ac:dyDescent="0.25">
      <c r="A1564" s="156">
        <v>1561</v>
      </c>
      <c r="B1564" s="43" t="s">
        <v>1710</v>
      </c>
      <c r="C1564" s="43">
        <v>5</v>
      </c>
      <c r="D1564" s="43" t="s">
        <v>137</v>
      </c>
      <c r="E1564" s="43" t="s">
        <v>9261</v>
      </c>
      <c r="F1564" s="43" t="s">
        <v>10972</v>
      </c>
      <c r="G1564" s="43">
        <v>1613</v>
      </c>
      <c r="H1564" s="136" t="s">
        <v>13414</v>
      </c>
      <c r="I1564" s="136" t="s">
        <v>10973</v>
      </c>
      <c r="J1564" s="43" t="s">
        <v>9527</v>
      </c>
      <c r="K1564" s="43"/>
      <c r="L1564" s="43"/>
      <c r="M1564" s="43"/>
      <c r="N1564" s="43" t="s">
        <v>10974</v>
      </c>
      <c r="O1564" s="43" t="s">
        <v>10975</v>
      </c>
      <c r="P1564" s="43"/>
      <c r="Q1564" s="43">
        <v>1</v>
      </c>
      <c r="R1564" s="547">
        <v>55000</v>
      </c>
      <c r="S1564" s="547">
        <v>55000</v>
      </c>
      <c r="T1564" s="278">
        <v>1</v>
      </c>
      <c r="U1564" s="278">
        <v>1</v>
      </c>
      <c r="V1564" s="278">
        <v>6</v>
      </c>
      <c r="W1564" s="577" t="s">
        <v>376</v>
      </c>
      <c r="X1564" s="494">
        <v>19</v>
      </c>
      <c r="Y1564" s="494">
        <v>19</v>
      </c>
      <c r="Z1564" s="9">
        <v>14</v>
      </c>
      <c r="AA1564" s="9">
        <v>14</v>
      </c>
      <c r="AB1564" s="437">
        <v>21</v>
      </c>
      <c r="AC1564" s="134" t="s">
        <v>10976</v>
      </c>
      <c r="AD1564" s="43"/>
      <c r="AE1564" s="295">
        <v>0</v>
      </c>
      <c r="AF1564" s="295">
        <v>0</v>
      </c>
      <c r="AG1564" s="282">
        <v>0</v>
      </c>
      <c r="AH1564" s="282"/>
    </row>
    <row r="1565" spans="1:34" s="283" customFormat="1" ht="26.25" thickBot="1" x14ac:dyDescent="0.25">
      <c r="A1565" s="156">
        <v>1562</v>
      </c>
      <c r="B1565" s="43" t="s">
        <v>1710</v>
      </c>
      <c r="C1565" s="43">
        <v>5</v>
      </c>
      <c r="D1565" s="43" t="s">
        <v>137</v>
      </c>
      <c r="E1565" s="43" t="s">
        <v>9261</v>
      </c>
      <c r="F1565" s="43" t="s">
        <v>10977</v>
      </c>
      <c r="G1565" s="43">
        <v>21001220</v>
      </c>
      <c r="H1565" s="136" t="s">
        <v>10978</v>
      </c>
      <c r="I1565" s="136" t="s">
        <v>10979</v>
      </c>
      <c r="J1565" s="43" t="s">
        <v>10980</v>
      </c>
      <c r="K1565" s="43"/>
      <c r="L1565" s="43"/>
      <c r="M1565" s="43"/>
      <c r="N1565" s="43" t="s">
        <v>10981</v>
      </c>
      <c r="O1565" s="43" t="s">
        <v>10982</v>
      </c>
      <c r="P1565" s="43"/>
      <c r="Q1565" s="43">
        <v>1</v>
      </c>
      <c r="R1565" s="547">
        <v>105000</v>
      </c>
      <c r="S1565" s="547">
        <v>105000</v>
      </c>
      <c r="T1565" s="278">
        <v>1</v>
      </c>
      <c r="U1565" s="278">
        <v>1</v>
      </c>
      <c r="V1565" s="278">
        <v>6</v>
      </c>
      <c r="W1565" s="577" t="s">
        <v>376</v>
      </c>
      <c r="X1565" s="494">
        <v>19</v>
      </c>
      <c r="Y1565" s="494">
        <v>19</v>
      </c>
      <c r="Z1565" s="9">
        <v>14</v>
      </c>
      <c r="AA1565" s="9">
        <v>14</v>
      </c>
      <c r="AB1565" s="437">
        <v>21</v>
      </c>
      <c r="AC1565" s="134" t="s">
        <v>10983</v>
      </c>
      <c r="AD1565" s="43"/>
      <c r="AE1565" s="295">
        <v>0</v>
      </c>
      <c r="AF1565" s="295">
        <v>0</v>
      </c>
      <c r="AG1565" s="282">
        <v>0</v>
      </c>
      <c r="AH1565" s="282"/>
    </row>
    <row r="1566" spans="1:34" s="283" customFormat="1" ht="26.25" thickBot="1" x14ac:dyDescent="0.25">
      <c r="A1566" s="156">
        <v>1563</v>
      </c>
      <c r="B1566" s="43" t="s">
        <v>1710</v>
      </c>
      <c r="C1566" s="43">
        <v>5</v>
      </c>
      <c r="D1566" s="43" t="s">
        <v>137</v>
      </c>
      <c r="E1566" s="43" t="s">
        <v>9261</v>
      </c>
      <c r="F1566" s="43" t="s">
        <v>10984</v>
      </c>
      <c r="G1566" s="43">
        <v>21000416</v>
      </c>
      <c r="H1566" s="136" t="s">
        <v>10985</v>
      </c>
      <c r="I1566" s="136" t="s">
        <v>10668</v>
      </c>
      <c r="J1566" s="43" t="s">
        <v>10986</v>
      </c>
      <c r="K1566" s="43"/>
      <c r="L1566" s="43"/>
      <c r="M1566" s="43"/>
      <c r="N1566" s="43" t="s">
        <v>10987</v>
      </c>
      <c r="O1566" s="43" t="s">
        <v>10988</v>
      </c>
      <c r="P1566" s="43"/>
      <c r="Q1566" s="43">
        <v>1</v>
      </c>
      <c r="R1566" s="547">
        <v>42000</v>
      </c>
      <c r="S1566" s="547">
        <v>42000</v>
      </c>
      <c r="T1566" s="278">
        <v>1</v>
      </c>
      <c r="U1566" s="278">
        <v>1</v>
      </c>
      <c r="V1566" s="278">
        <v>6</v>
      </c>
      <c r="W1566" s="577" t="s">
        <v>376</v>
      </c>
      <c r="X1566" s="494">
        <v>19</v>
      </c>
      <c r="Y1566" s="494">
        <v>19</v>
      </c>
      <c r="Z1566" s="9">
        <v>14</v>
      </c>
      <c r="AA1566" s="9">
        <v>14</v>
      </c>
      <c r="AB1566" s="437">
        <v>21</v>
      </c>
      <c r="AC1566" s="134" t="s">
        <v>10989</v>
      </c>
      <c r="AD1566" s="43"/>
      <c r="AE1566" s="295">
        <v>0</v>
      </c>
      <c r="AF1566" s="295">
        <v>0</v>
      </c>
      <c r="AG1566" s="282">
        <v>0</v>
      </c>
      <c r="AH1566" s="282"/>
    </row>
    <row r="1567" spans="1:34" s="283" customFormat="1" ht="39" thickBot="1" x14ac:dyDescent="0.25">
      <c r="A1567" s="156">
        <v>1564</v>
      </c>
      <c r="B1567" s="43" t="s">
        <v>1710</v>
      </c>
      <c r="C1567" s="43">
        <v>5</v>
      </c>
      <c r="D1567" s="43" t="s">
        <v>137</v>
      </c>
      <c r="E1567" s="43" t="s">
        <v>9261</v>
      </c>
      <c r="F1567" s="43" t="s">
        <v>10990</v>
      </c>
      <c r="G1567" s="43">
        <v>311</v>
      </c>
      <c r="H1567" s="136" t="s">
        <v>10678</v>
      </c>
      <c r="I1567" s="136" t="s">
        <v>10679</v>
      </c>
      <c r="J1567" s="43" t="s">
        <v>10991</v>
      </c>
      <c r="K1567" s="43"/>
      <c r="L1567" s="43"/>
      <c r="M1567" s="43"/>
      <c r="N1567" s="43" t="s">
        <v>10683</v>
      </c>
      <c r="O1567" s="43" t="s">
        <v>10992</v>
      </c>
      <c r="P1567" s="43" t="s">
        <v>10993</v>
      </c>
      <c r="Q1567" s="43">
        <v>1</v>
      </c>
      <c r="R1567" s="547">
        <v>605400</v>
      </c>
      <c r="S1567" s="547">
        <v>605400</v>
      </c>
      <c r="T1567" s="278">
        <v>2</v>
      </c>
      <c r="U1567" s="278">
        <v>2</v>
      </c>
      <c r="V1567" s="278">
        <v>6</v>
      </c>
      <c r="W1567" s="577" t="s">
        <v>376</v>
      </c>
      <c r="X1567" s="494">
        <v>19</v>
      </c>
      <c r="Y1567" s="494">
        <v>19</v>
      </c>
      <c r="Z1567" s="9">
        <v>14</v>
      </c>
      <c r="AA1567" s="9">
        <v>14</v>
      </c>
      <c r="AB1567" s="437">
        <v>21</v>
      </c>
      <c r="AC1567" s="134" t="s">
        <v>10994</v>
      </c>
      <c r="AD1567" s="43"/>
      <c r="AE1567" s="295">
        <v>0</v>
      </c>
      <c r="AF1567" s="295">
        <v>0</v>
      </c>
      <c r="AG1567" s="282">
        <v>0</v>
      </c>
      <c r="AH1567" s="282"/>
    </row>
    <row r="1568" spans="1:34" s="283" customFormat="1" ht="26.25" thickBot="1" x14ac:dyDescent="0.25">
      <c r="A1568" s="156">
        <v>1565</v>
      </c>
      <c r="B1568" s="43" t="s">
        <v>1710</v>
      </c>
      <c r="C1568" s="43">
        <v>5</v>
      </c>
      <c r="D1568" s="43" t="s">
        <v>137</v>
      </c>
      <c r="E1568" s="43" t="s">
        <v>9261</v>
      </c>
      <c r="F1568" s="43" t="s">
        <v>10990</v>
      </c>
      <c r="G1568" s="43">
        <v>311</v>
      </c>
      <c r="H1568" s="136" t="s">
        <v>10678</v>
      </c>
      <c r="I1568" s="136" t="s">
        <v>10679</v>
      </c>
      <c r="J1568" s="43" t="s">
        <v>10991</v>
      </c>
      <c r="K1568" s="43"/>
      <c r="L1568" s="43"/>
      <c r="M1568" s="43"/>
      <c r="N1568" s="43" t="s">
        <v>10683</v>
      </c>
      <c r="O1568" s="43" t="s">
        <v>10995</v>
      </c>
      <c r="P1568" s="43" t="s">
        <v>10996</v>
      </c>
      <c r="Q1568" s="43">
        <v>1</v>
      </c>
      <c r="R1568" s="547">
        <v>5000</v>
      </c>
      <c r="S1568" s="547">
        <v>5000</v>
      </c>
      <c r="T1568" s="278">
        <v>1</v>
      </c>
      <c r="U1568" s="278">
        <v>1</v>
      </c>
      <c r="V1568" s="278">
        <v>6</v>
      </c>
      <c r="W1568" s="577" t="s">
        <v>376</v>
      </c>
      <c r="X1568" s="494">
        <v>19</v>
      </c>
      <c r="Y1568" s="494">
        <v>19</v>
      </c>
      <c r="Z1568" s="9">
        <v>14</v>
      </c>
      <c r="AA1568" s="9">
        <v>14</v>
      </c>
      <c r="AB1568" s="437">
        <v>21</v>
      </c>
      <c r="AC1568" s="134" t="s">
        <v>10997</v>
      </c>
      <c r="AD1568" s="43"/>
      <c r="AE1568" s="295">
        <v>0</v>
      </c>
      <c r="AF1568" s="295">
        <v>0</v>
      </c>
      <c r="AG1568" s="282">
        <v>0</v>
      </c>
      <c r="AH1568" s="282"/>
    </row>
    <row r="1569" spans="1:34" s="283" customFormat="1" ht="26.25" thickBot="1" x14ac:dyDescent="0.25">
      <c r="A1569" s="156">
        <v>1566</v>
      </c>
      <c r="B1569" s="43" t="s">
        <v>1710</v>
      </c>
      <c r="C1569" s="43">
        <v>5</v>
      </c>
      <c r="D1569" s="43" t="s">
        <v>137</v>
      </c>
      <c r="E1569" s="43" t="s">
        <v>9261</v>
      </c>
      <c r="F1569" s="43" t="s">
        <v>10990</v>
      </c>
      <c r="G1569" s="43">
        <v>311</v>
      </c>
      <c r="H1569" s="136" t="s">
        <v>10678</v>
      </c>
      <c r="I1569" s="136" t="s">
        <v>10679</v>
      </c>
      <c r="J1569" s="43" t="s">
        <v>10991</v>
      </c>
      <c r="K1569" s="43"/>
      <c r="L1569" s="43"/>
      <c r="M1569" s="43"/>
      <c r="N1569" s="43" t="s">
        <v>10683</v>
      </c>
      <c r="O1569" s="43" t="s">
        <v>10998</v>
      </c>
      <c r="P1569" s="43" t="s">
        <v>10999</v>
      </c>
      <c r="Q1569" s="43">
        <v>1</v>
      </c>
      <c r="R1569" s="547">
        <v>5000</v>
      </c>
      <c r="S1569" s="547">
        <v>5000</v>
      </c>
      <c r="T1569" s="278">
        <v>1</v>
      </c>
      <c r="U1569" s="278">
        <v>1</v>
      </c>
      <c r="V1569" s="278">
        <v>6</v>
      </c>
      <c r="W1569" s="577" t="s">
        <v>376</v>
      </c>
      <c r="X1569" s="494">
        <v>19</v>
      </c>
      <c r="Y1569" s="494">
        <v>19</v>
      </c>
      <c r="Z1569" s="9">
        <v>14</v>
      </c>
      <c r="AA1569" s="9">
        <v>14</v>
      </c>
      <c r="AB1569" s="437">
        <v>21</v>
      </c>
      <c r="AC1569" s="134" t="s">
        <v>10997</v>
      </c>
      <c r="AD1569" s="43"/>
      <c r="AE1569" s="295">
        <v>0</v>
      </c>
      <c r="AF1569" s="295">
        <v>0</v>
      </c>
      <c r="AG1569" s="282">
        <v>0</v>
      </c>
      <c r="AH1569" s="282"/>
    </row>
    <row r="1570" spans="1:34" s="283" customFormat="1" ht="26.25" thickBot="1" x14ac:dyDescent="0.25">
      <c r="A1570" s="156">
        <v>1567</v>
      </c>
      <c r="B1570" s="43" t="s">
        <v>1710</v>
      </c>
      <c r="C1570" s="43">
        <v>5</v>
      </c>
      <c r="D1570" s="43" t="s">
        <v>137</v>
      </c>
      <c r="E1570" s="43" t="s">
        <v>9261</v>
      </c>
      <c r="F1570" s="43" t="s">
        <v>11000</v>
      </c>
      <c r="G1570" s="43">
        <v>576</v>
      </c>
      <c r="H1570" s="136" t="s">
        <v>1605</v>
      </c>
      <c r="I1570" s="136" t="s">
        <v>1606</v>
      </c>
      <c r="J1570" s="43" t="s">
        <v>9606</v>
      </c>
      <c r="K1570" s="43"/>
      <c r="L1570" s="43"/>
      <c r="M1570" s="43"/>
      <c r="N1570" s="43" t="s">
        <v>9610</v>
      </c>
      <c r="O1570" s="43" t="s">
        <v>11001</v>
      </c>
      <c r="P1570" s="43"/>
      <c r="Q1570" s="43">
        <v>1</v>
      </c>
      <c r="R1570" s="547">
        <v>118000</v>
      </c>
      <c r="S1570" s="547">
        <v>118000</v>
      </c>
      <c r="T1570" s="278">
        <v>1</v>
      </c>
      <c r="U1570" s="278">
        <v>1</v>
      </c>
      <c r="V1570" s="278">
        <v>6</v>
      </c>
      <c r="W1570" s="577" t="s">
        <v>376</v>
      </c>
      <c r="X1570" s="494">
        <v>19</v>
      </c>
      <c r="Y1570" s="494">
        <v>19</v>
      </c>
      <c r="Z1570" s="9">
        <v>14</v>
      </c>
      <c r="AA1570" s="9">
        <v>14</v>
      </c>
      <c r="AB1570" s="437">
        <v>21</v>
      </c>
      <c r="AC1570" s="134" t="s">
        <v>11002</v>
      </c>
      <c r="AD1570" s="43"/>
      <c r="AE1570" s="295">
        <v>0</v>
      </c>
      <c r="AF1570" s="295">
        <v>0</v>
      </c>
      <c r="AG1570" s="282">
        <v>0</v>
      </c>
      <c r="AH1570" s="282"/>
    </row>
    <row r="1571" spans="1:34" s="283" customFormat="1" ht="39" thickBot="1" x14ac:dyDescent="0.25">
      <c r="A1571" s="156">
        <v>1568</v>
      </c>
      <c r="B1571" s="43" t="s">
        <v>1710</v>
      </c>
      <c r="C1571" s="43">
        <v>5</v>
      </c>
      <c r="D1571" s="43" t="s">
        <v>137</v>
      </c>
      <c r="E1571" s="43" t="s">
        <v>9261</v>
      </c>
      <c r="F1571" s="43" t="s">
        <v>10571</v>
      </c>
      <c r="G1571" s="43">
        <v>1133</v>
      </c>
      <c r="H1571" s="136" t="s">
        <v>10572</v>
      </c>
      <c r="I1571" s="136" t="s">
        <v>10573</v>
      </c>
      <c r="J1571" s="43" t="s">
        <v>10574</v>
      </c>
      <c r="K1571" s="43"/>
      <c r="L1571" s="43"/>
      <c r="M1571" s="43"/>
      <c r="N1571" s="43" t="s">
        <v>10575</v>
      </c>
      <c r="O1571" s="43" t="s">
        <v>11003</v>
      </c>
      <c r="P1571" s="43"/>
      <c r="Q1571" s="43">
        <v>1</v>
      </c>
      <c r="R1571" s="547">
        <v>335000</v>
      </c>
      <c r="S1571" s="547">
        <v>335000</v>
      </c>
      <c r="T1571" s="278">
        <v>1</v>
      </c>
      <c r="U1571" s="278">
        <v>1</v>
      </c>
      <c r="V1571" s="278">
        <v>6</v>
      </c>
      <c r="W1571" s="577" t="s">
        <v>376</v>
      </c>
      <c r="X1571" s="494">
        <v>19</v>
      </c>
      <c r="Y1571" s="494">
        <v>19</v>
      </c>
      <c r="Z1571" s="9">
        <v>14</v>
      </c>
      <c r="AA1571" s="9">
        <v>14</v>
      </c>
      <c r="AB1571" s="437">
        <v>21</v>
      </c>
      <c r="AC1571" s="134" t="s">
        <v>11004</v>
      </c>
      <c r="AD1571" s="43"/>
      <c r="AE1571" s="295">
        <v>0</v>
      </c>
      <c r="AF1571" s="295">
        <v>0</v>
      </c>
      <c r="AG1571" s="282">
        <v>0</v>
      </c>
      <c r="AH1571" s="282"/>
    </row>
    <row r="1572" spans="1:34" s="283" customFormat="1" ht="26.25" thickBot="1" x14ac:dyDescent="0.25">
      <c r="A1572" s="156">
        <v>1569</v>
      </c>
      <c r="B1572" s="43" t="s">
        <v>1710</v>
      </c>
      <c r="C1572" s="43">
        <v>5</v>
      </c>
      <c r="D1572" s="43" t="s">
        <v>137</v>
      </c>
      <c r="E1572" s="43" t="s">
        <v>9261</v>
      </c>
      <c r="F1572" s="43" t="s">
        <v>10571</v>
      </c>
      <c r="G1572" s="43">
        <v>1133</v>
      </c>
      <c r="H1572" s="136" t="s">
        <v>10572</v>
      </c>
      <c r="I1572" s="136" t="s">
        <v>10573</v>
      </c>
      <c r="J1572" s="43" t="s">
        <v>10574</v>
      </c>
      <c r="K1572" s="43"/>
      <c r="L1572" s="43"/>
      <c r="M1572" s="43"/>
      <c r="N1572" s="43" t="s">
        <v>10575</v>
      </c>
      <c r="O1572" s="43" t="s">
        <v>11005</v>
      </c>
      <c r="P1572" s="43" t="s">
        <v>11006</v>
      </c>
      <c r="Q1572" s="43">
        <v>1</v>
      </c>
      <c r="R1572" s="547">
        <v>5000</v>
      </c>
      <c r="S1572" s="547">
        <v>5000</v>
      </c>
      <c r="T1572" s="278">
        <v>1</v>
      </c>
      <c r="U1572" s="278">
        <v>1</v>
      </c>
      <c r="V1572" s="278">
        <v>6</v>
      </c>
      <c r="W1572" s="577" t="s">
        <v>376</v>
      </c>
      <c r="X1572" s="494">
        <v>19</v>
      </c>
      <c r="Y1572" s="494">
        <v>19</v>
      </c>
      <c r="Z1572" s="9">
        <v>14</v>
      </c>
      <c r="AA1572" s="9">
        <v>14</v>
      </c>
      <c r="AB1572" s="437">
        <v>21</v>
      </c>
      <c r="AC1572" s="134" t="s">
        <v>11007</v>
      </c>
      <c r="AD1572" s="43"/>
      <c r="AE1572" s="295">
        <v>0</v>
      </c>
      <c r="AF1572" s="295">
        <v>0</v>
      </c>
      <c r="AG1572" s="282">
        <v>0</v>
      </c>
      <c r="AH1572" s="282"/>
    </row>
    <row r="1573" spans="1:34" s="283" customFormat="1" ht="26.25" thickBot="1" x14ac:dyDescent="0.25">
      <c r="A1573" s="156">
        <v>1570</v>
      </c>
      <c r="B1573" s="43" t="s">
        <v>1710</v>
      </c>
      <c r="C1573" s="43">
        <v>5</v>
      </c>
      <c r="D1573" s="43" t="s">
        <v>137</v>
      </c>
      <c r="E1573" s="43" t="s">
        <v>9261</v>
      </c>
      <c r="F1573" s="43" t="s">
        <v>10571</v>
      </c>
      <c r="G1573" s="43">
        <v>1133</v>
      </c>
      <c r="H1573" s="136" t="s">
        <v>10572</v>
      </c>
      <c r="I1573" s="136" t="s">
        <v>10573</v>
      </c>
      <c r="J1573" s="43" t="s">
        <v>10574</v>
      </c>
      <c r="K1573" s="43"/>
      <c r="L1573" s="43"/>
      <c r="M1573" s="43"/>
      <c r="N1573" s="43" t="s">
        <v>10575</v>
      </c>
      <c r="O1573" s="43" t="s">
        <v>11008</v>
      </c>
      <c r="P1573" s="43" t="s">
        <v>11009</v>
      </c>
      <c r="Q1573" s="43">
        <v>1</v>
      </c>
      <c r="R1573" s="547">
        <v>5000</v>
      </c>
      <c r="S1573" s="547">
        <v>5000</v>
      </c>
      <c r="T1573" s="278">
        <v>1</v>
      </c>
      <c r="U1573" s="278">
        <v>1</v>
      </c>
      <c r="V1573" s="278">
        <v>6</v>
      </c>
      <c r="W1573" s="577" t="s">
        <v>376</v>
      </c>
      <c r="X1573" s="494">
        <v>19</v>
      </c>
      <c r="Y1573" s="494">
        <v>19</v>
      </c>
      <c r="Z1573" s="9">
        <v>14</v>
      </c>
      <c r="AA1573" s="9">
        <v>14</v>
      </c>
      <c r="AB1573" s="437">
        <v>21</v>
      </c>
      <c r="AC1573" s="134" t="s">
        <v>11010</v>
      </c>
      <c r="AD1573" s="43"/>
      <c r="AE1573" s="295">
        <v>0</v>
      </c>
      <c r="AF1573" s="295">
        <v>0</v>
      </c>
      <c r="AG1573" s="282">
        <v>0</v>
      </c>
      <c r="AH1573" s="282"/>
    </row>
    <row r="1574" spans="1:34" s="283" customFormat="1" ht="26.25" thickBot="1" x14ac:dyDescent="0.25">
      <c r="A1574" s="156">
        <v>1571</v>
      </c>
      <c r="B1574" s="43" t="s">
        <v>1710</v>
      </c>
      <c r="C1574" s="43">
        <v>5</v>
      </c>
      <c r="D1574" s="43" t="s">
        <v>137</v>
      </c>
      <c r="E1574" s="43" t="s">
        <v>9261</v>
      </c>
      <c r="F1574" s="43" t="s">
        <v>10571</v>
      </c>
      <c r="G1574" s="43">
        <v>1133</v>
      </c>
      <c r="H1574" s="136" t="s">
        <v>10572</v>
      </c>
      <c r="I1574" s="136" t="s">
        <v>10573</v>
      </c>
      <c r="J1574" s="43" t="s">
        <v>10574</v>
      </c>
      <c r="K1574" s="43"/>
      <c r="L1574" s="43"/>
      <c r="M1574" s="43"/>
      <c r="N1574" s="43" t="s">
        <v>10575</v>
      </c>
      <c r="O1574" s="43" t="s">
        <v>11011</v>
      </c>
      <c r="P1574" s="43" t="s">
        <v>10575</v>
      </c>
      <c r="Q1574" s="43">
        <v>1</v>
      </c>
      <c r="R1574" s="547">
        <v>25000</v>
      </c>
      <c r="S1574" s="547">
        <v>25000</v>
      </c>
      <c r="T1574" s="278">
        <v>1</v>
      </c>
      <c r="U1574" s="278">
        <v>1</v>
      </c>
      <c r="V1574" s="278">
        <v>6</v>
      </c>
      <c r="W1574" s="577" t="s">
        <v>376</v>
      </c>
      <c r="X1574" s="494">
        <v>19</v>
      </c>
      <c r="Y1574" s="494">
        <v>19</v>
      </c>
      <c r="Z1574" s="9">
        <v>14</v>
      </c>
      <c r="AA1574" s="9">
        <v>14</v>
      </c>
      <c r="AB1574" s="437">
        <v>21</v>
      </c>
      <c r="AC1574" s="134" t="s">
        <v>11012</v>
      </c>
      <c r="AD1574" s="43"/>
      <c r="AE1574" s="295">
        <v>0</v>
      </c>
      <c r="AF1574" s="295">
        <v>0</v>
      </c>
      <c r="AG1574" s="282">
        <v>0</v>
      </c>
      <c r="AH1574" s="282"/>
    </row>
    <row r="1575" spans="1:34" s="283" customFormat="1" ht="26.25" thickBot="1" x14ac:dyDescent="0.25">
      <c r="A1575" s="156">
        <v>1572</v>
      </c>
      <c r="B1575" s="43" t="s">
        <v>1710</v>
      </c>
      <c r="C1575" s="43">
        <v>5</v>
      </c>
      <c r="D1575" s="43" t="s">
        <v>137</v>
      </c>
      <c r="E1575" s="43" t="s">
        <v>9261</v>
      </c>
      <c r="F1575" s="43" t="s">
        <v>11013</v>
      </c>
      <c r="G1575" s="43">
        <v>21006975</v>
      </c>
      <c r="H1575" s="136" t="s">
        <v>9928</v>
      </c>
      <c r="I1575" s="136" t="s">
        <v>9929</v>
      </c>
      <c r="J1575" s="43" t="s">
        <v>11014</v>
      </c>
      <c r="K1575" s="43"/>
      <c r="L1575" s="43"/>
      <c r="M1575" s="43"/>
      <c r="N1575" s="43" t="s">
        <v>9934</v>
      </c>
      <c r="O1575" s="43" t="s">
        <v>11015</v>
      </c>
      <c r="P1575" s="43" t="s">
        <v>9936</v>
      </c>
      <c r="Q1575" s="43">
        <v>1</v>
      </c>
      <c r="R1575" s="547">
        <v>7000</v>
      </c>
      <c r="S1575" s="547">
        <v>7000</v>
      </c>
      <c r="T1575" s="278">
        <v>1</v>
      </c>
      <c r="U1575" s="278">
        <v>1</v>
      </c>
      <c r="V1575" s="278">
        <v>6</v>
      </c>
      <c r="W1575" s="577" t="s">
        <v>376</v>
      </c>
      <c r="X1575" s="494">
        <v>19</v>
      </c>
      <c r="Y1575" s="494">
        <v>19</v>
      </c>
      <c r="Z1575" s="9">
        <v>14</v>
      </c>
      <c r="AA1575" s="9">
        <v>14</v>
      </c>
      <c r="AB1575" s="437">
        <v>21</v>
      </c>
      <c r="AC1575" s="134" t="s">
        <v>11016</v>
      </c>
      <c r="AD1575" s="43"/>
      <c r="AE1575" s="295">
        <v>0</v>
      </c>
      <c r="AF1575" s="295">
        <v>0</v>
      </c>
      <c r="AG1575" s="282">
        <v>0</v>
      </c>
      <c r="AH1575" s="282"/>
    </row>
    <row r="1576" spans="1:34" s="283" customFormat="1" ht="26.25" thickBot="1" x14ac:dyDescent="0.25">
      <c r="A1576" s="156">
        <v>1573</v>
      </c>
      <c r="B1576" s="43" t="s">
        <v>1710</v>
      </c>
      <c r="C1576" s="43">
        <v>5</v>
      </c>
      <c r="D1576" s="43" t="s">
        <v>137</v>
      </c>
      <c r="E1576" s="43" t="s">
        <v>9261</v>
      </c>
      <c r="F1576" s="43" t="s">
        <v>11013</v>
      </c>
      <c r="G1576" s="43">
        <v>21006975</v>
      </c>
      <c r="H1576" s="136" t="s">
        <v>9928</v>
      </c>
      <c r="I1576" s="136" t="s">
        <v>9929</v>
      </c>
      <c r="J1576" s="43" t="s">
        <v>11014</v>
      </c>
      <c r="K1576" s="43"/>
      <c r="L1576" s="43"/>
      <c r="M1576" s="43"/>
      <c r="N1576" s="43" t="s">
        <v>9934</v>
      </c>
      <c r="O1576" s="43" t="s">
        <v>11017</v>
      </c>
      <c r="P1576" s="43" t="s">
        <v>9936</v>
      </c>
      <c r="Q1576" s="43">
        <v>1</v>
      </c>
      <c r="R1576" s="547">
        <v>15000</v>
      </c>
      <c r="S1576" s="547">
        <v>15000</v>
      </c>
      <c r="T1576" s="278">
        <v>1</v>
      </c>
      <c r="U1576" s="278">
        <v>1</v>
      </c>
      <c r="V1576" s="278">
        <v>6</v>
      </c>
      <c r="W1576" s="577" t="s">
        <v>376</v>
      </c>
      <c r="X1576" s="494">
        <v>19</v>
      </c>
      <c r="Y1576" s="494">
        <v>19</v>
      </c>
      <c r="Z1576" s="9">
        <v>14</v>
      </c>
      <c r="AA1576" s="9">
        <v>14</v>
      </c>
      <c r="AB1576" s="437">
        <v>21</v>
      </c>
      <c r="AC1576" s="134" t="s">
        <v>11018</v>
      </c>
      <c r="AD1576" s="43"/>
      <c r="AE1576" s="295">
        <v>0</v>
      </c>
      <c r="AF1576" s="295">
        <v>0</v>
      </c>
      <c r="AG1576" s="282">
        <v>0</v>
      </c>
      <c r="AH1576" s="282"/>
    </row>
    <row r="1577" spans="1:34" s="283" customFormat="1" ht="39" thickBot="1" x14ac:dyDescent="0.25">
      <c r="A1577" s="156">
        <v>1574</v>
      </c>
      <c r="B1577" s="43" t="s">
        <v>1710</v>
      </c>
      <c r="C1577" s="43">
        <v>5</v>
      </c>
      <c r="D1577" s="43" t="s">
        <v>137</v>
      </c>
      <c r="E1577" s="43" t="s">
        <v>9261</v>
      </c>
      <c r="F1577" s="43" t="s">
        <v>11019</v>
      </c>
      <c r="G1577" s="43">
        <v>21004241</v>
      </c>
      <c r="H1577" s="136" t="s">
        <v>11020</v>
      </c>
      <c r="I1577" s="136" t="s">
        <v>11021</v>
      </c>
      <c r="J1577" s="43" t="s">
        <v>11022</v>
      </c>
      <c r="K1577" s="43"/>
      <c r="L1577" s="43"/>
      <c r="M1577" s="43"/>
      <c r="N1577" s="43" t="s">
        <v>11023</v>
      </c>
      <c r="O1577" s="43" t="s">
        <v>11024</v>
      </c>
      <c r="P1577" s="43"/>
      <c r="Q1577" s="43">
        <v>1</v>
      </c>
      <c r="R1577" s="547">
        <v>28000</v>
      </c>
      <c r="S1577" s="547">
        <v>28000</v>
      </c>
      <c r="T1577" s="278">
        <v>1</v>
      </c>
      <c r="U1577" s="278">
        <v>1</v>
      </c>
      <c r="V1577" s="278">
        <v>6</v>
      </c>
      <c r="W1577" s="577" t="s">
        <v>376</v>
      </c>
      <c r="X1577" s="494">
        <v>19</v>
      </c>
      <c r="Y1577" s="494">
        <v>19</v>
      </c>
      <c r="Z1577" s="9">
        <v>14</v>
      </c>
      <c r="AA1577" s="9">
        <v>14</v>
      </c>
      <c r="AB1577" s="437">
        <v>21</v>
      </c>
      <c r="AC1577" s="134" t="s">
        <v>11010</v>
      </c>
      <c r="AD1577" s="43"/>
      <c r="AE1577" s="295">
        <v>0</v>
      </c>
      <c r="AF1577" s="295">
        <v>0</v>
      </c>
      <c r="AG1577" s="282">
        <v>0</v>
      </c>
      <c r="AH1577" s="282"/>
    </row>
    <row r="1578" spans="1:34" s="283" customFormat="1" ht="26.25" thickBot="1" x14ac:dyDescent="0.25">
      <c r="A1578" s="156">
        <v>1575</v>
      </c>
      <c r="B1578" s="43" t="s">
        <v>1710</v>
      </c>
      <c r="C1578" s="43">
        <v>5</v>
      </c>
      <c r="D1578" s="43" t="s">
        <v>137</v>
      </c>
      <c r="E1578" s="43" t="s">
        <v>9261</v>
      </c>
      <c r="F1578" s="43" t="s">
        <v>10072</v>
      </c>
      <c r="G1578" s="43">
        <v>21003147</v>
      </c>
      <c r="H1578" s="136" t="s">
        <v>9511</v>
      </c>
      <c r="I1578" s="136" t="s">
        <v>9512</v>
      </c>
      <c r="J1578" s="43" t="s">
        <v>9513</v>
      </c>
      <c r="K1578" s="43"/>
      <c r="L1578" s="43"/>
      <c r="M1578" s="43"/>
      <c r="N1578" s="43" t="s">
        <v>9517</v>
      </c>
      <c r="O1578" s="43" t="s">
        <v>11025</v>
      </c>
      <c r="P1578" s="43" t="s">
        <v>9517</v>
      </c>
      <c r="Q1578" s="43">
        <v>1</v>
      </c>
      <c r="R1578" s="547">
        <v>17000</v>
      </c>
      <c r="S1578" s="547">
        <v>17000</v>
      </c>
      <c r="T1578" s="278">
        <v>1</v>
      </c>
      <c r="U1578" s="278">
        <v>1</v>
      </c>
      <c r="V1578" s="278">
        <v>6</v>
      </c>
      <c r="W1578" s="577" t="s">
        <v>376</v>
      </c>
      <c r="X1578" s="494">
        <v>19</v>
      </c>
      <c r="Y1578" s="494">
        <v>19</v>
      </c>
      <c r="Z1578" s="9">
        <v>14</v>
      </c>
      <c r="AA1578" s="9">
        <v>14</v>
      </c>
      <c r="AB1578" s="437">
        <v>21</v>
      </c>
      <c r="AC1578" s="134" t="s">
        <v>11026</v>
      </c>
      <c r="AD1578" s="43"/>
      <c r="AE1578" s="295">
        <v>0</v>
      </c>
      <c r="AF1578" s="295">
        <v>0</v>
      </c>
      <c r="AG1578" s="282">
        <v>0</v>
      </c>
      <c r="AH1578" s="282"/>
    </row>
    <row r="1579" spans="1:34" s="283" customFormat="1" ht="26.25" thickBot="1" x14ac:dyDescent="0.25">
      <c r="A1579" s="156">
        <v>1576</v>
      </c>
      <c r="B1579" s="43" t="s">
        <v>1710</v>
      </c>
      <c r="C1579" s="43">
        <v>5</v>
      </c>
      <c r="D1579" s="43" t="s">
        <v>137</v>
      </c>
      <c r="E1579" s="43" t="s">
        <v>9261</v>
      </c>
      <c r="F1579" s="43" t="s">
        <v>10577</v>
      </c>
      <c r="G1579" s="43">
        <v>197</v>
      </c>
      <c r="H1579" s="136" t="s">
        <v>10578</v>
      </c>
      <c r="I1579" s="136" t="s">
        <v>10579</v>
      </c>
      <c r="J1579" s="43" t="s">
        <v>10574</v>
      </c>
      <c r="K1579" s="43"/>
      <c r="L1579" s="43"/>
      <c r="M1579" s="43"/>
      <c r="N1579" s="43" t="s">
        <v>10580</v>
      </c>
      <c r="O1579" s="43" t="s">
        <v>11027</v>
      </c>
      <c r="P1579" s="43"/>
      <c r="Q1579" s="43">
        <v>1</v>
      </c>
      <c r="R1579" s="547">
        <v>86000</v>
      </c>
      <c r="S1579" s="547">
        <v>86000</v>
      </c>
      <c r="T1579" s="278">
        <v>1</v>
      </c>
      <c r="U1579" s="278">
        <v>1</v>
      </c>
      <c r="V1579" s="278">
        <v>6</v>
      </c>
      <c r="W1579" s="577" t="s">
        <v>376</v>
      </c>
      <c r="X1579" s="494">
        <v>19</v>
      </c>
      <c r="Y1579" s="494">
        <v>19</v>
      </c>
      <c r="Z1579" s="9">
        <v>14</v>
      </c>
      <c r="AA1579" s="9">
        <v>14</v>
      </c>
      <c r="AB1579" s="437">
        <v>21</v>
      </c>
      <c r="AC1579" s="134" t="s">
        <v>11028</v>
      </c>
      <c r="AD1579" s="43"/>
      <c r="AE1579" s="295">
        <v>0</v>
      </c>
      <c r="AF1579" s="295">
        <v>0</v>
      </c>
      <c r="AG1579" s="282">
        <v>0</v>
      </c>
      <c r="AH1579" s="282"/>
    </row>
    <row r="1580" spans="1:34" s="283" customFormat="1" ht="27" thickBot="1" x14ac:dyDescent="0.3">
      <c r="A1580" s="156">
        <v>1577</v>
      </c>
      <c r="B1580" s="43" t="s">
        <v>1710</v>
      </c>
      <c r="C1580" s="43">
        <v>5</v>
      </c>
      <c r="D1580" s="43" t="s">
        <v>137</v>
      </c>
      <c r="E1580" s="43" t="s">
        <v>9261</v>
      </c>
      <c r="F1580" s="43" t="s">
        <v>11029</v>
      </c>
      <c r="G1580" s="43">
        <v>21002206</v>
      </c>
      <c r="H1580" s="599">
        <v>83411133656</v>
      </c>
      <c r="I1580" s="136" t="s">
        <v>11030</v>
      </c>
      <c r="J1580" s="43" t="s">
        <v>11031</v>
      </c>
      <c r="K1580" s="43"/>
      <c r="L1580" s="43"/>
      <c r="M1580" s="43"/>
      <c r="N1580" s="43" t="s">
        <v>11032</v>
      </c>
      <c r="O1580" s="43" t="s">
        <v>10995</v>
      </c>
      <c r="P1580" s="43"/>
      <c r="Q1580" s="43">
        <v>1</v>
      </c>
      <c r="R1580" s="547">
        <v>7000</v>
      </c>
      <c r="S1580" s="547">
        <v>7000</v>
      </c>
      <c r="T1580" s="278">
        <v>1</v>
      </c>
      <c r="U1580" s="278">
        <v>1</v>
      </c>
      <c r="V1580" s="278">
        <v>6</v>
      </c>
      <c r="W1580" s="577" t="s">
        <v>376</v>
      </c>
      <c r="X1580" s="494">
        <v>19</v>
      </c>
      <c r="Y1580" s="494">
        <v>19</v>
      </c>
      <c r="Z1580" s="9">
        <v>14</v>
      </c>
      <c r="AA1580" s="9">
        <v>14</v>
      </c>
      <c r="AB1580" s="437">
        <v>21</v>
      </c>
      <c r="AC1580" s="134" t="s">
        <v>11016</v>
      </c>
      <c r="AD1580" s="43"/>
      <c r="AE1580" s="295">
        <v>0</v>
      </c>
      <c r="AF1580" s="295">
        <v>0</v>
      </c>
      <c r="AG1580" s="282">
        <v>0</v>
      </c>
      <c r="AH1580" s="282"/>
    </row>
    <row r="1581" spans="1:34" s="283" customFormat="1" ht="27" thickBot="1" x14ac:dyDescent="0.3">
      <c r="A1581" s="156">
        <v>1578</v>
      </c>
      <c r="B1581" s="43" t="s">
        <v>1710</v>
      </c>
      <c r="C1581" s="43">
        <v>5</v>
      </c>
      <c r="D1581" s="43" t="s">
        <v>137</v>
      </c>
      <c r="E1581" s="43" t="s">
        <v>9261</v>
      </c>
      <c r="F1581" s="43" t="s">
        <v>11033</v>
      </c>
      <c r="G1581" s="43">
        <v>21007582</v>
      </c>
      <c r="H1581" s="599">
        <v>17941638357</v>
      </c>
      <c r="I1581" s="136" t="s">
        <v>11034</v>
      </c>
      <c r="J1581" s="43" t="s">
        <v>11035</v>
      </c>
      <c r="K1581" s="43"/>
      <c r="L1581" s="43"/>
      <c r="M1581" s="43"/>
      <c r="N1581" s="43" t="s">
        <v>11036</v>
      </c>
      <c r="O1581" s="43" t="s">
        <v>10998</v>
      </c>
      <c r="P1581" s="43"/>
      <c r="Q1581" s="43">
        <v>1</v>
      </c>
      <c r="R1581" s="547">
        <v>15000</v>
      </c>
      <c r="S1581" s="547">
        <v>15000</v>
      </c>
      <c r="T1581" s="278">
        <v>1</v>
      </c>
      <c r="U1581" s="278">
        <v>1</v>
      </c>
      <c r="V1581" s="278">
        <v>6</v>
      </c>
      <c r="W1581" s="577" t="s">
        <v>376</v>
      </c>
      <c r="X1581" s="494">
        <v>19</v>
      </c>
      <c r="Y1581" s="494">
        <v>19</v>
      </c>
      <c r="Z1581" s="9">
        <v>14</v>
      </c>
      <c r="AA1581" s="9">
        <v>14</v>
      </c>
      <c r="AB1581" s="437">
        <v>21</v>
      </c>
      <c r="AC1581" s="134" t="s">
        <v>11037</v>
      </c>
      <c r="AD1581" s="43"/>
      <c r="AE1581" s="295">
        <v>0</v>
      </c>
      <c r="AF1581" s="295">
        <v>0</v>
      </c>
      <c r="AG1581" s="282">
        <v>0</v>
      </c>
      <c r="AH1581" s="282"/>
    </row>
    <row r="1582" spans="1:34" s="283" customFormat="1" ht="26.25" thickBot="1" x14ac:dyDescent="0.25">
      <c r="A1582" s="156">
        <v>1579</v>
      </c>
      <c r="B1582" s="43" t="s">
        <v>1710</v>
      </c>
      <c r="C1582" s="43">
        <v>5</v>
      </c>
      <c r="D1582" s="43" t="s">
        <v>137</v>
      </c>
      <c r="E1582" s="43" t="s">
        <v>9261</v>
      </c>
      <c r="F1582" s="43" t="s">
        <v>11038</v>
      </c>
      <c r="G1582" s="43">
        <v>359</v>
      </c>
      <c r="H1582" s="136" t="s">
        <v>11039</v>
      </c>
      <c r="I1582" s="136" t="s">
        <v>11040</v>
      </c>
      <c r="J1582" s="43" t="s">
        <v>11041</v>
      </c>
      <c r="K1582" s="43"/>
      <c r="L1582" s="43"/>
      <c r="M1582" s="43"/>
      <c r="N1582" s="43" t="s">
        <v>11042</v>
      </c>
      <c r="O1582" s="43" t="s">
        <v>11043</v>
      </c>
      <c r="P1582" s="43"/>
      <c r="Q1582" s="43">
        <v>1</v>
      </c>
      <c r="R1582" s="547">
        <v>7000</v>
      </c>
      <c r="S1582" s="547">
        <v>7000</v>
      </c>
      <c r="T1582" s="278">
        <v>1</v>
      </c>
      <c r="U1582" s="278">
        <v>1</v>
      </c>
      <c r="V1582" s="278">
        <v>6</v>
      </c>
      <c r="W1582" s="577" t="s">
        <v>376</v>
      </c>
      <c r="X1582" s="494">
        <v>19</v>
      </c>
      <c r="Y1582" s="494">
        <v>19</v>
      </c>
      <c r="Z1582" s="9">
        <v>14</v>
      </c>
      <c r="AA1582" s="9">
        <v>14</v>
      </c>
      <c r="AB1582" s="437">
        <v>21</v>
      </c>
      <c r="AC1582" s="134" t="s">
        <v>11044</v>
      </c>
      <c r="AD1582" s="43"/>
      <c r="AE1582" s="295">
        <v>0</v>
      </c>
      <c r="AF1582" s="295">
        <v>0</v>
      </c>
      <c r="AG1582" s="282">
        <v>0</v>
      </c>
      <c r="AH1582" s="282"/>
    </row>
    <row r="1583" spans="1:34" s="283" customFormat="1" ht="26.25" thickBot="1" x14ac:dyDescent="0.25">
      <c r="A1583" s="156">
        <v>1580</v>
      </c>
      <c r="B1583" s="43" t="s">
        <v>1710</v>
      </c>
      <c r="C1583" s="43">
        <v>5</v>
      </c>
      <c r="D1583" s="43" t="s">
        <v>137</v>
      </c>
      <c r="E1583" s="43" t="s">
        <v>9261</v>
      </c>
      <c r="F1583" s="43" t="s">
        <v>10582</v>
      </c>
      <c r="G1583" s="43">
        <v>962</v>
      </c>
      <c r="H1583" s="136" t="s">
        <v>10583</v>
      </c>
      <c r="I1583" s="136" t="s">
        <v>10584</v>
      </c>
      <c r="J1583" s="43" t="s">
        <v>10585</v>
      </c>
      <c r="K1583" s="43"/>
      <c r="L1583" s="43"/>
      <c r="M1583" s="43"/>
      <c r="N1583" s="43" t="s">
        <v>10586</v>
      </c>
      <c r="O1583" s="43" t="s">
        <v>11045</v>
      </c>
      <c r="P1583" s="43"/>
      <c r="Q1583" s="43">
        <v>1</v>
      </c>
      <c r="R1583" s="547">
        <v>25000</v>
      </c>
      <c r="S1583" s="547">
        <v>25000</v>
      </c>
      <c r="T1583" s="278">
        <v>1</v>
      </c>
      <c r="U1583" s="278">
        <v>1</v>
      </c>
      <c r="V1583" s="278">
        <v>6</v>
      </c>
      <c r="W1583" s="577" t="s">
        <v>376</v>
      </c>
      <c r="X1583" s="494">
        <v>19</v>
      </c>
      <c r="Y1583" s="494">
        <v>19</v>
      </c>
      <c r="Z1583" s="9">
        <v>14</v>
      </c>
      <c r="AA1583" s="9">
        <v>14</v>
      </c>
      <c r="AB1583" s="437">
        <v>21</v>
      </c>
      <c r="AC1583" s="134" t="s">
        <v>11010</v>
      </c>
      <c r="AD1583" s="43"/>
      <c r="AE1583" s="295">
        <v>0</v>
      </c>
      <c r="AF1583" s="295">
        <v>0</v>
      </c>
      <c r="AG1583" s="282">
        <v>0</v>
      </c>
      <c r="AH1583" s="282"/>
    </row>
    <row r="1584" spans="1:34" s="283" customFormat="1" ht="26.25" thickBot="1" x14ac:dyDescent="0.25">
      <c r="A1584" s="156">
        <v>1581</v>
      </c>
      <c r="B1584" s="43" t="s">
        <v>1710</v>
      </c>
      <c r="C1584" s="43">
        <v>5</v>
      </c>
      <c r="D1584" s="43" t="s">
        <v>137</v>
      </c>
      <c r="E1584" s="43" t="s">
        <v>9261</v>
      </c>
      <c r="F1584" s="43" t="s">
        <v>11046</v>
      </c>
      <c r="G1584" s="43">
        <v>401</v>
      </c>
      <c r="H1584" s="136" t="s">
        <v>11047</v>
      </c>
      <c r="I1584" s="136" t="s">
        <v>11048</v>
      </c>
      <c r="J1584" s="43" t="s">
        <v>11049</v>
      </c>
      <c r="K1584" s="43"/>
      <c r="L1584" s="43"/>
      <c r="M1584" s="43"/>
      <c r="N1584" s="43" t="s">
        <v>11050</v>
      </c>
      <c r="O1584" s="43" t="s">
        <v>11051</v>
      </c>
      <c r="P1584" s="43"/>
      <c r="Q1584" s="43">
        <v>1</v>
      </c>
      <c r="R1584" s="547">
        <v>24000</v>
      </c>
      <c r="S1584" s="547">
        <v>24000</v>
      </c>
      <c r="T1584" s="278">
        <v>1</v>
      </c>
      <c r="U1584" s="278">
        <v>1</v>
      </c>
      <c r="V1584" s="278">
        <v>6</v>
      </c>
      <c r="W1584" s="577" t="s">
        <v>376</v>
      </c>
      <c r="X1584" s="494">
        <v>19</v>
      </c>
      <c r="Y1584" s="494">
        <v>19</v>
      </c>
      <c r="Z1584" s="9">
        <v>14</v>
      </c>
      <c r="AA1584" s="9">
        <v>14</v>
      </c>
      <c r="AB1584" s="437">
        <v>21</v>
      </c>
      <c r="AC1584" s="134" t="s">
        <v>11052</v>
      </c>
      <c r="AD1584" s="43"/>
      <c r="AE1584" s="295">
        <v>0</v>
      </c>
      <c r="AF1584" s="295">
        <v>0</v>
      </c>
      <c r="AG1584" s="282">
        <v>0</v>
      </c>
      <c r="AH1584" s="282"/>
    </row>
    <row r="1585" spans="1:34" s="283" customFormat="1" ht="26.25" thickBot="1" x14ac:dyDescent="0.25">
      <c r="A1585" s="156">
        <v>1582</v>
      </c>
      <c r="B1585" s="43" t="s">
        <v>1710</v>
      </c>
      <c r="C1585" s="43">
        <v>5</v>
      </c>
      <c r="D1585" s="43" t="s">
        <v>137</v>
      </c>
      <c r="E1585" s="43" t="s">
        <v>9261</v>
      </c>
      <c r="F1585" s="43" t="s">
        <v>11053</v>
      </c>
      <c r="G1585" s="43">
        <v>1695</v>
      </c>
      <c r="H1585" s="136" t="s">
        <v>11054</v>
      </c>
      <c r="I1585" s="136" t="s">
        <v>9379</v>
      </c>
      <c r="J1585" s="43" t="s">
        <v>11055</v>
      </c>
      <c r="K1585" s="43"/>
      <c r="L1585" s="43"/>
      <c r="M1585" s="43"/>
      <c r="N1585" s="43" t="s">
        <v>9384</v>
      </c>
      <c r="O1585" s="43" t="s">
        <v>11056</v>
      </c>
      <c r="P1585" s="43" t="s">
        <v>9384</v>
      </c>
      <c r="Q1585" s="43">
        <v>1</v>
      </c>
      <c r="R1585" s="547">
        <v>9000</v>
      </c>
      <c r="S1585" s="547">
        <v>9000</v>
      </c>
      <c r="T1585" s="278">
        <v>1</v>
      </c>
      <c r="U1585" s="278">
        <v>1</v>
      </c>
      <c r="V1585" s="278">
        <v>6</v>
      </c>
      <c r="W1585" s="577" t="s">
        <v>376</v>
      </c>
      <c r="X1585" s="494">
        <v>19</v>
      </c>
      <c r="Y1585" s="494">
        <v>19</v>
      </c>
      <c r="Z1585" s="9">
        <v>14</v>
      </c>
      <c r="AA1585" s="9">
        <v>14</v>
      </c>
      <c r="AB1585" s="437">
        <v>21</v>
      </c>
      <c r="AC1585" s="134" t="s">
        <v>11057</v>
      </c>
      <c r="AD1585" s="43"/>
      <c r="AE1585" s="295">
        <v>0</v>
      </c>
      <c r="AF1585" s="295">
        <v>0</v>
      </c>
      <c r="AG1585" s="282">
        <v>0</v>
      </c>
      <c r="AH1585" s="282"/>
    </row>
    <row r="1586" spans="1:34" s="283" customFormat="1" ht="26.25" thickBot="1" x14ac:dyDescent="0.25">
      <c r="A1586" s="156">
        <v>1583</v>
      </c>
      <c r="B1586" s="43" t="s">
        <v>1710</v>
      </c>
      <c r="C1586" s="43">
        <v>5</v>
      </c>
      <c r="D1586" s="43" t="s">
        <v>137</v>
      </c>
      <c r="E1586" s="43" t="s">
        <v>9261</v>
      </c>
      <c r="F1586" s="43" t="s">
        <v>11058</v>
      </c>
      <c r="G1586" s="43">
        <v>616</v>
      </c>
      <c r="H1586" s="136" t="s">
        <v>13422</v>
      </c>
      <c r="I1586" s="544" t="s">
        <v>11059</v>
      </c>
      <c r="J1586" s="43" t="s">
        <v>11060</v>
      </c>
      <c r="K1586" s="43"/>
      <c r="L1586" s="43"/>
      <c r="M1586" s="43"/>
      <c r="N1586" s="43" t="s">
        <v>11061</v>
      </c>
      <c r="O1586" s="43" t="s">
        <v>11062</v>
      </c>
      <c r="P1586" s="43" t="s">
        <v>11061</v>
      </c>
      <c r="Q1586" s="43">
        <v>1</v>
      </c>
      <c r="R1586" s="547">
        <v>57000</v>
      </c>
      <c r="S1586" s="547">
        <v>57000</v>
      </c>
      <c r="T1586" s="278">
        <v>1</v>
      </c>
      <c r="U1586" s="278">
        <v>1</v>
      </c>
      <c r="V1586" s="278">
        <v>6</v>
      </c>
      <c r="W1586" s="577" t="s">
        <v>376</v>
      </c>
      <c r="X1586" s="494">
        <v>19</v>
      </c>
      <c r="Y1586" s="494">
        <v>19</v>
      </c>
      <c r="Z1586" s="9">
        <v>14</v>
      </c>
      <c r="AA1586" s="9">
        <v>14</v>
      </c>
      <c r="AB1586" s="437">
        <v>21</v>
      </c>
      <c r="AC1586" s="134" t="s">
        <v>11063</v>
      </c>
      <c r="AD1586" s="43"/>
      <c r="AE1586" s="295">
        <v>0</v>
      </c>
      <c r="AF1586" s="295">
        <v>0</v>
      </c>
      <c r="AG1586" s="282">
        <v>0</v>
      </c>
      <c r="AH1586" s="282"/>
    </row>
    <row r="1587" spans="1:34" s="283" customFormat="1" ht="26.25" thickBot="1" x14ac:dyDescent="0.25">
      <c r="A1587" s="156">
        <v>1584</v>
      </c>
      <c r="B1587" s="43" t="s">
        <v>1710</v>
      </c>
      <c r="C1587" s="43">
        <v>5</v>
      </c>
      <c r="D1587" s="43" t="s">
        <v>137</v>
      </c>
      <c r="E1587" s="43" t="s">
        <v>9261</v>
      </c>
      <c r="F1587" s="43" t="s">
        <v>11064</v>
      </c>
      <c r="G1587" s="487">
        <v>320</v>
      </c>
      <c r="H1587" s="136" t="s">
        <v>9402</v>
      </c>
      <c r="I1587" s="544" t="s">
        <v>9403</v>
      </c>
      <c r="J1587" s="43" t="s">
        <v>9404</v>
      </c>
      <c r="K1587" s="43"/>
      <c r="L1587" s="43"/>
      <c r="M1587" s="43"/>
      <c r="N1587" s="43" t="s">
        <v>9408</v>
      </c>
      <c r="O1587" s="43" t="s">
        <v>11065</v>
      </c>
      <c r="P1587" s="43"/>
      <c r="Q1587" s="43">
        <v>1</v>
      </c>
      <c r="R1587" s="547">
        <v>8000</v>
      </c>
      <c r="S1587" s="547">
        <v>8000</v>
      </c>
      <c r="T1587" s="278">
        <v>1</v>
      </c>
      <c r="U1587" s="278">
        <v>1</v>
      </c>
      <c r="V1587" s="278">
        <v>6</v>
      </c>
      <c r="W1587" s="577" t="s">
        <v>376</v>
      </c>
      <c r="X1587" s="494">
        <v>19</v>
      </c>
      <c r="Y1587" s="494">
        <v>19</v>
      </c>
      <c r="Z1587" s="9">
        <v>14</v>
      </c>
      <c r="AA1587" s="9">
        <v>14</v>
      </c>
      <c r="AB1587" s="437">
        <v>21</v>
      </c>
      <c r="AC1587" s="134" t="s">
        <v>11066</v>
      </c>
      <c r="AD1587" s="43"/>
      <c r="AE1587" s="295">
        <v>0</v>
      </c>
      <c r="AF1587" s="295">
        <v>0</v>
      </c>
      <c r="AG1587" s="282">
        <v>0</v>
      </c>
      <c r="AH1587" s="282"/>
    </row>
    <row r="1588" spans="1:34" s="283" customFormat="1" ht="26.25" thickBot="1" x14ac:dyDescent="0.25">
      <c r="A1588" s="156">
        <v>1585</v>
      </c>
      <c r="B1588" s="43" t="s">
        <v>1710</v>
      </c>
      <c r="C1588" s="43">
        <v>5</v>
      </c>
      <c r="D1588" s="43" t="s">
        <v>137</v>
      </c>
      <c r="E1588" s="43" t="s">
        <v>9261</v>
      </c>
      <c r="F1588" s="43" t="s">
        <v>11067</v>
      </c>
      <c r="G1588" s="43">
        <v>21005371</v>
      </c>
      <c r="H1588" s="136" t="s">
        <v>9389</v>
      </c>
      <c r="I1588" s="136" t="s">
        <v>9390</v>
      </c>
      <c r="J1588" s="43" t="s">
        <v>11068</v>
      </c>
      <c r="K1588" s="43"/>
      <c r="L1588" s="43"/>
      <c r="M1588" s="43"/>
      <c r="N1588" s="43" t="s">
        <v>9395</v>
      </c>
      <c r="O1588" s="43" t="s">
        <v>11069</v>
      </c>
      <c r="P1588" s="43"/>
      <c r="Q1588" s="43">
        <v>1</v>
      </c>
      <c r="R1588" s="547">
        <v>6000</v>
      </c>
      <c r="S1588" s="547">
        <v>6000</v>
      </c>
      <c r="T1588" s="278">
        <v>1</v>
      </c>
      <c r="U1588" s="278">
        <v>1</v>
      </c>
      <c r="V1588" s="278">
        <v>6</v>
      </c>
      <c r="W1588" s="577" t="s">
        <v>376</v>
      </c>
      <c r="X1588" s="494">
        <v>19</v>
      </c>
      <c r="Y1588" s="494">
        <v>19</v>
      </c>
      <c r="Z1588" s="9">
        <v>14</v>
      </c>
      <c r="AA1588" s="9">
        <v>14</v>
      </c>
      <c r="AB1588" s="437">
        <v>21</v>
      </c>
      <c r="AC1588" s="134" t="s">
        <v>11070</v>
      </c>
      <c r="AD1588" s="43"/>
      <c r="AE1588" s="295">
        <v>0</v>
      </c>
      <c r="AF1588" s="295">
        <v>0</v>
      </c>
      <c r="AG1588" s="282">
        <v>0</v>
      </c>
      <c r="AH1588" s="282"/>
    </row>
    <row r="1589" spans="1:34" s="283" customFormat="1" ht="26.25" thickBot="1" x14ac:dyDescent="0.25">
      <c r="A1589" s="156">
        <v>1586</v>
      </c>
      <c r="B1589" s="43" t="s">
        <v>1710</v>
      </c>
      <c r="C1589" s="43">
        <v>5</v>
      </c>
      <c r="D1589" s="43" t="s">
        <v>137</v>
      </c>
      <c r="E1589" s="43" t="s">
        <v>9261</v>
      </c>
      <c r="F1589" s="43" t="s">
        <v>11071</v>
      </c>
      <c r="G1589" s="43">
        <v>361</v>
      </c>
      <c r="H1589" s="136" t="s">
        <v>11072</v>
      </c>
      <c r="I1589" s="136" t="s">
        <v>10663</v>
      </c>
      <c r="J1589" s="43" t="s">
        <v>11073</v>
      </c>
      <c r="K1589" s="43"/>
      <c r="L1589" s="43"/>
      <c r="M1589" s="43"/>
      <c r="N1589" s="43" t="s">
        <v>10665</v>
      </c>
      <c r="O1589" s="43" t="s">
        <v>11074</v>
      </c>
      <c r="P1589" s="43"/>
      <c r="Q1589" s="43">
        <v>1</v>
      </c>
      <c r="R1589" s="547">
        <v>20000</v>
      </c>
      <c r="S1589" s="547">
        <v>20000</v>
      </c>
      <c r="T1589" s="278">
        <v>1</v>
      </c>
      <c r="U1589" s="278">
        <v>1</v>
      </c>
      <c r="V1589" s="278">
        <v>6</v>
      </c>
      <c r="W1589" s="577" t="s">
        <v>376</v>
      </c>
      <c r="X1589" s="494">
        <v>19</v>
      </c>
      <c r="Y1589" s="494">
        <v>19</v>
      </c>
      <c r="Z1589" s="9">
        <v>14</v>
      </c>
      <c r="AA1589" s="9">
        <v>14</v>
      </c>
      <c r="AB1589" s="437">
        <v>21</v>
      </c>
      <c r="AC1589" s="134" t="s">
        <v>11075</v>
      </c>
      <c r="AD1589" s="43"/>
      <c r="AE1589" s="295">
        <v>0</v>
      </c>
      <c r="AF1589" s="295">
        <v>0</v>
      </c>
      <c r="AG1589" s="282">
        <v>0</v>
      </c>
      <c r="AH1589" s="282"/>
    </row>
    <row r="1590" spans="1:34" s="283" customFormat="1" ht="26.25" thickBot="1" x14ac:dyDescent="0.25">
      <c r="A1590" s="156">
        <v>1587</v>
      </c>
      <c r="B1590" s="43" t="s">
        <v>1710</v>
      </c>
      <c r="C1590" s="43">
        <v>5</v>
      </c>
      <c r="D1590" s="43" t="s">
        <v>137</v>
      </c>
      <c r="E1590" s="43" t="s">
        <v>9261</v>
      </c>
      <c r="F1590" s="43" t="s">
        <v>11076</v>
      </c>
      <c r="G1590" s="43">
        <v>21003200</v>
      </c>
      <c r="H1590" s="136" t="s">
        <v>11077</v>
      </c>
      <c r="I1590" s="136" t="s">
        <v>10810</v>
      </c>
      <c r="J1590" s="43" t="s">
        <v>11078</v>
      </c>
      <c r="K1590" s="43"/>
      <c r="L1590" s="43"/>
      <c r="M1590" s="43"/>
      <c r="N1590" s="43" t="s">
        <v>11079</v>
      </c>
      <c r="O1590" s="43" t="s">
        <v>11080</v>
      </c>
      <c r="P1590" s="43"/>
      <c r="Q1590" s="43">
        <v>1</v>
      </c>
      <c r="R1590" s="547">
        <v>5000</v>
      </c>
      <c r="S1590" s="547">
        <v>5000</v>
      </c>
      <c r="T1590" s="278">
        <v>1</v>
      </c>
      <c r="U1590" s="278">
        <v>1</v>
      </c>
      <c r="V1590" s="278">
        <v>6</v>
      </c>
      <c r="W1590" s="577" t="s">
        <v>376</v>
      </c>
      <c r="X1590" s="494">
        <v>19</v>
      </c>
      <c r="Y1590" s="494">
        <v>19</v>
      </c>
      <c r="Z1590" s="9">
        <v>14</v>
      </c>
      <c r="AA1590" s="9">
        <v>14</v>
      </c>
      <c r="AB1590" s="437">
        <v>21</v>
      </c>
      <c r="AC1590" s="134" t="s">
        <v>10997</v>
      </c>
      <c r="AD1590" s="43"/>
      <c r="AE1590" s="295">
        <v>0</v>
      </c>
      <c r="AF1590" s="295">
        <v>0</v>
      </c>
      <c r="AG1590" s="282">
        <v>0</v>
      </c>
      <c r="AH1590" s="282"/>
    </row>
    <row r="1591" spans="1:34" s="283" customFormat="1" ht="26.25" thickBot="1" x14ac:dyDescent="0.25">
      <c r="A1591" s="156">
        <v>1588</v>
      </c>
      <c r="B1591" s="43" t="s">
        <v>1710</v>
      </c>
      <c r="C1591" s="43">
        <v>5</v>
      </c>
      <c r="D1591" s="43" t="s">
        <v>137</v>
      </c>
      <c r="E1591" s="43" t="s">
        <v>9261</v>
      </c>
      <c r="F1591" s="43" t="s">
        <v>11081</v>
      </c>
      <c r="G1591" s="43">
        <v>97</v>
      </c>
      <c r="H1591" s="136" t="s">
        <v>11082</v>
      </c>
      <c r="I1591" s="136" t="s">
        <v>11083</v>
      </c>
      <c r="J1591" s="43" t="s">
        <v>11084</v>
      </c>
      <c r="K1591" s="43"/>
      <c r="L1591" s="43"/>
      <c r="M1591" s="43"/>
      <c r="N1591" s="43" t="s">
        <v>11085</v>
      </c>
      <c r="O1591" s="43" t="s">
        <v>11086</v>
      </c>
      <c r="P1591" s="43"/>
      <c r="Q1591" s="43">
        <v>1</v>
      </c>
      <c r="R1591" s="547">
        <v>20000</v>
      </c>
      <c r="S1591" s="547">
        <v>20000</v>
      </c>
      <c r="T1591" s="278">
        <v>1</v>
      </c>
      <c r="U1591" s="278">
        <v>1</v>
      </c>
      <c r="V1591" s="278">
        <v>6</v>
      </c>
      <c r="W1591" s="577" t="s">
        <v>376</v>
      </c>
      <c r="X1591" s="494">
        <v>19</v>
      </c>
      <c r="Y1591" s="494">
        <v>19</v>
      </c>
      <c r="Z1591" s="9">
        <v>14</v>
      </c>
      <c r="AA1591" s="9">
        <v>14</v>
      </c>
      <c r="AB1591" s="437">
        <v>21</v>
      </c>
      <c r="AC1591" s="134" t="s">
        <v>11087</v>
      </c>
      <c r="AD1591" s="43"/>
      <c r="AE1591" s="295">
        <v>0</v>
      </c>
      <c r="AF1591" s="295">
        <v>0</v>
      </c>
      <c r="AG1591" s="282">
        <v>0</v>
      </c>
      <c r="AH1591" s="282"/>
    </row>
    <row r="1592" spans="1:34" s="283" customFormat="1" ht="26.25" thickBot="1" x14ac:dyDescent="0.25">
      <c r="A1592" s="156">
        <v>1589</v>
      </c>
      <c r="B1592" s="43" t="s">
        <v>1710</v>
      </c>
      <c r="C1592" s="43">
        <v>5</v>
      </c>
      <c r="D1592" s="43" t="s">
        <v>137</v>
      </c>
      <c r="E1592" s="43" t="s">
        <v>9261</v>
      </c>
      <c r="F1592" s="43" t="s">
        <v>11088</v>
      </c>
      <c r="G1592" s="43">
        <v>237953</v>
      </c>
      <c r="H1592" s="136" t="s">
        <v>11089</v>
      </c>
      <c r="I1592" s="136" t="s">
        <v>11090</v>
      </c>
      <c r="J1592" s="43" t="s">
        <v>11091</v>
      </c>
      <c r="K1592" s="43"/>
      <c r="L1592" s="43"/>
      <c r="M1592" s="43"/>
      <c r="N1592" s="43" t="s">
        <v>11092</v>
      </c>
      <c r="O1592" s="43" t="s">
        <v>11093</v>
      </c>
      <c r="P1592" s="43"/>
      <c r="Q1592" s="43">
        <v>1</v>
      </c>
      <c r="R1592" s="547">
        <v>65000</v>
      </c>
      <c r="S1592" s="547">
        <v>65000</v>
      </c>
      <c r="T1592" s="278">
        <v>1</v>
      </c>
      <c r="U1592" s="278">
        <v>1</v>
      </c>
      <c r="V1592" s="278">
        <v>6</v>
      </c>
      <c r="W1592" s="577" t="s">
        <v>376</v>
      </c>
      <c r="X1592" s="494">
        <v>19</v>
      </c>
      <c r="Y1592" s="494">
        <v>19</v>
      </c>
      <c r="Z1592" s="9">
        <v>14</v>
      </c>
      <c r="AA1592" s="9">
        <v>14</v>
      </c>
      <c r="AB1592" s="437">
        <v>21</v>
      </c>
      <c r="AC1592" s="134" t="s">
        <v>11094</v>
      </c>
      <c r="AD1592" s="43"/>
      <c r="AE1592" s="295">
        <v>0</v>
      </c>
      <c r="AF1592" s="295">
        <v>0</v>
      </c>
      <c r="AG1592" s="282">
        <v>0</v>
      </c>
      <c r="AH1592" s="282"/>
    </row>
    <row r="1593" spans="1:34" s="283" customFormat="1" ht="26.25" thickBot="1" x14ac:dyDescent="0.25">
      <c r="A1593" s="156">
        <v>1590</v>
      </c>
      <c r="B1593" s="43" t="s">
        <v>1710</v>
      </c>
      <c r="C1593" s="43">
        <v>5</v>
      </c>
      <c r="D1593" s="43" t="s">
        <v>137</v>
      </c>
      <c r="E1593" s="43" t="s">
        <v>9261</v>
      </c>
      <c r="F1593" s="288" t="s">
        <v>11095</v>
      </c>
      <c r="G1593" s="43">
        <v>21006621</v>
      </c>
      <c r="H1593" s="136" t="s">
        <v>11096</v>
      </c>
      <c r="I1593" s="136" t="s">
        <v>11097</v>
      </c>
      <c r="J1593" s="43" t="s">
        <v>11098</v>
      </c>
      <c r="K1593" s="43"/>
      <c r="L1593" s="43"/>
      <c r="M1593" s="43"/>
      <c r="N1593" s="43" t="s">
        <v>11099</v>
      </c>
      <c r="O1593" s="43" t="s">
        <v>11100</v>
      </c>
      <c r="P1593" s="43"/>
      <c r="Q1593" s="43">
        <v>1</v>
      </c>
      <c r="R1593" s="547">
        <v>8000</v>
      </c>
      <c r="S1593" s="547">
        <v>8000</v>
      </c>
      <c r="T1593" s="278">
        <v>1</v>
      </c>
      <c r="U1593" s="278">
        <v>1</v>
      </c>
      <c r="V1593" s="278">
        <v>6</v>
      </c>
      <c r="W1593" s="577" t="s">
        <v>376</v>
      </c>
      <c r="X1593" s="494">
        <v>19</v>
      </c>
      <c r="Y1593" s="494">
        <v>19</v>
      </c>
      <c r="Z1593" s="9">
        <v>14</v>
      </c>
      <c r="AA1593" s="9">
        <v>14</v>
      </c>
      <c r="AB1593" s="437">
        <v>21</v>
      </c>
      <c r="AC1593" s="134" t="s">
        <v>11037</v>
      </c>
      <c r="AD1593" s="43"/>
      <c r="AE1593" s="295">
        <v>0</v>
      </c>
      <c r="AF1593" s="295">
        <v>0</v>
      </c>
      <c r="AG1593" s="282">
        <v>0</v>
      </c>
      <c r="AH1593" s="282"/>
    </row>
    <row r="1594" spans="1:34" s="283" customFormat="1" ht="26.25" thickBot="1" x14ac:dyDescent="0.25">
      <c r="A1594" s="156">
        <v>1591</v>
      </c>
      <c r="B1594" s="43" t="s">
        <v>1710</v>
      </c>
      <c r="C1594" s="43">
        <v>5</v>
      </c>
      <c r="D1594" s="43" t="s">
        <v>137</v>
      </c>
      <c r="E1594" s="43" t="s">
        <v>9261</v>
      </c>
      <c r="F1594" s="43" t="s">
        <v>10588</v>
      </c>
      <c r="G1594" s="43">
        <v>187305</v>
      </c>
      <c r="H1594" s="136" t="s">
        <v>10589</v>
      </c>
      <c r="I1594" s="136" t="s">
        <v>10590</v>
      </c>
      <c r="J1594" s="43" t="s">
        <v>10591</v>
      </c>
      <c r="K1594" s="43"/>
      <c r="L1594" s="43"/>
      <c r="M1594" s="43"/>
      <c r="N1594" s="43" t="s">
        <v>10592</v>
      </c>
      <c r="O1594" s="43" t="s">
        <v>11101</v>
      </c>
      <c r="P1594" s="43"/>
      <c r="Q1594" s="43">
        <v>1</v>
      </c>
      <c r="R1594" s="547">
        <v>24000</v>
      </c>
      <c r="S1594" s="547">
        <v>24000</v>
      </c>
      <c r="T1594" s="278">
        <v>1</v>
      </c>
      <c r="U1594" s="278">
        <v>1</v>
      </c>
      <c r="V1594" s="278">
        <v>6</v>
      </c>
      <c r="W1594" s="577" t="s">
        <v>376</v>
      </c>
      <c r="X1594" s="494">
        <v>19</v>
      </c>
      <c r="Y1594" s="494">
        <v>19</v>
      </c>
      <c r="Z1594" s="9">
        <v>14</v>
      </c>
      <c r="AA1594" s="9">
        <v>14</v>
      </c>
      <c r="AB1594" s="437">
        <v>21</v>
      </c>
      <c r="AC1594" s="134" t="s">
        <v>11037</v>
      </c>
      <c r="AD1594" s="43"/>
      <c r="AE1594" s="295">
        <v>0</v>
      </c>
      <c r="AF1594" s="295">
        <v>0</v>
      </c>
      <c r="AG1594" s="282">
        <v>0</v>
      </c>
      <c r="AH1594" s="282"/>
    </row>
    <row r="1595" spans="1:34" s="283" customFormat="1" ht="26.25" thickBot="1" x14ac:dyDescent="0.25">
      <c r="A1595" s="156">
        <v>1592</v>
      </c>
      <c r="B1595" s="43" t="s">
        <v>1710</v>
      </c>
      <c r="C1595" s="43">
        <v>5</v>
      </c>
      <c r="D1595" s="43" t="s">
        <v>137</v>
      </c>
      <c r="E1595" s="43" t="s">
        <v>9261</v>
      </c>
      <c r="F1595" s="43" t="s">
        <v>10594</v>
      </c>
      <c r="G1595" s="43">
        <v>9359</v>
      </c>
      <c r="H1595" s="136" t="s">
        <v>10595</v>
      </c>
      <c r="I1595" s="136" t="s">
        <v>10596</v>
      </c>
      <c r="J1595" s="43" t="s">
        <v>10597</v>
      </c>
      <c r="K1595" s="43"/>
      <c r="L1595" s="43"/>
      <c r="M1595" s="43"/>
      <c r="N1595" s="43" t="s">
        <v>11102</v>
      </c>
      <c r="O1595" s="43" t="s">
        <v>11103</v>
      </c>
      <c r="P1595" s="43"/>
      <c r="Q1595" s="43">
        <v>1</v>
      </c>
      <c r="R1595" s="547">
        <v>40000</v>
      </c>
      <c r="S1595" s="547">
        <v>40000</v>
      </c>
      <c r="T1595" s="278">
        <v>1</v>
      </c>
      <c r="U1595" s="278">
        <v>1</v>
      </c>
      <c r="V1595" s="278">
        <v>6</v>
      </c>
      <c r="W1595" s="577" t="s">
        <v>376</v>
      </c>
      <c r="X1595" s="494">
        <v>19</v>
      </c>
      <c r="Y1595" s="494">
        <v>19</v>
      </c>
      <c r="Z1595" s="9">
        <v>14</v>
      </c>
      <c r="AA1595" s="9">
        <v>14</v>
      </c>
      <c r="AB1595" s="437">
        <v>21</v>
      </c>
      <c r="AC1595" s="134" t="s">
        <v>11104</v>
      </c>
      <c r="AD1595" s="43"/>
      <c r="AE1595" s="295">
        <v>0</v>
      </c>
      <c r="AF1595" s="295">
        <v>0</v>
      </c>
      <c r="AG1595" s="282">
        <v>0</v>
      </c>
      <c r="AH1595" s="282"/>
    </row>
    <row r="1596" spans="1:34" s="283" customFormat="1" ht="26.25" thickBot="1" x14ac:dyDescent="0.25">
      <c r="A1596" s="156">
        <v>1593</v>
      </c>
      <c r="B1596" s="43" t="s">
        <v>1710</v>
      </c>
      <c r="C1596" s="43">
        <v>5</v>
      </c>
      <c r="D1596" s="43" t="s">
        <v>137</v>
      </c>
      <c r="E1596" s="43" t="s">
        <v>9261</v>
      </c>
      <c r="F1596" s="43" t="s">
        <v>11105</v>
      </c>
      <c r="G1596" s="43">
        <v>120794</v>
      </c>
      <c r="H1596" s="136" t="s">
        <v>11106</v>
      </c>
      <c r="I1596" s="136">
        <v>21006548</v>
      </c>
      <c r="J1596" s="43" t="s">
        <v>11107</v>
      </c>
      <c r="K1596" s="43"/>
      <c r="L1596" s="43"/>
      <c r="M1596" s="43"/>
      <c r="N1596" s="43" t="s">
        <v>11108</v>
      </c>
      <c r="O1596" s="43" t="s">
        <v>10998</v>
      </c>
      <c r="P1596" s="43"/>
      <c r="Q1596" s="43">
        <v>1</v>
      </c>
      <c r="R1596" s="547">
        <v>7000</v>
      </c>
      <c r="S1596" s="547">
        <v>7000</v>
      </c>
      <c r="T1596" s="278">
        <v>1</v>
      </c>
      <c r="U1596" s="278">
        <v>1</v>
      </c>
      <c r="V1596" s="278">
        <v>6</v>
      </c>
      <c r="W1596" s="577" t="s">
        <v>376</v>
      </c>
      <c r="X1596" s="494">
        <v>19</v>
      </c>
      <c r="Y1596" s="494">
        <v>19</v>
      </c>
      <c r="Z1596" s="9">
        <v>14</v>
      </c>
      <c r="AA1596" s="9">
        <v>14</v>
      </c>
      <c r="AB1596" s="437">
        <v>21</v>
      </c>
      <c r="AC1596" s="134" t="s">
        <v>11007</v>
      </c>
      <c r="AD1596" s="43"/>
      <c r="AE1596" s="295">
        <v>0</v>
      </c>
      <c r="AF1596" s="295">
        <v>0</v>
      </c>
      <c r="AG1596" s="282">
        <v>0</v>
      </c>
      <c r="AH1596" s="282"/>
    </row>
    <row r="1597" spans="1:34" s="283" customFormat="1" ht="26.25" thickBot="1" x14ac:dyDescent="0.25">
      <c r="A1597" s="156">
        <v>1594</v>
      </c>
      <c r="B1597" s="43" t="s">
        <v>1710</v>
      </c>
      <c r="C1597" s="43">
        <v>5</v>
      </c>
      <c r="D1597" s="43" t="s">
        <v>137</v>
      </c>
      <c r="E1597" s="43" t="s">
        <v>9261</v>
      </c>
      <c r="F1597" s="43" t="s">
        <v>11109</v>
      </c>
      <c r="G1597" s="43">
        <v>21006035</v>
      </c>
      <c r="H1597" s="136" t="s">
        <v>11110</v>
      </c>
      <c r="I1597" s="136" t="s">
        <v>10630</v>
      </c>
      <c r="J1597" s="43" t="s">
        <v>11111</v>
      </c>
      <c r="K1597" s="43"/>
      <c r="L1597" s="43"/>
      <c r="M1597" s="43"/>
      <c r="N1597" s="43" t="s">
        <v>11112</v>
      </c>
      <c r="O1597" s="43" t="s">
        <v>11100</v>
      </c>
      <c r="P1597" s="43"/>
      <c r="Q1597" s="43">
        <v>1</v>
      </c>
      <c r="R1597" s="547">
        <v>7000</v>
      </c>
      <c r="S1597" s="547">
        <v>7000</v>
      </c>
      <c r="T1597" s="278">
        <v>1</v>
      </c>
      <c r="U1597" s="278">
        <v>1</v>
      </c>
      <c r="V1597" s="278">
        <v>6</v>
      </c>
      <c r="W1597" s="577" t="s">
        <v>376</v>
      </c>
      <c r="X1597" s="494">
        <v>19</v>
      </c>
      <c r="Y1597" s="494">
        <v>19</v>
      </c>
      <c r="Z1597" s="9">
        <v>14</v>
      </c>
      <c r="AA1597" s="9">
        <v>14</v>
      </c>
      <c r="AB1597" s="437">
        <v>21</v>
      </c>
      <c r="AC1597" s="134" t="s">
        <v>11007</v>
      </c>
      <c r="AD1597" s="43"/>
      <c r="AE1597" s="295">
        <v>0</v>
      </c>
      <c r="AF1597" s="295">
        <v>0</v>
      </c>
      <c r="AG1597" s="282">
        <v>0</v>
      </c>
      <c r="AH1597" s="282"/>
    </row>
    <row r="1598" spans="1:34" s="283" customFormat="1" ht="26.25" thickBot="1" x14ac:dyDescent="0.25">
      <c r="A1598" s="156">
        <v>1595</v>
      </c>
      <c r="B1598" s="43" t="s">
        <v>1710</v>
      </c>
      <c r="C1598" s="43">
        <v>5</v>
      </c>
      <c r="D1598" s="43" t="s">
        <v>137</v>
      </c>
      <c r="E1598" s="43" t="s">
        <v>9261</v>
      </c>
      <c r="F1598" s="43" t="s">
        <v>11113</v>
      </c>
      <c r="G1598" s="43">
        <v>21006444</v>
      </c>
      <c r="H1598" s="136" t="s">
        <v>11114</v>
      </c>
      <c r="I1598" s="136" t="s">
        <v>10888</v>
      </c>
      <c r="J1598" s="43" t="s">
        <v>11115</v>
      </c>
      <c r="K1598" s="43"/>
      <c r="L1598" s="43"/>
      <c r="M1598" s="43"/>
      <c r="N1598" s="43" t="s">
        <v>10890</v>
      </c>
      <c r="O1598" s="43" t="s">
        <v>11100</v>
      </c>
      <c r="P1598" s="43"/>
      <c r="Q1598" s="43">
        <v>1</v>
      </c>
      <c r="R1598" s="547">
        <v>30000</v>
      </c>
      <c r="S1598" s="547">
        <v>30000</v>
      </c>
      <c r="T1598" s="278">
        <v>1</v>
      </c>
      <c r="U1598" s="278">
        <v>1</v>
      </c>
      <c r="V1598" s="278">
        <v>6</v>
      </c>
      <c r="W1598" s="577" t="s">
        <v>376</v>
      </c>
      <c r="X1598" s="494">
        <v>19</v>
      </c>
      <c r="Y1598" s="494">
        <v>19</v>
      </c>
      <c r="Z1598" s="9">
        <v>14</v>
      </c>
      <c r="AA1598" s="9">
        <v>14</v>
      </c>
      <c r="AB1598" s="437">
        <v>21</v>
      </c>
      <c r="AC1598" s="134" t="s">
        <v>10997</v>
      </c>
      <c r="AD1598" s="43"/>
      <c r="AE1598" s="295">
        <v>0</v>
      </c>
      <c r="AF1598" s="295">
        <v>0</v>
      </c>
      <c r="AG1598" s="282">
        <v>0</v>
      </c>
      <c r="AH1598" s="282"/>
    </row>
    <row r="1599" spans="1:34" s="283" customFormat="1" ht="26.25" thickBot="1" x14ac:dyDescent="0.25">
      <c r="A1599" s="156">
        <v>1596</v>
      </c>
      <c r="B1599" s="43" t="s">
        <v>1710</v>
      </c>
      <c r="C1599" s="43">
        <v>5</v>
      </c>
      <c r="D1599" s="43" t="s">
        <v>137</v>
      </c>
      <c r="E1599" s="43" t="s">
        <v>9261</v>
      </c>
      <c r="F1599" s="43" t="s">
        <v>11116</v>
      </c>
      <c r="G1599" s="43">
        <v>21008237</v>
      </c>
      <c r="H1599" s="136" t="s">
        <v>11117</v>
      </c>
      <c r="I1599" s="136" t="s">
        <v>11118</v>
      </c>
      <c r="J1599" s="43" t="s">
        <v>11119</v>
      </c>
      <c r="K1599" s="43"/>
      <c r="L1599" s="43"/>
      <c r="M1599" s="43"/>
      <c r="N1599" s="43" t="s">
        <v>11120</v>
      </c>
      <c r="O1599" s="43" t="s">
        <v>11121</v>
      </c>
      <c r="P1599" s="43" t="s">
        <v>11122</v>
      </c>
      <c r="Q1599" s="43">
        <v>1</v>
      </c>
      <c r="R1599" s="547">
        <v>20000</v>
      </c>
      <c r="S1599" s="547">
        <v>20000</v>
      </c>
      <c r="T1599" s="278">
        <v>1</v>
      </c>
      <c r="U1599" s="278">
        <v>1</v>
      </c>
      <c r="V1599" s="278">
        <v>6</v>
      </c>
      <c r="W1599" s="577" t="s">
        <v>376</v>
      </c>
      <c r="X1599" s="494">
        <v>19</v>
      </c>
      <c r="Y1599" s="494">
        <v>19</v>
      </c>
      <c r="Z1599" s="9">
        <v>14</v>
      </c>
      <c r="AA1599" s="9">
        <v>14</v>
      </c>
      <c r="AB1599" s="437">
        <v>21</v>
      </c>
      <c r="AC1599" s="134" t="s">
        <v>10989</v>
      </c>
      <c r="AD1599" s="43"/>
      <c r="AE1599" s="295">
        <v>0</v>
      </c>
      <c r="AF1599" s="295">
        <v>0</v>
      </c>
      <c r="AG1599" s="282">
        <v>0</v>
      </c>
      <c r="AH1599" s="282"/>
    </row>
    <row r="1600" spans="1:34" s="283" customFormat="1" ht="26.25" thickBot="1" x14ac:dyDescent="0.25">
      <c r="A1600" s="156">
        <v>1597</v>
      </c>
      <c r="B1600" s="43" t="s">
        <v>1710</v>
      </c>
      <c r="C1600" s="43">
        <v>5</v>
      </c>
      <c r="D1600" s="43" t="s">
        <v>137</v>
      </c>
      <c r="E1600" s="43" t="s">
        <v>9261</v>
      </c>
      <c r="F1600" s="43" t="s">
        <v>10394</v>
      </c>
      <c r="G1600" s="43">
        <v>92</v>
      </c>
      <c r="H1600" s="136" t="s">
        <v>11123</v>
      </c>
      <c r="I1600" s="136" t="s">
        <v>11124</v>
      </c>
      <c r="J1600" s="43" t="s">
        <v>11125</v>
      </c>
      <c r="K1600" s="43"/>
      <c r="L1600" s="43"/>
      <c r="M1600" s="43"/>
      <c r="N1600" s="43" t="s">
        <v>10397</v>
      </c>
      <c r="O1600" s="43" t="s">
        <v>11126</v>
      </c>
      <c r="P1600" s="43"/>
      <c r="Q1600" s="43">
        <v>1</v>
      </c>
      <c r="R1600" s="547">
        <v>8000</v>
      </c>
      <c r="S1600" s="547">
        <v>8000</v>
      </c>
      <c r="T1600" s="278">
        <v>1</v>
      </c>
      <c r="U1600" s="278">
        <v>1</v>
      </c>
      <c r="V1600" s="278">
        <v>6</v>
      </c>
      <c r="W1600" s="577" t="s">
        <v>376</v>
      </c>
      <c r="X1600" s="494">
        <v>19</v>
      </c>
      <c r="Y1600" s="494">
        <v>19</v>
      </c>
      <c r="Z1600" s="9">
        <v>14</v>
      </c>
      <c r="AA1600" s="9">
        <v>14</v>
      </c>
      <c r="AB1600" s="437">
        <v>21</v>
      </c>
      <c r="AC1600" s="134" t="s">
        <v>11127</v>
      </c>
      <c r="AD1600" s="43"/>
      <c r="AE1600" s="295">
        <v>0</v>
      </c>
      <c r="AF1600" s="295">
        <v>0</v>
      </c>
      <c r="AG1600" s="282">
        <v>0</v>
      </c>
      <c r="AH1600" s="282"/>
    </row>
    <row r="1601" spans="1:34" s="283" customFormat="1" ht="26.25" thickBot="1" x14ac:dyDescent="0.25">
      <c r="A1601" s="156">
        <v>1598</v>
      </c>
      <c r="B1601" s="43" t="s">
        <v>1710</v>
      </c>
      <c r="C1601" s="43">
        <v>5</v>
      </c>
      <c r="D1601" s="43" t="s">
        <v>137</v>
      </c>
      <c r="E1601" s="43" t="s">
        <v>9261</v>
      </c>
      <c r="F1601" s="43" t="s">
        <v>10404</v>
      </c>
      <c r="G1601" s="43">
        <v>21011714</v>
      </c>
      <c r="H1601" s="136" t="s">
        <v>11128</v>
      </c>
      <c r="I1601" s="136" t="s">
        <v>10405</v>
      </c>
      <c r="J1601" s="43" t="s">
        <v>11129</v>
      </c>
      <c r="K1601" s="43"/>
      <c r="L1601" s="43"/>
      <c r="M1601" s="43"/>
      <c r="N1601" s="43" t="s">
        <v>10407</v>
      </c>
      <c r="O1601" s="43" t="s">
        <v>11100</v>
      </c>
      <c r="P1601" s="43"/>
      <c r="Q1601" s="43">
        <v>1</v>
      </c>
      <c r="R1601" s="547">
        <v>23000</v>
      </c>
      <c r="S1601" s="547">
        <v>23000</v>
      </c>
      <c r="T1601" s="278">
        <v>1</v>
      </c>
      <c r="U1601" s="278">
        <v>1</v>
      </c>
      <c r="V1601" s="278">
        <v>6</v>
      </c>
      <c r="W1601" s="577" t="s">
        <v>376</v>
      </c>
      <c r="X1601" s="494">
        <v>19</v>
      </c>
      <c r="Y1601" s="494">
        <v>19</v>
      </c>
      <c r="Z1601" s="9">
        <v>14</v>
      </c>
      <c r="AA1601" s="9">
        <v>14</v>
      </c>
      <c r="AB1601" s="437">
        <v>21</v>
      </c>
      <c r="AC1601" s="134" t="s">
        <v>11087</v>
      </c>
      <c r="AD1601" s="43"/>
      <c r="AE1601" s="295">
        <v>0</v>
      </c>
      <c r="AF1601" s="295">
        <v>0</v>
      </c>
      <c r="AG1601" s="282">
        <v>0</v>
      </c>
      <c r="AH1601" s="282"/>
    </row>
    <row r="1602" spans="1:34" s="283" customFormat="1" ht="26.25" thickBot="1" x14ac:dyDescent="0.25">
      <c r="A1602" s="156">
        <v>1599</v>
      </c>
      <c r="B1602" s="43" t="s">
        <v>1710</v>
      </c>
      <c r="C1602" s="43">
        <v>5</v>
      </c>
      <c r="D1602" s="43" t="s">
        <v>137</v>
      </c>
      <c r="E1602" s="43" t="s">
        <v>9261</v>
      </c>
      <c r="F1602" s="43" t="s">
        <v>11130</v>
      </c>
      <c r="G1602" s="43">
        <v>21002701</v>
      </c>
      <c r="H1602" s="136" t="s">
        <v>11131</v>
      </c>
      <c r="I1602" s="136" t="s">
        <v>11132</v>
      </c>
      <c r="J1602" s="43" t="s">
        <v>11133</v>
      </c>
      <c r="K1602" s="43"/>
      <c r="L1602" s="43"/>
      <c r="M1602" s="43"/>
      <c r="N1602" s="43" t="s">
        <v>11134</v>
      </c>
      <c r="O1602" s="43" t="s">
        <v>10998</v>
      </c>
      <c r="P1602" s="43"/>
      <c r="Q1602" s="43">
        <v>1</v>
      </c>
      <c r="R1602" s="547">
        <v>10000</v>
      </c>
      <c r="S1602" s="547">
        <v>10000</v>
      </c>
      <c r="T1602" s="278">
        <v>1</v>
      </c>
      <c r="U1602" s="278">
        <v>1</v>
      </c>
      <c r="V1602" s="278">
        <v>6</v>
      </c>
      <c r="W1602" s="577" t="s">
        <v>376</v>
      </c>
      <c r="X1602" s="494">
        <v>19</v>
      </c>
      <c r="Y1602" s="494">
        <v>19</v>
      </c>
      <c r="Z1602" s="9">
        <v>14</v>
      </c>
      <c r="AA1602" s="9">
        <v>14</v>
      </c>
      <c r="AB1602" s="437">
        <v>21</v>
      </c>
      <c r="AC1602" s="134" t="s">
        <v>10997</v>
      </c>
      <c r="AD1602" s="43"/>
      <c r="AE1602" s="295">
        <v>0</v>
      </c>
      <c r="AF1602" s="295">
        <v>0</v>
      </c>
      <c r="AG1602" s="282">
        <v>0</v>
      </c>
      <c r="AH1602" s="282"/>
    </row>
    <row r="1603" spans="1:34" s="283" customFormat="1" ht="51.75" thickBot="1" x14ac:dyDescent="0.25">
      <c r="A1603" s="156">
        <v>1600</v>
      </c>
      <c r="B1603" s="43" t="s">
        <v>1710</v>
      </c>
      <c r="C1603" s="43">
        <v>5</v>
      </c>
      <c r="D1603" s="43" t="s">
        <v>137</v>
      </c>
      <c r="E1603" s="43" t="s">
        <v>9261</v>
      </c>
      <c r="F1603" s="43" t="s">
        <v>11135</v>
      </c>
      <c r="G1603" s="43">
        <v>1935</v>
      </c>
      <c r="H1603" s="136" t="s">
        <v>11136</v>
      </c>
      <c r="I1603" s="136" t="s">
        <v>11137</v>
      </c>
      <c r="J1603" s="43" t="s">
        <v>11138</v>
      </c>
      <c r="K1603" s="43"/>
      <c r="L1603" s="43"/>
      <c r="M1603" s="43"/>
      <c r="N1603" s="43" t="s">
        <v>11139</v>
      </c>
      <c r="O1603" s="43" t="s">
        <v>11100</v>
      </c>
      <c r="P1603" s="43"/>
      <c r="Q1603" s="43">
        <v>1</v>
      </c>
      <c r="R1603" s="547">
        <v>18000</v>
      </c>
      <c r="S1603" s="547">
        <v>18000</v>
      </c>
      <c r="T1603" s="278">
        <v>1</v>
      </c>
      <c r="U1603" s="278">
        <v>1</v>
      </c>
      <c r="V1603" s="278">
        <v>6</v>
      </c>
      <c r="W1603" s="577" t="s">
        <v>376</v>
      </c>
      <c r="X1603" s="494">
        <v>19</v>
      </c>
      <c r="Y1603" s="494">
        <v>19</v>
      </c>
      <c r="Z1603" s="9">
        <v>14</v>
      </c>
      <c r="AA1603" s="9">
        <v>14</v>
      </c>
      <c r="AB1603" s="437">
        <v>21</v>
      </c>
      <c r="AC1603" s="134" t="s">
        <v>11007</v>
      </c>
      <c r="AD1603" s="43"/>
      <c r="AE1603" s="295">
        <v>0</v>
      </c>
      <c r="AF1603" s="295">
        <v>0</v>
      </c>
      <c r="AG1603" s="282">
        <v>0</v>
      </c>
      <c r="AH1603" s="282"/>
    </row>
    <row r="1604" spans="1:34" s="283" customFormat="1" ht="26.25" thickBot="1" x14ac:dyDescent="0.25">
      <c r="A1604" s="156">
        <v>1601</v>
      </c>
      <c r="B1604" s="43" t="s">
        <v>1710</v>
      </c>
      <c r="C1604" s="43">
        <v>5</v>
      </c>
      <c r="D1604" s="43" t="s">
        <v>137</v>
      </c>
      <c r="E1604" s="43" t="s">
        <v>9261</v>
      </c>
      <c r="F1604" s="43" t="s">
        <v>10600</v>
      </c>
      <c r="G1604" s="43">
        <v>170</v>
      </c>
      <c r="H1604" s="136" t="s">
        <v>10601</v>
      </c>
      <c r="I1604" s="136">
        <v>1010168</v>
      </c>
      <c r="J1604" s="43" t="s">
        <v>10602</v>
      </c>
      <c r="K1604" s="43"/>
      <c r="L1604" s="43"/>
      <c r="M1604" s="43"/>
      <c r="N1604" s="43" t="s">
        <v>10603</v>
      </c>
      <c r="O1604" s="43" t="s">
        <v>11140</v>
      </c>
      <c r="P1604" s="43"/>
      <c r="Q1604" s="43">
        <v>1</v>
      </c>
      <c r="R1604" s="547">
        <v>29000</v>
      </c>
      <c r="S1604" s="547">
        <v>29000</v>
      </c>
      <c r="T1604" s="278">
        <v>1</v>
      </c>
      <c r="U1604" s="278">
        <v>1</v>
      </c>
      <c r="V1604" s="278">
        <v>6</v>
      </c>
      <c r="W1604" s="577" t="s">
        <v>376</v>
      </c>
      <c r="X1604" s="494">
        <v>19</v>
      </c>
      <c r="Y1604" s="494">
        <v>19</v>
      </c>
      <c r="Z1604" s="9">
        <v>14</v>
      </c>
      <c r="AA1604" s="9">
        <v>14</v>
      </c>
      <c r="AB1604" s="437">
        <v>21</v>
      </c>
      <c r="AC1604" s="134" t="s">
        <v>11063</v>
      </c>
      <c r="AD1604" s="43"/>
      <c r="AE1604" s="295">
        <v>0</v>
      </c>
      <c r="AF1604" s="295">
        <v>0</v>
      </c>
      <c r="AG1604" s="282">
        <v>0</v>
      </c>
      <c r="AH1604" s="282"/>
    </row>
    <row r="1605" spans="1:34" s="283" customFormat="1" ht="26.25" thickBot="1" x14ac:dyDescent="0.25">
      <c r="A1605" s="156">
        <v>1602</v>
      </c>
      <c r="B1605" s="43" t="s">
        <v>1710</v>
      </c>
      <c r="C1605" s="43">
        <v>5</v>
      </c>
      <c r="D1605" s="43" t="s">
        <v>137</v>
      </c>
      <c r="E1605" s="43" t="s">
        <v>9261</v>
      </c>
      <c r="F1605" s="43" t="s">
        <v>11141</v>
      </c>
      <c r="G1605" s="43">
        <v>289</v>
      </c>
      <c r="H1605" s="136" t="s">
        <v>11142</v>
      </c>
      <c r="I1605" s="136" t="s">
        <v>11143</v>
      </c>
      <c r="J1605" s="43" t="s">
        <v>11144</v>
      </c>
      <c r="K1605" s="43"/>
      <c r="L1605" s="43"/>
      <c r="M1605" s="43"/>
      <c r="N1605" s="43" t="s">
        <v>11145</v>
      </c>
      <c r="O1605" s="43" t="s">
        <v>11103</v>
      </c>
      <c r="P1605" s="43"/>
      <c r="Q1605" s="43">
        <v>1</v>
      </c>
      <c r="R1605" s="547">
        <v>20000</v>
      </c>
      <c r="S1605" s="547">
        <v>20000</v>
      </c>
      <c r="T1605" s="278">
        <v>1</v>
      </c>
      <c r="U1605" s="278">
        <v>1</v>
      </c>
      <c r="V1605" s="278">
        <v>6</v>
      </c>
      <c r="W1605" s="577" t="s">
        <v>376</v>
      </c>
      <c r="X1605" s="494">
        <v>19</v>
      </c>
      <c r="Y1605" s="494">
        <v>19</v>
      </c>
      <c r="Z1605" s="9">
        <v>14</v>
      </c>
      <c r="AA1605" s="9">
        <v>14</v>
      </c>
      <c r="AB1605" s="437">
        <v>21</v>
      </c>
      <c r="AC1605" s="134" t="s">
        <v>11146</v>
      </c>
      <c r="AD1605" s="43"/>
      <c r="AE1605" s="295">
        <v>0</v>
      </c>
      <c r="AF1605" s="295">
        <v>0</v>
      </c>
      <c r="AG1605" s="282">
        <v>0</v>
      </c>
      <c r="AH1605" s="282"/>
    </row>
    <row r="1606" spans="1:34" s="283" customFormat="1" ht="26.25" thickBot="1" x14ac:dyDescent="0.25">
      <c r="A1606" s="156">
        <v>1603</v>
      </c>
      <c r="B1606" s="43" t="s">
        <v>1710</v>
      </c>
      <c r="C1606" s="43">
        <v>5</v>
      </c>
      <c r="D1606" s="43" t="s">
        <v>137</v>
      </c>
      <c r="E1606" s="43" t="s">
        <v>9261</v>
      </c>
      <c r="F1606" s="43" t="s">
        <v>10605</v>
      </c>
      <c r="G1606" s="43">
        <v>2269449</v>
      </c>
      <c r="H1606" s="136" t="s">
        <v>10606</v>
      </c>
      <c r="I1606" s="136" t="s">
        <v>10607</v>
      </c>
      <c r="J1606" s="43" t="s">
        <v>10608</v>
      </c>
      <c r="K1606" s="43"/>
      <c r="L1606" s="43"/>
      <c r="M1606" s="43"/>
      <c r="N1606" s="43" t="s">
        <v>10609</v>
      </c>
      <c r="O1606" s="43" t="s">
        <v>11147</v>
      </c>
      <c r="P1606" s="43" t="s">
        <v>11148</v>
      </c>
      <c r="Q1606" s="43">
        <v>1</v>
      </c>
      <c r="R1606" s="547">
        <v>5000</v>
      </c>
      <c r="S1606" s="547">
        <v>5000</v>
      </c>
      <c r="T1606" s="278">
        <v>1</v>
      </c>
      <c r="U1606" s="278">
        <v>1</v>
      </c>
      <c r="V1606" s="278">
        <v>6</v>
      </c>
      <c r="W1606" s="577" t="s">
        <v>376</v>
      </c>
      <c r="X1606" s="494">
        <v>19</v>
      </c>
      <c r="Y1606" s="494">
        <v>19</v>
      </c>
      <c r="Z1606" s="9">
        <v>14</v>
      </c>
      <c r="AA1606" s="9">
        <v>14</v>
      </c>
      <c r="AB1606" s="437">
        <v>21</v>
      </c>
      <c r="AC1606" s="134" t="s">
        <v>11149</v>
      </c>
      <c r="AD1606" s="43"/>
      <c r="AE1606" s="295">
        <v>0</v>
      </c>
      <c r="AF1606" s="295">
        <v>0</v>
      </c>
      <c r="AG1606" s="282">
        <v>0</v>
      </c>
      <c r="AH1606" s="282"/>
    </row>
    <row r="1607" spans="1:34" s="283" customFormat="1" ht="26.25" thickBot="1" x14ac:dyDescent="0.25">
      <c r="A1607" s="156">
        <v>1604</v>
      </c>
      <c r="B1607" s="43" t="s">
        <v>1710</v>
      </c>
      <c r="C1607" s="43">
        <v>5</v>
      </c>
      <c r="D1607" s="43" t="s">
        <v>137</v>
      </c>
      <c r="E1607" s="43" t="s">
        <v>9261</v>
      </c>
      <c r="F1607" s="43" t="s">
        <v>11150</v>
      </c>
      <c r="G1607" s="43">
        <v>21010047</v>
      </c>
      <c r="H1607" s="136" t="s">
        <v>9964</v>
      </c>
      <c r="I1607" s="136" t="s">
        <v>11151</v>
      </c>
      <c r="J1607" s="43" t="s">
        <v>11152</v>
      </c>
      <c r="K1607" s="43"/>
      <c r="L1607" s="43"/>
      <c r="M1607" s="43"/>
      <c r="N1607" s="43" t="s">
        <v>9970</v>
      </c>
      <c r="O1607" s="43" t="s">
        <v>11153</v>
      </c>
      <c r="P1607" s="43" t="s">
        <v>9970</v>
      </c>
      <c r="Q1607" s="43">
        <v>1</v>
      </c>
      <c r="R1607" s="547">
        <v>10000</v>
      </c>
      <c r="S1607" s="547">
        <v>10000</v>
      </c>
      <c r="T1607" s="278">
        <v>1</v>
      </c>
      <c r="U1607" s="278">
        <v>1</v>
      </c>
      <c r="V1607" s="278">
        <v>6</v>
      </c>
      <c r="W1607" s="577" t="s">
        <v>376</v>
      </c>
      <c r="X1607" s="494">
        <v>19</v>
      </c>
      <c r="Y1607" s="494">
        <v>19</v>
      </c>
      <c r="Z1607" s="9">
        <v>14</v>
      </c>
      <c r="AA1607" s="9">
        <v>14</v>
      </c>
      <c r="AB1607" s="437">
        <v>21</v>
      </c>
      <c r="AC1607" s="134" t="s">
        <v>11154</v>
      </c>
      <c r="AD1607" s="43"/>
      <c r="AE1607" s="295">
        <v>0</v>
      </c>
      <c r="AF1607" s="295">
        <v>0</v>
      </c>
      <c r="AG1607" s="282">
        <v>0</v>
      </c>
      <c r="AH1607" s="282"/>
    </row>
    <row r="1608" spans="1:34" s="283" customFormat="1" ht="26.25" thickBot="1" x14ac:dyDescent="0.25">
      <c r="A1608" s="156">
        <v>1605</v>
      </c>
      <c r="B1608" s="43" t="s">
        <v>1710</v>
      </c>
      <c r="C1608" s="43">
        <v>5</v>
      </c>
      <c r="D1608" s="43" t="s">
        <v>137</v>
      </c>
      <c r="E1608" s="43" t="s">
        <v>9261</v>
      </c>
      <c r="F1608" s="43" t="s">
        <v>11155</v>
      </c>
      <c r="G1608" s="43">
        <v>21007541</v>
      </c>
      <c r="H1608" s="136" t="s">
        <v>11156</v>
      </c>
      <c r="I1608" s="136" t="s">
        <v>11157</v>
      </c>
      <c r="J1608" s="43" t="s">
        <v>11158</v>
      </c>
      <c r="K1608" s="43"/>
      <c r="L1608" s="43"/>
      <c r="M1608" s="43"/>
      <c r="N1608" s="43" t="s">
        <v>11159</v>
      </c>
      <c r="O1608" s="43" t="s">
        <v>11160</v>
      </c>
      <c r="P1608" s="43" t="s">
        <v>11161</v>
      </c>
      <c r="Q1608" s="43">
        <v>1</v>
      </c>
      <c r="R1608" s="547">
        <v>10000</v>
      </c>
      <c r="S1608" s="547">
        <v>10000</v>
      </c>
      <c r="T1608" s="278">
        <v>1</v>
      </c>
      <c r="U1608" s="278">
        <v>1</v>
      </c>
      <c r="V1608" s="278">
        <v>6</v>
      </c>
      <c r="W1608" s="577" t="s">
        <v>376</v>
      </c>
      <c r="X1608" s="494">
        <v>19</v>
      </c>
      <c r="Y1608" s="494">
        <v>19</v>
      </c>
      <c r="Z1608" s="9">
        <v>14</v>
      </c>
      <c r="AA1608" s="9">
        <v>14</v>
      </c>
      <c r="AB1608" s="437">
        <v>21</v>
      </c>
      <c r="AC1608" s="134" t="s">
        <v>11162</v>
      </c>
      <c r="AD1608" s="43"/>
      <c r="AE1608" s="295">
        <v>0</v>
      </c>
      <c r="AF1608" s="295">
        <v>0</v>
      </c>
      <c r="AG1608" s="282">
        <v>0</v>
      </c>
      <c r="AH1608" s="282"/>
    </row>
    <row r="1609" spans="1:34" s="283" customFormat="1" ht="26.25" thickBot="1" x14ac:dyDescent="0.25">
      <c r="A1609" s="156">
        <v>1606</v>
      </c>
      <c r="B1609" s="43" t="s">
        <v>1710</v>
      </c>
      <c r="C1609" s="43">
        <v>5</v>
      </c>
      <c r="D1609" s="43" t="s">
        <v>137</v>
      </c>
      <c r="E1609" s="43" t="s">
        <v>9261</v>
      </c>
      <c r="F1609" s="43" t="s">
        <v>11163</v>
      </c>
      <c r="G1609" s="43">
        <v>17003657</v>
      </c>
      <c r="H1609" s="136" t="s">
        <v>11164</v>
      </c>
      <c r="I1609" s="136" t="s">
        <v>11165</v>
      </c>
      <c r="J1609" s="43" t="s">
        <v>11166</v>
      </c>
      <c r="K1609" s="43"/>
      <c r="L1609" s="43"/>
      <c r="M1609" s="43"/>
      <c r="N1609" s="43" t="s">
        <v>11167</v>
      </c>
      <c r="O1609" s="43" t="s">
        <v>11168</v>
      </c>
      <c r="P1609" s="43" t="s">
        <v>11167</v>
      </c>
      <c r="Q1609" s="43">
        <v>1</v>
      </c>
      <c r="R1609" s="547">
        <v>10000</v>
      </c>
      <c r="S1609" s="547">
        <v>10000</v>
      </c>
      <c r="T1609" s="278">
        <v>2</v>
      </c>
      <c r="U1609" s="278">
        <v>2</v>
      </c>
      <c r="V1609" s="278">
        <v>6</v>
      </c>
      <c r="W1609" s="577" t="s">
        <v>376</v>
      </c>
      <c r="X1609" s="494">
        <v>19</v>
      </c>
      <c r="Y1609" s="494">
        <v>19</v>
      </c>
      <c r="Z1609" s="9">
        <v>14</v>
      </c>
      <c r="AA1609" s="9">
        <v>14</v>
      </c>
      <c r="AB1609" s="437">
        <v>21</v>
      </c>
      <c r="AC1609" s="134" t="s">
        <v>11162</v>
      </c>
      <c r="AD1609" s="43"/>
      <c r="AE1609" s="295">
        <v>0</v>
      </c>
      <c r="AF1609" s="295">
        <v>0</v>
      </c>
      <c r="AG1609" s="282">
        <v>0</v>
      </c>
      <c r="AH1609" s="282"/>
    </row>
    <row r="1610" spans="1:34" s="283" customFormat="1" ht="26.25" thickBot="1" x14ac:dyDescent="0.25">
      <c r="A1610" s="156">
        <v>1607</v>
      </c>
      <c r="B1610" s="43" t="s">
        <v>1710</v>
      </c>
      <c r="C1610" s="43">
        <v>5</v>
      </c>
      <c r="D1610" s="43" t="s">
        <v>137</v>
      </c>
      <c r="E1610" s="43" t="s">
        <v>9261</v>
      </c>
      <c r="F1610" s="43" t="s">
        <v>11169</v>
      </c>
      <c r="G1610" s="43">
        <v>147</v>
      </c>
      <c r="H1610" s="136" t="s">
        <v>11170</v>
      </c>
      <c r="I1610" s="136" t="s">
        <v>10961</v>
      </c>
      <c r="J1610" s="43" t="s">
        <v>11171</v>
      </c>
      <c r="K1610" s="43"/>
      <c r="L1610" s="43"/>
      <c r="M1610" s="43"/>
      <c r="N1610" s="43" t="s">
        <v>11172</v>
      </c>
      <c r="O1610" s="43" t="s">
        <v>11173</v>
      </c>
      <c r="P1610" s="43" t="s">
        <v>11174</v>
      </c>
      <c r="Q1610" s="43">
        <v>1</v>
      </c>
      <c r="R1610" s="547">
        <v>8000</v>
      </c>
      <c r="S1610" s="547">
        <v>8000</v>
      </c>
      <c r="T1610" s="278">
        <v>1</v>
      </c>
      <c r="U1610" s="278">
        <v>1</v>
      </c>
      <c r="V1610" s="278">
        <v>6</v>
      </c>
      <c r="W1610" s="577" t="s">
        <v>376</v>
      </c>
      <c r="X1610" s="494">
        <v>19</v>
      </c>
      <c r="Y1610" s="494">
        <v>19</v>
      </c>
      <c r="Z1610" s="9">
        <v>14</v>
      </c>
      <c r="AA1610" s="9">
        <v>14</v>
      </c>
      <c r="AB1610" s="437">
        <v>21</v>
      </c>
      <c r="AC1610" s="134" t="s">
        <v>11175</v>
      </c>
      <c r="AD1610" s="43"/>
      <c r="AE1610" s="295">
        <v>0</v>
      </c>
      <c r="AF1610" s="295">
        <v>0</v>
      </c>
      <c r="AG1610" s="282">
        <v>0</v>
      </c>
      <c r="AH1610" s="282"/>
    </row>
    <row r="1611" spans="1:34" s="283" customFormat="1" ht="26.25" thickBot="1" x14ac:dyDescent="0.25">
      <c r="A1611" s="156">
        <v>1608</v>
      </c>
      <c r="B1611" s="43" t="s">
        <v>1710</v>
      </c>
      <c r="C1611" s="43">
        <v>5</v>
      </c>
      <c r="D1611" s="43" t="s">
        <v>137</v>
      </c>
      <c r="E1611" s="43" t="s">
        <v>9261</v>
      </c>
      <c r="F1611" s="43" t="s">
        <v>11176</v>
      </c>
      <c r="G1611" s="43">
        <v>21006327</v>
      </c>
      <c r="H1611" s="136" t="s">
        <v>11177</v>
      </c>
      <c r="I1611" s="136" t="s">
        <v>11178</v>
      </c>
      <c r="J1611" s="43" t="s">
        <v>11179</v>
      </c>
      <c r="K1611" s="43"/>
      <c r="L1611" s="43"/>
      <c r="M1611" s="43"/>
      <c r="N1611" s="43" t="s">
        <v>11180</v>
      </c>
      <c r="O1611" s="43" t="s">
        <v>11181</v>
      </c>
      <c r="P1611" s="43"/>
      <c r="Q1611" s="43">
        <v>1</v>
      </c>
      <c r="R1611" s="547">
        <v>20000</v>
      </c>
      <c r="S1611" s="547">
        <v>20000</v>
      </c>
      <c r="T1611" s="278">
        <v>1</v>
      </c>
      <c r="U1611" s="278">
        <v>1</v>
      </c>
      <c r="V1611" s="278">
        <v>6</v>
      </c>
      <c r="W1611" s="577" t="s">
        <v>376</v>
      </c>
      <c r="X1611" s="494">
        <v>19</v>
      </c>
      <c r="Y1611" s="494">
        <v>19</v>
      </c>
      <c r="Z1611" s="9">
        <v>14</v>
      </c>
      <c r="AA1611" s="9">
        <v>14</v>
      </c>
      <c r="AB1611" s="437">
        <v>21</v>
      </c>
      <c r="AC1611" s="134" t="s">
        <v>11182</v>
      </c>
      <c r="AD1611" s="43"/>
      <c r="AE1611" s="295">
        <v>0</v>
      </c>
      <c r="AF1611" s="295">
        <v>0</v>
      </c>
      <c r="AG1611" s="282">
        <v>0</v>
      </c>
      <c r="AH1611" s="282"/>
    </row>
    <row r="1612" spans="1:34" s="283" customFormat="1" ht="26.25" thickBot="1" x14ac:dyDescent="0.25">
      <c r="A1612" s="156">
        <v>1609</v>
      </c>
      <c r="B1612" s="43" t="s">
        <v>1710</v>
      </c>
      <c r="C1612" s="43">
        <v>5</v>
      </c>
      <c r="D1612" s="43" t="s">
        <v>137</v>
      </c>
      <c r="E1612" s="43" t="s">
        <v>9261</v>
      </c>
      <c r="F1612" s="43" t="s">
        <v>11183</v>
      </c>
      <c r="G1612" s="43">
        <v>21004750</v>
      </c>
      <c r="H1612" s="136" t="s">
        <v>11184</v>
      </c>
      <c r="I1612" s="136" t="s">
        <v>11185</v>
      </c>
      <c r="J1612" s="43" t="s">
        <v>11186</v>
      </c>
      <c r="K1612" s="43"/>
      <c r="L1612" s="43"/>
      <c r="M1612" s="43"/>
      <c r="N1612" s="43" t="s">
        <v>11187</v>
      </c>
      <c r="O1612" s="43" t="s">
        <v>11103</v>
      </c>
      <c r="P1612" s="43" t="s">
        <v>11187</v>
      </c>
      <c r="Q1612" s="43">
        <v>1</v>
      </c>
      <c r="R1612" s="547">
        <v>30000</v>
      </c>
      <c r="S1612" s="547">
        <v>30000</v>
      </c>
      <c r="T1612" s="278">
        <v>1</v>
      </c>
      <c r="U1612" s="278">
        <v>1</v>
      </c>
      <c r="V1612" s="278">
        <v>6</v>
      </c>
      <c r="W1612" s="577" t="s">
        <v>376</v>
      </c>
      <c r="X1612" s="494">
        <v>19</v>
      </c>
      <c r="Y1612" s="494">
        <v>19</v>
      </c>
      <c r="Z1612" s="9">
        <v>14</v>
      </c>
      <c r="AA1612" s="9">
        <v>14</v>
      </c>
      <c r="AB1612" s="437">
        <v>21</v>
      </c>
      <c r="AC1612" s="134" t="s">
        <v>11052</v>
      </c>
      <c r="AD1612" s="43"/>
      <c r="AE1612" s="295">
        <v>0</v>
      </c>
      <c r="AF1612" s="295">
        <v>0</v>
      </c>
      <c r="AG1612" s="282">
        <v>0</v>
      </c>
      <c r="AH1612" s="282"/>
    </row>
    <row r="1613" spans="1:34" s="283" customFormat="1" ht="26.25" thickBot="1" x14ac:dyDescent="0.25">
      <c r="A1613" s="156">
        <v>1610</v>
      </c>
      <c r="B1613" s="43" t="s">
        <v>1710</v>
      </c>
      <c r="C1613" s="43">
        <v>5</v>
      </c>
      <c r="D1613" s="43" t="s">
        <v>137</v>
      </c>
      <c r="E1613" s="43" t="s">
        <v>9261</v>
      </c>
      <c r="F1613" s="43" t="s">
        <v>11071</v>
      </c>
      <c r="G1613" s="43">
        <v>361</v>
      </c>
      <c r="H1613" s="136" t="s">
        <v>11072</v>
      </c>
      <c r="I1613" s="136" t="s">
        <v>10663</v>
      </c>
      <c r="J1613" s="43" t="s">
        <v>11188</v>
      </c>
      <c r="K1613" s="43"/>
      <c r="L1613" s="43"/>
      <c r="M1613" s="43"/>
      <c r="N1613" s="43" t="s">
        <v>11189</v>
      </c>
      <c r="O1613" s="43" t="s">
        <v>11190</v>
      </c>
      <c r="P1613" s="43" t="s">
        <v>11191</v>
      </c>
      <c r="Q1613" s="43">
        <v>1</v>
      </c>
      <c r="R1613" s="547">
        <v>5000</v>
      </c>
      <c r="S1613" s="547">
        <v>5000</v>
      </c>
      <c r="T1613" s="278">
        <v>1</v>
      </c>
      <c r="U1613" s="278">
        <v>1</v>
      </c>
      <c r="V1613" s="278">
        <v>6</v>
      </c>
      <c r="W1613" s="577" t="s">
        <v>376</v>
      </c>
      <c r="X1613" s="494">
        <v>19</v>
      </c>
      <c r="Y1613" s="494">
        <v>19</v>
      </c>
      <c r="Z1613" s="9">
        <v>14</v>
      </c>
      <c r="AA1613" s="9">
        <v>14</v>
      </c>
      <c r="AB1613" s="437">
        <v>21</v>
      </c>
      <c r="AC1613" s="134" t="s">
        <v>11074</v>
      </c>
      <c r="AD1613" s="43"/>
      <c r="AE1613" s="295">
        <v>0</v>
      </c>
      <c r="AF1613" s="295">
        <v>0</v>
      </c>
      <c r="AG1613" s="282">
        <v>0</v>
      </c>
      <c r="AH1613" s="282"/>
    </row>
    <row r="1614" spans="1:34" s="283" customFormat="1" ht="51" x14ac:dyDescent="0.2">
      <c r="A1614" s="156">
        <v>1611</v>
      </c>
      <c r="B1614" s="43" t="s">
        <v>1710</v>
      </c>
      <c r="C1614" s="43">
        <v>5</v>
      </c>
      <c r="D1614" s="43" t="s">
        <v>137</v>
      </c>
      <c r="E1614" s="43" t="s">
        <v>9261</v>
      </c>
      <c r="F1614" s="423" t="s">
        <v>11192</v>
      </c>
      <c r="G1614" s="43" t="s">
        <v>11193</v>
      </c>
      <c r="H1614" s="136" t="s">
        <v>11194</v>
      </c>
      <c r="I1614" s="136" t="s">
        <v>11195</v>
      </c>
      <c r="J1614" s="43" t="s">
        <v>11196</v>
      </c>
      <c r="K1614" s="495" t="s">
        <v>11197</v>
      </c>
      <c r="L1614" s="461" t="s">
        <v>11198</v>
      </c>
      <c r="M1614" s="401" t="s">
        <v>11199</v>
      </c>
      <c r="N1614" s="423" t="s">
        <v>11200</v>
      </c>
      <c r="O1614" s="423" t="s">
        <v>11201</v>
      </c>
      <c r="P1614" s="295" t="s">
        <v>11200</v>
      </c>
      <c r="Q1614" s="295">
        <v>1</v>
      </c>
      <c r="R1614" s="546" t="s">
        <v>11202</v>
      </c>
      <c r="S1614" s="546" t="s">
        <v>11202</v>
      </c>
      <c r="T1614" s="279">
        <v>1</v>
      </c>
      <c r="U1614" s="279">
        <v>1</v>
      </c>
      <c r="V1614" s="17">
        <v>6</v>
      </c>
      <c r="W1614" s="577" t="s">
        <v>348</v>
      </c>
      <c r="X1614" s="279">
        <v>1</v>
      </c>
      <c r="Y1614" s="279">
        <v>19</v>
      </c>
      <c r="Z1614" s="279">
        <v>14</v>
      </c>
      <c r="AA1614" s="279">
        <v>6</v>
      </c>
      <c r="AB1614" s="295">
        <v>22</v>
      </c>
      <c r="AC1614" s="496" t="s">
        <v>11203</v>
      </c>
      <c r="AD1614" s="43"/>
      <c r="AE1614" s="295">
        <v>0</v>
      </c>
      <c r="AF1614" s="295">
        <v>0</v>
      </c>
      <c r="AG1614" s="282">
        <v>0</v>
      </c>
      <c r="AH1614" s="282"/>
    </row>
    <row r="1615" spans="1:34" s="283" customFormat="1" ht="63.75" x14ac:dyDescent="0.2">
      <c r="A1615" s="156">
        <v>1612</v>
      </c>
      <c r="B1615" s="43" t="s">
        <v>1710</v>
      </c>
      <c r="C1615" s="43">
        <v>5</v>
      </c>
      <c r="D1615" s="43" t="s">
        <v>137</v>
      </c>
      <c r="E1615" s="43" t="s">
        <v>9261</v>
      </c>
      <c r="F1615" s="428" t="s">
        <v>1180</v>
      </c>
      <c r="G1615" s="43">
        <v>1015</v>
      </c>
      <c r="H1615" s="136">
        <v>32142719262</v>
      </c>
      <c r="I1615" s="136" t="s">
        <v>1183</v>
      </c>
      <c r="J1615" s="43" t="s">
        <v>9263</v>
      </c>
      <c r="K1615" s="428" t="s">
        <v>11204</v>
      </c>
      <c r="L1615" s="497" t="s">
        <v>9496</v>
      </c>
      <c r="M1615" s="155" t="s">
        <v>11205</v>
      </c>
      <c r="N1615" s="43" t="s">
        <v>1286</v>
      </c>
      <c r="O1615" s="428" t="s">
        <v>11206</v>
      </c>
      <c r="P1615" s="43" t="s">
        <v>11207</v>
      </c>
      <c r="Q1615" s="43">
        <v>1</v>
      </c>
      <c r="R1615" s="547">
        <v>90000</v>
      </c>
      <c r="S1615" s="547">
        <v>90000</v>
      </c>
      <c r="T1615" s="278">
        <v>1</v>
      </c>
      <c r="U1615" s="278">
        <v>1</v>
      </c>
      <c r="V1615" s="17">
        <v>6</v>
      </c>
      <c r="W1615" s="577" t="s">
        <v>348</v>
      </c>
      <c r="X1615" s="278">
        <v>19</v>
      </c>
      <c r="Y1615" s="278">
        <v>102</v>
      </c>
      <c r="Z1615" s="278">
        <v>14</v>
      </c>
      <c r="AA1615" s="278">
        <v>43</v>
      </c>
      <c r="AB1615" s="43">
        <v>21</v>
      </c>
      <c r="AC1615" s="428" t="s">
        <v>11208</v>
      </c>
      <c r="AD1615" s="428" t="s">
        <v>11209</v>
      </c>
      <c r="AE1615" s="295">
        <v>0</v>
      </c>
      <c r="AF1615" s="295">
        <v>0</v>
      </c>
      <c r="AG1615" s="282">
        <v>15</v>
      </c>
      <c r="AH1615" s="282"/>
    </row>
    <row r="1616" spans="1:34" s="283" customFormat="1" ht="63.75" x14ac:dyDescent="0.2">
      <c r="A1616" s="156">
        <v>1613</v>
      </c>
      <c r="B1616" s="43" t="s">
        <v>1710</v>
      </c>
      <c r="C1616" s="43">
        <v>5</v>
      </c>
      <c r="D1616" s="43" t="s">
        <v>137</v>
      </c>
      <c r="E1616" s="43" t="s">
        <v>9261</v>
      </c>
      <c r="F1616" s="428" t="s">
        <v>11210</v>
      </c>
      <c r="G1616" s="43" t="s">
        <v>11193</v>
      </c>
      <c r="H1616" s="136" t="s">
        <v>11194</v>
      </c>
      <c r="I1616" s="136" t="s">
        <v>11195</v>
      </c>
      <c r="J1616" s="43" t="s">
        <v>11196</v>
      </c>
      <c r="K1616" s="498" t="s">
        <v>11197</v>
      </c>
      <c r="L1616" s="499" t="s">
        <v>11198</v>
      </c>
      <c r="M1616" s="155" t="s">
        <v>11199</v>
      </c>
      <c r="N1616" s="428" t="s">
        <v>11200</v>
      </c>
      <c r="O1616" s="428" t="s">
        <v>11211</v>
      </c>
      <c r="P1616" s="43" t="s">
        <v>11200</v>
      </c>
      <c r="Q1616" s="43">
        <v>1</v>
      </c>
      <c r="R1616" s="547">
        <v>53000</v>
      </c>
      <c r="S1616" s="547">
        <v>53000</v>
      </c>
      <c r="T1616" s="278">
        <v>1</v>
      </c>
      <c r="U1616" s="278">
        <v>1</v>
      </c>
      <c r="V1616" s="278">
        <v>6</v>
      </c>
      <c r="W1616" s="577" t="s">
        <v>348</v>
      </c>
      <c r="X1616" s="278">
        <v>19</v>
      </c>
      <c r="Y1616" s="278">
        <v>1</v>
      </c>
      <c r="Z1616" s="278">
        <v>14</v>
      </c>
      <c r="AA1616" s="278">
        <v>43</v>
      </c>
      <c r="AB1616" s="43">
        <v>21</v>
      </c>
      <c r="AC1616" s="281" t="s">
        <v>11212</v>
      </c>
      <c r="AD1616" s="43"/>
      <c r="AE1616" s="295">
        <v>0</v>
      </c>
      <c r="AF1616" s="295">
        <v>0</v>
      </c>
      <c r="AG1616" s="282">
        <v>0</v>
      </c>
      <c r="AH1616" s="282"/>
    </row>
    <row r="1617" spans="1:34" s="283" customFormat="1" ht="51" x14ac:dyDescent="0.2">
      <c r="A1617" s="156">
        <v>1614</v>
      </c>
      <c r="B1617" s="43" t="s">
        <v>1710</v>
      </c>
      <c r="C1617" s="43">
        <v>5</v>
      </c>
      <c r="D1617" s="43" t="s">
        <v>137</v>
      </c>
      <c r="E1617" s="43" t="s">
        <v>9261</v>
      </c>
      <c r="F1617" s="428" t="s">
        <v>11213</v>
      </c>
      <c r="G1617" s="43">
        <v>21002152</v>
      </c>
      <c r="H1617" s="136">
        <v>90772018493</v>
      </c>
      <c r="I1617" s="136" t="s">
        <v>10776</v>
      </c>
      <c r="J1617" s="43" t="s">
        <v>11214</v>
      </c>
      <c r="K1617" s="428" t="s">
        <v>11215</v>
      </c>
      <c r="L1617" s="499" t="s">
        <v>11216</v>
      </c>
      <c r="M1617" s="155" t="s">
        <v>11217</v>
      </c>
      <c r="N1617" s="428" t="s">
        <v>10778</v>
      </c>
      <c r="O1617" s="428" t="s">
        <v>11218</v>
      </c>
      <c r="P1617" s="428" t="s">
        <v>10778</v>
      </c>
      <c r="Q1617" s="43">
        <v>1</v>
      </c>
      <c r="R1617" s="547">
        <v>100000</v>
      </c>
      <c r="S1617" s="547">
        <v>100000</v>
      </c>
      <c r="T1617" s="278">
        <v>1</v>
      </c>
      <c r="U1617" s="278">
        <v>1</v>
      </c>
      <c r="V1617" s="17">
        <v>6</v>
      </c>
      <c r="W1617" s="577" t="s">
        <v>368</v>
      </c>
      <c r="X1617" s="278">
        <v>33</v>
      </c>
      <c r="Y1617" s="278">
        <v>19</v>
      </c>
      <c r="Z1617" s="278">
        <v>14</v>
      </c>
      <c r="AA1617" s="278">
        <v>10</v>
      </c>
      <c r="AB1617" s="43">
        <v>21</v>
      </c>
      <c r="AC1617" s="428" t="s">
        <v>11218</v>
      </c>
      <c r="AD1617" s="43"/>
      <c r="AE1617" s="295">
        <v>0</v>
      </c>
      <c r="AF1617" s="295">
        <v>0</v>
      </c>
      <c r="AG1617" s="282">
        <v>0</v>
      </c>
      <c r="AH1617" s="282"/>
    </row>
    <row r="1618" spans="1:34" s="283" customFormat="1" ht="25.5" x14ac:dyDescent="0.2">
      <c r="A1618" s="156">
        <v>1615</v>
      </c>
      <c r="B1618" s="43" t="s">
        <v>1710</v>
      </c>
      <c r="C1618" s="43">
        <v>5</v>
      </c>
      <c r="D1618" s="43" t="s">
        <v>137</v>
      </c>
      <c r="E1618" s="43" t="s">
        <v>9261</v>
      </c>
      <c r="F1618" s="428" t="s">
        <v>11219</v>
      </c>
      <c r="G1618" s="43">
        <v>2144972</v>
      </c>
      <c r="H1618" s="136">
        <v>81254927048</v>
      </c>
      <c r="I1618" s="136" t="s">
        <v>11220</v>
      </c>
      <c r="J1618" s="43" t="s">
        <v>11221</v>
      </c>
      <c r="K1618" s="428"/>
      <c r="L1618" s="499"/>
      <c r="M1618" s="43"/>
      <c r="N1618" s="428" t="s">
        <v>11222</v>
      </c>
      <c r="O1618" s="428" t="s">
        <v>11223</v>
      </c>
      <c r="P1618" s="428" t="s">
        <v>11224</v>
      </c>
      <c r="Q1618" s="500">
        <v>1</v>
      </c>
      <c r="R1618" s="546">
        <v>5000</v>
      </c>
      <c r="S1618" s="546">
        <v>5000</v>
      </c>
      <c r="T1618" s="278">
        <v>1</v>
      </c>
      <c r="U1618" s="278">
        <v>1</v>
      </c>
      <c r="V1618" s="278">
        <v>6</v>
      </c>
      <c r="W1618" s="321" t="s">
        <v>370</v>
      </c>
      <c r="X1618" s="278">
        <v>8</v>
      </c>
      <c r="Y1618" s="278">
        <v>19</v>
      </c>
      <c r="Z1618" s="278">
        <v>14</v>
      </c>
      <c r="AA1618" s="278">
        <v>19</v>
      </c>
      <c r="AB1618" s="43">
        <v>21</v>
      </c>
      <c r="AC1618" s="428" t="s">
        <v>11225</v>
      </c>
      <c r="AD1618" s="43"/>
      <c r="AE1618" s="295">
        <v>0</v>
      </c>
      <c r="AF1618" s="295">
        <v>0</v>
      </c>
      <c r="AG1618" s="282">
        <v>0</v>
      </c>
      <c r="AH1618" s="282"/>
    </row>
    <row r="1619" spans="1:34" s="283" customFormat="1" ht="38.25" x14ac:dyDescent="0.2">
      <c r="A1619" s="156">
        <v>1616</v>
      </c>
      <c r="B1619" s="43" t="s">
        <v>1710</v>
      </c>
      <c r="C1619" s="43">
        <v>5</v>
      </c>
      <c r="D1619" s="43" t="s">
        <v>137</v>
      </c>
      <c r="E1619" s="43" t="s">
        <v>9261</v>
      </c>
      <c r="F1619" s="428" t="s">
        <v>11226</v>
      </c>
      <c r="G1619" s="43">
        <v>1860437</v>
      </c>
      <c r="H1619" s="136">
        <v>39615965867</v>
      </c>
      <c r="I1619" s="136" t="s">
        <v>11227</v>
      </c>
      <c r="J1619" s="43" t="s">
        <v>11228</v>
      </c>
      <c r="K1619" s="428" t="s">
        <v>11229</v>
      </c>
      <c r="L1619" s="428" t="s">
        <v>11230</v>
      </c>
      <c r="M1619" s="43"/>
      <c r="N1619" s="428" t="s">
        <v>11231</v>
      </c>
      <c r="O1619" s="428" t="s">
        <v>11232</v>
      </c>
      <c r="P1619" s="428" t="s">
        <v>11231</v>
      </c>
      <c r="Q1619" s="500">
        <v>1</v>
      </c>
      <c r="R1619" s="547">
        <v>25000</v>
      </c>
      <c r="S1619" s="547">
        <v>25000</v>
      </c>
      <c r="T1619" s="278">
        <v>1</v>
      </c>
      <c r="U1619" s="278">
        <v>1</v>
      </c>
      <c r="V1619" s="278">
        <v>6</v>
      </c>
      <c r="W1619" s="577" t="s">
        <v>368</v>
      </c>
      <c r="X1619" s="278">
        <v>33</v>
      </c>
      <c r="Y1619" s="278">
        <v>19</v>
      </c>
      <c r="Z1619" s="278">
        <v>14</v>
      </c>
      <c r="AA1619" s="278">
        <v>10</v>
      </c>
      <c r="AB1619" s="43">
        <v>21</v>
      </c>
      <c r="AC1619" s="501" t="s">
        <v>11232</v>
      </c>
      <c r="AD1619" s="43"/>
      <c r="AE1619" s="295">
        <v>0</v>
      </c>
      <c r="AF1619" s="295">
        <v>0</v>
      </c>
      <c r="AG1619" s="282">
        <v>0</v>
      </c>
      <c r="AH1619" s="282"/>
    </row>
    <row r="1620" spans="1:34" s="283" customFormat="1" ht="38.25" x14ac:dyDescent="0.2">
      <c r="A1620" s="156">
        <v>1617</v>
      </c>
      <c r="B1620" s="43" t="s">
        <v>1710</v>
      </c>
      <c r="C1620" s="43">
        <v>5</v>
      </c>
      <c r="D1620" s="43" t="s">
        <v>137</v>
      </c>
      <c r="E1620" s="43" t="s">
        <v>9261</v>
      </c>
      <c r="F1620" s="428" t="s">
        <v>11233</v>
      </c>
      <c r="G1620" s="43">
        <v>21004725</v>
      </c>
      <c r="H1620" s="136">
        <v>42280412184</v>
      </c>
      <c r="I1620" s="136" t="s">
        <v>11234</v>
      </c>
      <c r="J1620" s="43" t="s">
        <v>10804</v>
      </c>
      <c r="K1620" s="428" t="s">
        <v>11235</v>
      </c>
      <c r="L1620" s="428" t="s">
        <v>11236</v>
      </c>
      <c r="M1620" s="428" t="s">
        <v>11237</v>
      </c>
      <c r="N1620" s="428" t="s">
        <v>10805</v>
      </c>
      <c r="O1620" s="428" t="s">
        <v>11238</v>
      </c>
      <c r="P1620" s="428" t="s">
        <v>10805</v>
      </c>
      <c r="Q1620" s="500">
        <v>1</v>
      </c>
      <c r="R1620" s="547">
        <v>10000</v>
      </c>
      <c r="S1620" s="547">
        <v>10000</v>
      </c>
      <c r="T1620" s="278">
        <v>1</v>
      </c>
      <c r="U1620" s="278">
        <v>1</v>
      </c>
      <c r="V1620" s="278">
        <v>6</v>
      </c>
      <c r="W1620" s="577" t="s">
        <v>368</v>
      </c>
      <c r="X1620" s="278">
        <v>33</v>
      </c>
      <c r="Y1620" s="278">
        <v>19</v>
      </c>
      <c r="Z1620" s="278">
        <v>14</v>
      </c>
      <c r="AA1620" s="278">
        <v>10</v>
      </c>
      <c r="AB1620" s="43">
        <v>21</v>
      </c>
      <c r="AC1620" s="501" t="s">
        <v>11239</v>
      </c>
      <c r="AD1620" s="43"/>
      <c r="AE1620" s="295">
        <v>0</v>
      </c>
      <c r="AF1620" s="295">
        <v>0</v>
      </c>
      <c r="AG1620" s="282">
        <v>0</v>
      </c>
      <c r="AH1620" s="282"/>
    </row>
    <row r="1621" spans="1:34" s="283" customFormat="1" ht="25.5" x14ac:dyDescent="0.2">
      <c r="A1621" s="156">
        <v>1618</v>
      </c>
      <c r="B1621" s="43" t="s">
        <v>1710</v>
      </c>
      <c r="C1621" s="43">
        <v>5</v>
      </c>
      <c r="D1621" s="43" t="s">
        <v>137</v>
      </c>
      <c r="E1621" s="43" t="s">
        <v>9261</v>
      </c>
      <c r="F1621" s="428" t="s">
        <v>10546</v>
      </c>
      <c r="G1621" s="43">
        <v>21002203</v>
      </c>
      <c r="H1621" s="136">
        <v>21741449778</v>
      </c>
      <c r="I1621" s="136" t="s">
        <v>10547</v>
      </c>
      <c r="J1621" s="43" t="s">
        <v>10548</v>
      </c>
      <c r="K1621" s="428" t="s">
        <v>10549</v>
      </c>
      <c r="L1621" s="428" t="s">
        <v>10550</v>
      </c>
      <c r="M1621" s="43"/>
      <c r="N1621" s="428" t="s">
        <v>10551</v>
      </c>
      <c r="O1621" s="428" t="s">
        <v>11240</v>
      </c>
      <c r="P1621" s="428" t="s">
        <v>11241</v>
      </c>
      <c r="Q1621" s="500">
        <v>1</v>
      </c>
      <c r="R1621" s="546">
        <v>68000</v>
      </c>
      <c r="S1621" s="546">
        <v>68000</v>
      </c>
      <c r="T1621" s="278">
        <v>1</v>
      </c>
      <c r="U1621" s="278">
        <v>1</v>
      </c>
      <c r="V1621" s="278">
        <v>6</v>
      </c>
      <c r="W1621" s="577" t="s">
        <v>368</v>
      </c>
      <c r="X1621" s="278">
        <v>33</v>
      </c>
      <c r="Y1621" s="278">
        <v>19</v>
      </c>
      <c r="Z1621" s="278">
        <v>14</v>
      </c>
      <c r="AA1621" s="278">
        <v>10</v>
      </c>
      <c r="AB1621" s="43">
        <v>21</v>
      </c>
      <c r="AC1621" s="428" t="s">
        <v>11242</v>
      </c>
      <c r="AD1621" s="43"/>
      <c r="AE1621" s="295">
        <v>0</v>
      </c>
      <c r="AF1621" s="295">
        <v>0</v>
      </c>
      <c r="AG1621" s="282">
        <v>0</v>
      </c>
      <c r="AH1621" s="282"/>
    </row>
    <row r="1622" spans="1:34" s="283" customFormat="1" ht="25.5" x14ac:dyDescent="0.2">
      <c r="A1622" s="156">
        <v>1619</v>
      </c>
      <c r="B1622" s="43" t="s">
        <v>1710</v>
      </c>
      <c r="C1622" s="43">
        <v>5</v>
      </c>
      <c r="D1622" s="43" t="s">
        <v>137</v>
      </c>
      <c r="E1622" s="43" t="s">
        <v>9261</v>
      </c>
      <c r="F1622" s="428" t="s">
        <v>11243</v>
      </c>
      <c r="G1622" s="43">
        <v>21004221</v>
      </c>
      <c r="H1622" s="136" t="s">
        <v>13415</v>
      </c>
      <c r="I1622" s="136" t="s">
        <v>1486</v>
      </c>
      <c r="J1622" s="43" t="s">
        <v>11244</v>
      </c>
      <c r="K1622" s="428" t="s">
        <v>11245</v>
      </c>
      <c r="L1622" s="428" t="s">
        <v>11246</v>
      </c>
      <c r="M1622" s="43"/>
      <c r="N1622" s="428" t="s">
        <v>11247</v>
      </c>
      <c r="O1622" s="428" t="s">
        <v>11248</v>
      </c>
      <c r="P1622" s="428" t="s">
        <v>11247</v>
      </c>
      <c r="Q1622" s="500">
        <v>1</v>
      </c>
      <c r="R1622" s="547">
        <v>28000</v>
      </c>
      <c r="S1622" s="547">
        <v>28000</v>
      </c>
      <c r="T1622" s="278">
        <v>1</v>
      </c>
      <c r="U1622" s="278">
        <v>1</v>
      </c>
      <c r="V1622" s="278">
        <v>6</v>
      </c>
      <c r="W1622" s="577" t="s">
        <v>368</v>
      </c>
      <c r="X1622" s="278">
        <v>33</v>
      </c>
      <c r="Y1622" s="278">
        <v>19</v>
      </c>
      <c r="Z1622" s="278">
        <v>14</v>
      </c>
      <c r="AA1622" s="278">
        <v>10</v>
      </c>
      <c r="AB1622" s="43">
        <v>21</v>
      </c>
      <c r="AC1622" s="428" t="s">
        <v>11248</v>
      </c>
      <c r="AD1622" s="43"/>
      <c r="AE1622" s="295">
        <v>0</v>
      </c>
      <c r="AF1622" s="295">
        <v>0</v>
      </c>
      <c r="AG1622" s="282">
        <v>0</v>
      </c>
      <c r="AH1622" s="282"/>
    </row>
    <row r="1623" spans="1:34" s="283" customFormat="1" ht="38.25" x14ac:dyDescent="0.2">
      <c r="A1623" s="156">
        <v>1620</v>
      </c>
      <c r="B1623" s="43" t="s">
        <v>1710</v>
      </c>
      <c r="C1623" s="43">
        <v>5</v>
      </c>
      <c r="D1623" s="43" t="s">
        <v>137</v>
      </c>
      <c r="E1623" s="43" t="s">
        <v>9261</v>
      </c>
      <c r="F1623" s="428" t="s">
        <v>11249</v>
      </c>
      <c r="G1623" s="43">
        <v>2374498</v>
      </c>
      <c r="H1623" s="136">
        <v>46314418222</v>
      </c>
      <c r="I1623" s="136" t="s">
        <v>10630</v>
      </c>
      <c r="J1623" s="43" t="s">
        <v>11250</v>
      </c>
      <c r="K1623" s="428" t="s">
        <v>11251</v>
      </c>
      <c r="L1623" s="428" t="s">
        <v>11252</v>
      </c>
      <c r="M1623" s="43"/>
      <c r="N1623" s="428" t="s">
        <v>10633</v>
      </c>
      <c r="O1623" s="428" t="s">
        <v>11253</v>
      </c>
      <c r="P1623" s="428" t="s">
        <v>10633</v>
      </c>
      <c r="Q1623" s="500">
        <v>1</v>
      </c>
      <c r="R1623" s="547">
        <v>70000</v>
      </c>
      <c r="S1623" s="547">
        <v>70000</v>
      </c>
      <c r="T1623" s="278">
        <v>1</v>
      </c>
      <c r="U1623" s="278">
        <v>1</v>
      </c>
      <c r="V1623" s="278">
        <v>6</v>
      </c>
      <c r="W1623" s="577" t="s">
        <v>368</v>
      </c>
      <c r="X1623" s="278">
        <v>33</v>
      </c>
      <c r="Y1623" s="278">
        <v>19</v>
      </c>
      <c r="Z1623" s="278">
        <v>14</v>
      </c>
      <c r="AA1623" s="278">
        <v>10</v>
      </c>
      <c r="AB1623" s="43">
        <v>21</v>
      </c>
      <c r="AC1623" s="428" t="s">
        <v>11253</v>
      </c>
      <c r="AD1623" s="43"/>
      <c r="AE1623" s="295">
        <v>0</v>
      </c>
      <c r="AF1623" s="295">
        <v>0</v>
      </c>
      <c r="AG1623" s="282">
        <v>0</v>
      </c>
      <c r="AH1623" s="282"/>
    </row>
    <row r="1624" spans="1:34" s="283" customFormat="1" ht="51" x14ac:dyDescent="0.2">
      <c r="A1624" s="156">
        <v>1621</v>
      </c>
      <c r="B1624" s="43" t="s">
        <v>1710</v>
      </c>
      <c r="C1624" s="43">
        <v>5</v>
      </c>
      <c r="D1624" s="43" t="s">
        <v>137</v>
      </c>
      <c r="E1624" s="43" t="s">
        <v>9261</v>
      </c>
      <c r="F1624" s="428" t="s">
        <v>11254</v>
      </c>
      <c r="G1624" s="43">
        <v>21002253</v>
      </c>
      <c r="H1624" s="136">
        <v>51629434968</v>
      </c>
      <c r="I1624" s="136" t="s">
        <v>9858</v>
      </c>
      <c r="J1624" s="43" t="s">
        <v>10381</v>
      </c>
      <c r="K1624" s="428" t="s">
        <v>11255</v>
      </c>
      <c r="L1624" s="428" t="s">
        <v>11256</v>
      </c>
      <c r="M1624" s="43"/>
      <c r="N1624" s="428" t="s">
        <v>9862</v>
      </c>
      <c r="O1624" s="428" t="s">
        <v>11257</v>
      </c>
      <c r="P1624" s="428" t="s">
        <v>11258</v>
      </c>
      <c r="Q1624" s="500">
        <v>1</v>
      </c>
      <c r="R1624" s="546">
        <v>20000</v>
      </c>
      <c r="S1624" s="546">
        <v>20000</v>
      </c>
      <c r="T1624" s="278">
        <v>1</v>
      </c>
      <c r="U1624" s="278">
        <v>1</v>
      </c>
      <c r="V1624" s="278">
        <v>6</v>
      </c>
      <c r="W1624" s="52" t="s">
        <v>459</v>
      </c>
      <c r="X1624" s="278">
        <v>33</v>
      </c>
      <c r="Y1624" s="278">
        <v>19</v>
      </c>
      <c r="Z1624" s="278">
        <v>14</v>
      </c>
      <c r="AA1624" s="278">
        <v>10</v>
      </c>
      <c r="AB1624" s="43">
        <v>21</v>
      </c>
      <c r="AC1624" s="428" t="s">
        <v>11257</v>
      </c>
      <c r="AD1624" s="43"/>
      <c r="AE1624" s="295">
        <v>0</v>
      </c>
      <c r="AF1624" s="295">
        <v>0</v>
      </c>
      <c r="AG1624" s="282">
        <v>0</v>
      </c>
      <c r="AH1624" s="282"/>
    </row>
    <row r="1625" spans="1:34" s="283" customFormat="1" ht="38.25" x14ac:dyDescent="0.2">
      <c r="A1625" s="156">
        <v>1622</v>
      </c>
      <c r="B1625" s="43" t="s">
        <v>1710</v>
      </c>
      <c r="C1625" s="43">
        <v>5</v>
      </c>
      <c r="D1625" s="43" t="s">
        <v>137</v>
      </c>
      <c r="E1625" s="43" t="s">
        <v>9261</v>
      </c>
      <c r="F1625" s="428" t="s">
        <v>11259</v>
      </c>
      <c r="G1625" s="43">
        <v>21003147</v>
      </c>
      <c r="H1625" s="136">
        <v>15804783376</v>
      </c>
      <c r="I1625" s="136" t="s">
        <v>9512</v>
      </c>
      <c r="J1625" s="43" t="s">
        <v>10073</v>
      </c>
      <c r="K1625" s="428" t="s">
        <v>11260</v>
      </c>
      <c r="L1625" s="428" t="s">
        <v>11261</v>
      </c>
      <c r="M1625" s="43"/>
      <c r="N1625" s="428" t="s">
        <v>9517</v>
      </c>
      <c r="O1625" s="428" t="s">
        <v>11262</v>
      </c>
      <c r="P1625" s="428" t="s">
        <v>9517</v>
      </c>
      <c r="Q1625" s="500">
        <v>1</v>
      </c>
      <c r="R1625" s="547">
        <v>60000</v>
      </c>
      <c r="S1625" s="547">
        <v>60000</v>
      </c>
      <c r="T1625" s="278">
        <v>1</v>
      </c>
      <c r="U1625" s="278">
        <v>1</v>
      </c>
      <c r="V1625" s="278">
        <v>7</v>
      </c>
      <c r="W1625" s="577" t="s">
        <v>368</v>
      </c>
      <c r="X1625" s="278">
        <v>80</v>
      </c>
      <c r="Y1625" s="278">
        <v>19</v>
      </c>
      <c r="Z1625" s="278" t="s">
        <v>1042</v>
      </c>
      <c r="AA1625" s="278">
        <v>10</v>
      </c>
      <c r="AB1625" s="43">
        <v>21</v>
      </c>
      <c r="AC1625" s="428" t="s">
        <v>11263</v>
      </c>
      <c r="AD1625" s="43"/>
      <c r="AE1625" s="295">
        <v>0</v>
      </c>
      <c r="AF1625" s="295">
        <v>0</v>
      </c>
      <c r="AG1625" s="282">
        <v>0</v>
      </c>
      <c r="AH1625" s="282" t="s">
        <v>11264</v>
      </c>
    </row>
    <row r="1626" spans="1:34" s="283" customFormat="1" ht="38.25" x14ac:dyDescent="0.2">
      <c r="A1626" s="156">
        <v>1623</v>
      </c>
      <c r="B1626" s="43" t="s">
        <v>1710</v>
      </c>
      <c r="C1626" s="43">
        <v>5</v>
      </c>
      <c r="D1626" s="43" t="s">
        <v>137</v>
      </c>
      <c r="E1626" s="43" t="s">
        <v>9261</v>
      </c>
      <c r="F1626" s="428" t="s">
        <v>11265</v>
      </c>
      <c r="G1626" s="43">
        <v>21002544</v>
      </c>
      <c r="H1626" s="136">
        <v>59999692487</v>
      </c>
      <c r="I1626" s="136" t="s">
        <v>11266</v>
      </c>
      <c r="J1626" s="43" t="s">
        <v>11267</v>
      </c>
      <c r="K1626" s="428" t="s">
        <v>11268</v>
      </c>
      <c r="L1626" s="428" t="s">
        <v>11269</v>
      </c>
      <c r="M1626" s="43"/>
      <c r="N1626" s="428" t="s">
        <v>11270</v>
      </c>
      <c r="O1626" s="428" t="s">
        <v>11271</v>
      </c>
      <c r="P1626" s="428" t="s">
        <v>11272</v>
      </c>
      <c r="Q1626" s="500">
        <v>1</v>
      </c>
      <c r="R1626" s="547">
        <v>10000</v>
      </c>
      <c r="S1626" s="547">
        <v>10000</v>
      </c>
      <c r="T1626" s="278">
        <v>1</v>
      </c>
      <c r="U1626" s="278">
        <v>1</v>
      </c>
      <c r="V1626" s="278">
        <v>6</v>
      </c>
      <c r="W1626" s="577" t="s">
        <v>368</v>
      </c>
      <c r="X1626" s="278">
        <v>33</v>
      </c>
      <c r="Y1626" s="278">
        <v>19</v>
      </c>
      <c r="Z1626" s="278">
        <v>14</v>
      </c>
      <c r="AA1626" s="278">
        <v>10</v>
      </c>
      <c r="AB1626" s="43">
        <v>21</v>
      </c>
      <c r="AC1626" s="428" t="s">
        <v>11273</v>
      </c>
      <c r="AD1626" s="43"/>
      <c r="AE1626" s="295">
        <v>0</v>
      </c>
      <c r="AF1626" s="295">
        <v>0</v>
      </c>
      <c r="AG1626" s="282">
        <v>0</v>
      </c>
      <c r="AH1626" s="282"/>
    </row>
    <row r="1627" spans="1:34" s="283" customFormat="1" ht="25.5" x14ac:dyDescent="0.2">
      <c r="A1627" s="156">
        <v>1624</v>
      </c>
      <c r="B1627" s="43" t="s">
        <v>1710</v>
      </c>
      <c r="C1627" s="43">
        <v>5</v>
      </c>
      <c r="D1627" s="43" t="s">
        <v>137</v>
      </c>
      <c r="E1627" s="43" t="s">
        <v>9261</v>
      </c>
      <c r="F1627" s="428" t="s">
        <v>11274</v>
      </c>
      <c r="G1627" s="43">
        <v>21005872</v>
      </c>
      <c r="H1627" s="136">
        <v>48954570891</v>
      </c>
      <c r="I1627" s="136" t="s">
        <v>9711</v>
      </c>
      <c r="J1627" s="43" t="s">
        <v>11275</v>
      </c>
      <c r="K1627" s="428" t="s">
        <v>11276</v>
      </c>
      <c r="L1627" s="428" t="s">
        <v>11277</v>
      </c>
      <c r="M1627" s="428" t="s">
        <v>9715</v>
      </c>
      <c r="N1627" s="428" t="s">
        <v>9716</v>
      </c>
      <c r="O1627" s="428" t="s">
        <v>9709</v>
      </c>
      <c r="P1627" s="428" t="s">
        <v>9716</v>
      </c>
      <c r="Q1627" s="500">
        <v>1</v>
      </c>
      <c r="R1627" s="546">
        <v>20000</v>
      </c>
      <c r="S1627" s="546">
        <v>20000</v>
      </c>
      <c r="T1627" s="278">
        <v>1</v>
      </c>
      <c r="U1627" s="278">
        <v>1</v>
      </c>
      <c r="V1627" s="278">
        <v>6</v>
      </c>
      <c r="W1627" s="577" t="s">
        <v>368</v>
      </c>
      <c r="X1627" s="278">
        <v>33</v>
      </c>
      <c r="Y1627" s="278">
        <v>19</v>
      </c>
      <c r="Z1627" s="278">
        <v>14</v>
      </c>
      <c r="AA1627" s="278">
        <v>10</v>
      </c>
      <c r="AB1627" s="43">
        <v>21</v>
      </c>
      <c r="AC1627" s="501" t="s">
        <v>9709</v>
      </c>
      <c r="AD1627" s="43"/>
      <c r="AE1627" s="295">
        <v>0</v>
      </c>
      <c r="AF1627" s="295">
        <v>0</v>
      </c>
      <c r="AG1627" s="282">
        <v>0</v>
      </c>
      <c r="AH1627" s="282"/>
    </row>
    <row r="1628" spans="1:34" s="283" customFormat="1" ht="51" x14ac:dyDescent="0.2">
      <c r="A1628" s="156">
        <v>1625</v>
      </c>
      <c r="B1628" s="43" t="s">
        <v>1710</v>
      </c>
      <c r="C1628" s="43">
        <v>5</v>
      </c>
      <c r="D1628" s="43" t="s">
        <v>137</v>
      </c>
      <c r="E1628" s="43" t="s">
        <v>9261</v>
      </c>
      <c r="F1628" s="428" t="s">
        <v>10553</v>
      </c>
      <c r="G1628" s="43">
        <v>21002600</v>
      </c>
      <c r="H1628" s="136">
        <v>44933468186</v>
      </c>
      <c r="I1628" s="136" t="s">
        <v>10554</v>
      </c>
      <c r="J1628" s="43" t="s">
        <v>10555</v>
      </c>
      <c r="K1628" s="428" t="s">
        <v>10556</v>
      </c>
      <c r="L1628" s="428" t="s">
        <v>10557</v>
      </c>
      <c r="M1628" s="43"/>
      <c r="N1628" s="428" t="s">
        <v>10558</v>
      </c>
      <c r="O1628" s="428" t="s">
        <v>11278</v>
      </c>
      <c r="P1628" s="428" t="s">
        <v>11279</v>
      </c>
      <c r="Q1628" s="500">
        <v>1</v>
      </c>
      <c r="R1628" s="547">
        <v>78000</v>
      </c>
      <c r="S1628" s="547">
        <v>78000</v>
      </c>
      <c r="T1628" s="278">
        <v>1</v>
      </c>
      <c r="U1628" s="278">
        <v>1</v>
      </c>
      <c r="V1628" s="278">
        <v>6</v>
      </c>
      <c r="W1628" s="577" t="s">
        <v>368</v>
      </c>
      <c r="X1628" s="278">
        <v>33</v>
      </c>
      <c r="Y1628" s="278">
        <v>19</v>
      </c>
      <c r="Z1628" s="278">
        <v>14</v>
      </c>
      <c r="AA1628" s="278">
        <v>10</v>
      </c>
      <c r="AB1628" s="43">
        <v>21</v>
      </c>
      <c r="AC1628" s="428" t="s">
        <v>11278</v>
      </c>
      <c r="AD1628" s="43"/>
      <c r="AE1628" s="295">
        <v>0</v>
      </c>
      <c r="AF1628" s="295">
        <v>0</v>
      </c>
      <c r="AG1628" s="282">
        <v>0</v>
      </c>
      <c r="AH1628" s="282"/>
    </row>
    <row r="1629" spans="1:34" s="283" customFormat="1" ht="25.5" x14ac:dyDescent="0.2">
      <c r="A1629" s="156">
        <v>1626</v>
      </c>
      <c r="B1629" s="43" t="s">
        <v>1710</v>
      </c>
      <c r="C1629" s="43">
        <v>5</v>
      </c>
      <c r="D1629" s="43" t="s">
        <v>137</v>
      </c>
      <c r="E1629" s="43" t="s">
        <v>9261</v>
      </c>
      <c r="F1629" s="428" t="s">
        <v>9951</v>
      </c>
      <c r="G1629" s="43">
        <v>21002959</v>
      </c>
      <c r="H1629" s="136">
        <v>65550102767</v>
      </c>
      <c r="I1629" s="136" t="s">
        <v>7713</v>
      </c>
      <c r="J1629" s="43" t="s">
        <v>11280</v>
      </c>
      <c r="K1629" s="428" t="s">
        <v>11281</v>
      </c>
      <c r="L1629" s="428" t="s">
        <v>11282</v>
      </c>
      <c r="M1629" s="43"/>
      <c r="N1629" s="428" t="s">
        <v>7716</v>
      </c>
      <c r="O1629" s="428" t="s">
        <v>11283</v>
      </c>
      <c r="P1629" s="428" t="s">
        <v>7716</v>
      </c>
      <c r="Q1629" s="500">
        <v>1</v>
      </c>
      <c r="R1629" s="547">
        <v>25000</v>
      </c>
      <c r="S1629" s="547">
        <v>25000</v>
      </c>
      <c r="T1629" s="278">
        <v>1</v>
      </c>
      <c r="U1629" s="278">
        <v>1</v>
      </c>
      <c r="V1629" s="278">
        <v>6</v>
      </c>
      <c r="W1629" s="577" t="s">
        <v>368</v>
      </c>
      <c r="X1629" s="278">
        <v>33</v>
      </c>
      <c r="Y1629" s="278">
        <v>19</v>
      </c>
      <c r="Z1629" s="278">
        <v>14</v>
      </c>
      <c r="AA1629" s="278">
        <v>10</v>
      </c>
      <c r="AB1629" s="43">
        <v>21</v>
      </c>
      <c r="AC1629" s="428" t="s">
        <v>11283</v>
      </c>
      <c r="AD1629" s="43"/>
      <c r="AE1629" s="295">
        <v>0</v>
      </c>
      <c r="AF1629" s="295">
        <v>0</v>
      </c>
      <c r="AG1629" s="282">
        <v>0</v>
      </c>
      <c r="AH1629" s="282"/>
    </row>
    <row r="1630" spans="1:34" s="283" customFormat="1" ht="25.5" x14ac:dyDescent="0.2">
      <c r="A1630" s="156">
        <v>1627</v>
      </c>
      <c r="B1630" s="43" t="s">
        <v>1710</v>
      </c>
      <c r="C1630" s="43">
        <v>5</v>
      </c>
      <c r="D1630" s="43" t="s">
        <v>137</v>
      </c>
      <c r="E1630" s="43" t="s">
        <v>9261</v>
      </c>
      <c r="F1630" s="428" t="s">
        <v>11284</v>
      </c>
      <c r="G1630" s="43">
        <v>1373</v>
      </c>
      <c r="H1630" s="136">
        <v>21660899838</v>
      </c>
      <c r="I1630" s="136" t="s">
        <v>9415</v>
      </c>
      <c r="J1630" s="43" t="s">
        <v>10561</v>
      </c>
      <c r="K1630" s="428" t="s">
        <v>10562</v>
      </c>
      <c r="L1630" s="428" t="s">
        <v>10563</v>
      </c>
      <c r="M1630" s="43"/>
      <c r="N1630" s="428" t="s">
        <v>9420</v>
      </c>
      <c r="O1630" s="428" t="s">
        <v>11285</v>
      </c>
      <c r="P1630" s="428" t="s">
        <v>9420</v>
      </c>
      <c r="Q1630" s="500">
        <v>1</v>
      </c>
      <c r="R1630" s="546">
        <v>65000</v>
      </c>
      <c r="S1630" s="546">
        <v>65000</v>
      </c>
      <c r="T1630" s="278">
        <v>1</v>
      </c>
      <c r="U1630" s="278">
        <v>1</v>
      </c>
      <c r="V1630" s="278">
        <v>6</v>
      </c>
      <c r="W1630" s="577" t="s">
        <v>368</v>
      </c>
      <c r="X1630" s="278">
        <v>33</v>
      </c>
      <c r="Y1630" s="278">
        <v>19</v>
      </c>
      <c r="Z1630" s="278">
        <v>14</v>
      </c>
      <c r="AA1630" s="278">
        <v>10</v>
      </c>
      <c r="AB1630" s="43">
        <v>21</v>
      </c>
      <c r="AC1630" s="134"/>
      <c r="AD1630" s="43"/>
      <c r="AE1630" s="295">
        <v>0</v>
      </c>
      <c r="AF1630" s="295">
        <v>0</v>
      </c>
      <c r="AG1630" s="282">
        <v>0</v>
      </c>
      <c r="AH1630" s="282"/>
    </row>
    <row r="1631" spans="1:34" s="283" customFormat="1" ht="25.5" x14ac:dyDescent="0.2">
      <c r="A1631" s="156">
        <v>1628</v>
      </c>
      <c r="B1631" s="43" t="s">
        <v>1710</v>
      </c>
      <c r="C1631" s="43">
        <v>5</v>
      </c>
      <c r="D1631" s="43" t="s">
        <v>137</v>
      </c>
      <c r="E1631" s="43" t="s">
        <v>9261</v>
      </c>
      <c r="F1631" s="428" t="s">
        <v>11286</v>
      </c>
      <c r="G1631" s="43">
        <v>21003644</v>
      </c>
      <c r="H1631" s="136">
        <v>19674528282</v>
      </c>
      <c r="I1631" s="136" t="s">
        <v>10068</v>
      </c>
      <c r="J1631" s="43" t="s">
        <v>10069</v>
      </c>
      <c r="K1631" s="428" t="s">
        <v>11287</v>
      </c>
      <c r="L1631" s="499" t="s">
        <v>11288</v>
      </c>
      <c r="M1631" s="428" t="s">
        <v>11289</v>
      </c>
      <c r="N1631" s="428" t="s">
        <v>10070</v>
      </c>
      <c r="O1631" s="428" t="s">
        <v>11290</v>
      </c>
      <c r="P1631" s="428" t="s">
        <v>10070</v>
      </c>
      <c r="Q1631" s="500">
        <v>1</v>
      </c>
      <c r="R1631" s="547">
        <v>40000</v>
      </c>
      <c r="S1631" s="547">
        <v>40000</v>
      </c>
      <c r="T1631" s="278">
        <v>1</v>
      </c>
      <c r="U1631" s="278">
        <v>1</v>
      </c>
      <c r="V1631" s="278">
        <v>6</v>
      </c>
      <c r="W1631" s="577" t="s">
        <v>368</v>
      </c>
      <c r="X1631" s="278">
        <v>33</v>
      </c>
      <c r="Y1631" s="278">
        <v>19</v>
      </c>
      <c r="Z1631" s="278">
        <v>14</v>
      </c>
      <c r="AA1631" s="278">
        <v>10</v>
      </c>
      <c r="AB1631" s="43">
        <v>21</v>
      </c>
      <c r="AC1631" s="428" t="s">
        <v>11291</v>
      </c>
      <c r="AD1631" s="43"/>
      <c r="AE1631" s="295">
        <v>0</v>
      </c>
      <c r="AF1631" s="295">
        <v>0</v>
      </c>
      <c r="AG1631" s="282">
        <v>0</v>
      </c>
      <c r="AH1631" s="282"/>
    </row>
    <row r="1632" spans="1:34" s="283" customFormat="1" ht="51" x14ac:dyDescent="0.2">
      <c r="A1632" s="156">
        <v>1629</v>
      </c>
      <c r="B1632" s="43" t="s">
        <v>1710</v>
      </c>
      <c r="C1632" s="43">
        <v>5</v>
      </c>
      <c r="D1632" s="43" t="s">
        <v>137</v>
      </c>
      <c r="E1632" s="43" t="s">
        <v>9261</v>
      </c>
      <c r="F1632" s="428" t="s">
        <v>11292</v>
      </c>
      <c r="G1632" s="43">
        <v>21002827</v>
      </c>
      <c r="H1632" s="136">
        <v>50181388807</v>
      </c>
      <c r="I1632" s="136" t="s">
        <v>11293</v>
      </c>
      <c r="J1632" s="43" t="s">
        <v>11294</v>
      </c>
      <c r="K1632" s="428" t="s">
        <v>11295</v>
      </c>
      <c r="L1632" s="428" t="s">
        <v>11296</v>
      </c>
      <c r="M1632" s="43"/>
      <c r="N1632" s="428" t="s">
        <v>11297</v>
      </c>
      <c r="O1632" s="428" t="s">
        <v>11298</v>
      </c>
      <c r="P1632" s="428" t="s">
        <v>11297</v>
      </c>
      <c r="Q1632" s="500">
        <v>1</v>
      </c>
      <c r="R1632" s="547">
        <v>20000</v>
      </c>
      <c r="S1632" s="547">
        <v>20000</v>
      </c>
      <c r="T1632" s="278">
        <v>1</v>
      </c>
      <c r="U1632" s="278">
        <v>1</v>
      </c>
      <c r="V1632" s="278">
        <v>6</v>
      </c>
      <c r="W1632" s="577" t="s">
        <v>368</v>
      </c>
      <c r="X1632" s="278">
        <v>33</v>
      </c>
      <c r="Y1632" s="278">
        <v>19</v>
      </c>
      <c r="Z1632" s="278">
        <v>14</v>
      </c>
      <c r="AA1632" s="278">
        <v>10</v>
      </c>
      <c r="AB1632" s="43">
        <v>21</v>
      </c>
      <c r="AC1632" s="428" t="s">
        <v>11299</v>
      </c>
      <c r="AD1632" s="43"/>
      <c r="AE1632" s="295">
        <v>0</v>
      </c>
      <c r="AF1632" s="295">
        <v>0</v>
      </c>
      <c r="AG1632" s="282">
        <v>0</v>
      </c>
      <c r="AH1632" s="282"/>
    </row>
    <row r="1633" spans="1:34" s="283" customFormat="1" ht="38.25" x14ac:dyDescent="0.2">
      <c r="A1633" s="156">
        <v>1630</v>
      </c>
      <c r="B1633" s="43" t="s">
        <v>1710</v>
      </c>
      <c r="C1633" s="43">
        <v>5</v>
      </c>
      <c r="D1633" s="43" t="s">
        <v>137</v>
      </c>
      <c r="E1633" s="43" t="s">
        <v>9261</v>
      </c>
      <c r="F1633" s="428" t="s">
        <v>10815</v>
      </c>
      <c r="G1633" s="43">
        <v>21005382</v>
      </c>
      <c r="H1633" s="136">
        <v>65917862963</v>
      </c>
      <c r="I1633" s="136" t="s">
        <v>10816</v>
      </c>
      <c r="J1633" s="43" t="s">
        <v>11300</v>
      </c>
      <c r="K1633" s="428" t="s">
        <v>11301</v>
      </c>
      <c r="L1633" s="428" t="s">
        <v>11302</v>
      </c>
      <c r="M1633" s="43"/>
      <c r="N1633" s="428" t="s">
        <v>10818</v>
      </c>
      <c r="O1633" s="428" t="s">
        <v>11303</v>
      </c>
      <c r="P1633" s="428" t="s">
        <v>10818</v>
      </c>
      <c r="Q1633" s="500">
        <v>1</v>
      </c>
      <c r="R1633" s="546">
        <v>5000</v>
      </c>
      <c r="S1633" s="546">
        <v>5000</v>
      </c>
      <c r="T1633" s="278">
        <v>1</v>
      </c>
      <c r="U1633" s="278">
        <v>1</v>
      </c>
      <c r="V1633" s="278">
        <v>6</v>
      </c>
      <c r="W1633" s="577" t="s">
        <v>368</v>
      </c>
      <c r="X1633" s="278">
        <v>33</v>
      </c>
      <c r="Y1633" s="278">
        <v>19</v>
      </c>
      <c r="Z1633" s="278">
        <v>14</v>
      </c>
      <c r="AA1633" s="278">
        <v>10</v>
      </c>
      <c r="AB1633" s="43">
        <v>21</v>
      </c>
      <c r="AC1633" s="428" t="s">
        <v>11303</v>
      </c>
      <c r="AD1633" s="43"/>
      <c r="AE1633" s="295">
        <v>0</v>
      </c>
      <c r="AF1633" s="295">
        <v>0</v>
      </c>
      <c r="AG1633" s="282">
        <v>0</v>
      </c>
      <c r="AH1633" s="282"/>
    </row>
    <row r="1634" spans="1:34" s="283" customFormat="1" ht="25.5" x14ac:dyDescent="0.2">
      <c r="A1634" s="156">
        <v>1631</v>
      </c>
      <c r="B1634" s="43" t="s">
        <v>1710</v>
      </c>
      <c r="C1634" s="43">
        <v>5</v>
      </c>
      <c r="D1634" s="43" t="s">
        <v>137</v>
      </c>
      <c r="E1634" s="43" t="s">
        <v>9261</v>
      </c>
      <c r="F1634" s="428" t="s">
        <v>11304</v>
      </c>
      <c r="G1634" s="43">
        <v>1571362</v>
      </c>
      <c r="H1634" s="136">
        <v>82141480548</v>
      </c>
      <c r="I1634" s="136" t="s">
        <v>1486</v>
      </c>
      <c r="J1634" s="43" t="s">
        <v>11305</v>
      </c>
      <c r="K1634" s="428" t="s">
        <v>11306</v>
      </c>
      <c r="L1634" s="428" t="s">
        <v>11307</v>
      </c>
      <c r="M1634" s="43"/>
      <c r="N1634" s="428" t="s">
        <v>11308</v>
      </c>
      <c r="O1634" s="428" t="s">
        <v>11309</v>
      </c>
      <c r="P1634" s="428" t="s">
        <v>11308</v>
      </c>
      <c r="Q1634" s="500">
        <v>1</v>
      </c>
      <c r="R1634" s="547">
        <v>35000</v>
      </c>
      <c r="S1634" s="547">
        <v>35000</v>
      </c>
      <c r="T1634" s="278">
        <v>1</v>
      </c>
      <c r="U1634" s="278">
        <v>1</v>
      </c>
      <c r="V1634" s="278">
        <v>6</v>
      </c>
      <c r="W1634" s="577" t="s">
        <v>368</v>
      </c>
      <c r="X1634" s="278">
        <v>33</v>
      </c>
      <c r="Y1634" s="278">
        <v>19</v>
      </c>
      <c r="Z1634" s="278">
        <v>14</v>
      </c>
      <c r="AA1634" s="278">
        <v>10</v>
      </c>
      <c r="AB1634" s="43">
        <v>21</v>
      </c>
      <c r="AC1634" s="134"/>
      <c r="AD1634" s="43"/>
      <c r="AE1634" s="295">
        <v>0</v>
      </c>
      <c r="AF1634" s="295">
        <v>0</v>
      </c>
      <c r="AG1634" s="282">
        <v>0</v>
      </c>
      <c r="AH1634" s="282"/>
    </row>
    <row r="1635" spans="1:34" s="283" customFormat="1" ht="25.5" x14ac:dyDescent="0.2">
      <c r="A1635" s="156">
        <v>1632</v>
      </c>
      <c r="B1635" s="43" t="s">
        <v>1710</v>
      </c>
      <c r="C1635" s="43">
        <v>5</v>
      </c>
      <c r="D1635" s="43" t="s">
        <v>137</v>
      </c>
      <c r="E1635" s="43" t="s">
        <v>9261</v>
      </c>
      <c r="F1635" s="428" t="s">
        <v>11310</v>
      </c>
      <c r="G1635" s="43">
        <v>21001491</v>
      </c>
      <c r="H1635" s="136">
        <v>32007378078</v>
      </c>
      <c r="I1635" s="136" t="s">
        <v>11311</v>
      </c>
      <c r="J1635" s="43" t="s">
        <v>11312</v>
      </c>
      <c r="K1635" s="428" t="s">
        <v>11313</v>
      </c>
      <c r="L1635" s="428" t="s">
        <v>11314</v>
      </c>
      <c r="M1635" s="43"/>
      <c r="N1635" s="428" t="s">
        <v>11315</v>
      </c>
      <c r="O1635" s="428" t="s">
        <v>11316</v>
      </c>
      <c r="P1635" s="428" t="s">
        <v>11315</v>
      </c>
      <c r="Q1635" s="500">
        <v>1</v>
      </c>
      <c r="R1635" s="547">
        <v>20000</v>
      </c>
      <c r="S1635" s="547">
        <v>20000</v>
      </c>
      <c r="T1635" s="278">
        <v>1</v>
      </c>
      <c r="U1635" s="278">
        <v>1</v>
      </c>
      <c r="V1635" s="278">
        <v>6</v>
      </c>
      <c r="W1635" s="577" t="s">
        <v>368</v>
      </c>
      <c r="X1635" s="278">
        <v>33</v>
      </c>
      <c r="Y1635" s="278">
        <v>19</v>
      </c>
      <c r="Z1635" s="278">
        <v>14</v>
      </c>
      <c r="AA1635" s="278">
        <v>10</v>
      </c>
      <c r="AB1635" s="43">
        <v>21</v>
      </c>
      <c r="AC1635" s="428" t="s">
        <v>11316</v>
      </c>
      <c r="AD1635" s="43"/>
      <c r="AE1635" s="295">
        <v>0</v>
      </c>
      <c r="AF1635" s="295">
        <v>0</v>
      </c>
      <c r="AG1635" s="282">
        <v>0</v>
      </c>
      <c r="AH1635" s="282"/>
    </row>
    <row r="1636" spans="1:34" s="283" customFormat="1" ht="25.5" x14ac:dyDescent="0.2">
      <c r="A1636" s="156">
        <v>1633</v>
      </c>
      <c r="B1636" s="43" t="s">
        <v>1710</v>
      </c>
      <c r="C1636" s="43">
        <v>5</v>
      </c>
      <c r="D1636" s="43" t="s">
        <v>137</v>
      </c>
      <c r="E1636" s="43" t="s">
        <v>9261</v>
      </c>
      <c r="F1636" s="428" t="s">
        <v>11317</v>
      </c>
      <c r="G1636" s="43">
        <v>1503421</v>
      </c>
      <c r="H1636" s="136">
        <v>30829497972</v>
      </c>
      <c r="I1636" s="136" t="s">
        <v>10221</v>
      </c>
      <c r="J1636" s="43" t="s">
        <v>11318</v>
      </c>
      <c r="K1636" s="428" t="s">
        <v>11319</v>
      </c>
      <c r="L1636" s="428" t="s">
        <v>10711</v>
      </c>
      <c r="M1636" s="43"/>
      <c r="N1636" s="428" t="s">
        <v>10712</v>
      </c>
      <c r="O1636" s="428" t="s">
        <v>11320</v>
      </c>
      <c r="P1636" s="428" t="s">
        <v>11321</v>
      </c>
      <c r="Q1636" s="500">
        <v>1</v>
      </c>
      <c r="R1636" s="546">
        <v>10000</v>
      </c>
      <c r="S1636" s="546">
        <v>10000</v>
      </c>
      <c r="T1636" s="278">
        <v>1</v>
      </c>
      <c r="U1636" s="278">
        <v>1</v>
      </c>
      <c r="V1636" s="278">
        <v>6</v>
      </c>
      <c r="W1636" s="577" t="s">
        <v>368</v>
      </c>
      <c r="X1636" s="278">
        <v>33</v>
      </c>
      <c r="Y1636" s="278">
        <v>19</v>
      </c>
      <c r="Z1636" s="278">
        <v>14</v>
      </c>
      <c r="AA1636" s="278">
        <v>10</v>
      </c>
      <c r="AB1636" s="43">
        <v>21</v>
      </c>
      <c r="AC1636" s="134" t="s">
        <v>11322</v>
      </c>
      <c r="AD1636" s="43"/>
      <c r="AE1636" s="295">
        <v>0</v>
      </c>
      <c r="AF1636" s="295">
        <v>0</v>
      </c>
      <c r="AG1636" s="282">
        <v>0</v>
      </c>
      <c r="AH1636" s="282"/>
    </row>
    <row r="1637" spans="1:34" s="283" customFormat="1" ht="38.25" x14ac:dyDescent="0.2">
      <c r="A1637" s="156">
        <v>1634</v>
      </c>
      <c r="B1637" s="43" t="s">
        <v>1710</v>
      </c>
      <c r="C1637" s="43">
        <v>5</v>
      </c>
      <c r="D1637" s="43" t="s">
        <v>137</v>
      </c>
      <c r="E1637" s="43" t="s">
        <v>9261</v>
      </c>
      <c r="F1637" s="428" t="s">
        <v>11323</v>
      </c>
      <c r="G1637" s="43">
        <v>21004161</v>
      </c>
      <c r="H1637" s="136">
        <v>80375966386</v>
      </c>
      <c r="I1637" s="136" t="s">
        <v>11324</v>
      </c>
      <c r="J1637" s="43" t="s">
        <v>11325</v>
      </c>
      <c r="K1637" s="428" t="s">
        <v>11326</v>
      </c>
      <c r="L1637" s="428" t="s">
        <v>11327</v>
      </c>
      <c r="M1637" s="43"/>
      <c r="N1637" s="428" t="s">
        <v>11328</v>
      </c>
      <c r="O1637" s="428" t="s">
        <v>11329</v>
      </c>
      <c r="P1637" s="428" t="s">
        <v>11328</v>
      </c>
      <c r="Q1637" s="500">
        <v>1</v>
      </c>
      <c r="R1637" s="547">
        <v>5500</v>
      </c>
      <c r="S1637" s="547">
        <v>5500</v>
      </c>
      <c r="T1637" s="278">
        <v>1</v>
      </c>
      <c r="U1637" s="278">
        <v>1</v>
      </c>
      <c r="V1637" s="278">
        <v>6</v>
      </c>
      <c r="W1637" s="577" t="s">
        <v>368</v>
      </c>
      <c r="X1637" s="278">
        <v>33</v>
      </c>
      <c r="Y1637" s="278">
        <v>19</v>
      </c>
      <c r="Z1637" s="278">
        <v>14</v>
      </c>
      <c r="AA1637" s="278">
        <v>10</v>
      </c>
      <c r="AB1637" s="43">
        <v>21</v>
      </c>
      <c r="AC1637" s="134"/>
      <c r="AD1637" s="43"/>
      <c r="AE1637" s="295">
        <v>0</v>
      </c>
      <c r="AF1637" s="295">
        <v>0</v>
      </c>
      <c r="AG1637" s="282">
        <v>0</v>
      </c>
      <c r="AH1637" s="282"/>
    </row>
    <row r="1638" spans="1:34" s="283" customFormat="1" ht="25.5" x14ac:dyDescent="0.2">
      <c r="A1638" s="156">
        <v>1635</v>
      </c>
      <c r="B1638" s="43" t="s">
        <v>1710</v>
      </c>
      <c r="C1638" s="43">
        <v>5</v>
      </c>
      <c r="D1638" s="43" t="s">
        <v>137</v>
      </c>
      <c r="E1638" s="43" t="s">
        <v>9261</v>
      </c>
      <c r="F1638" s="428" t="s">
        <v>11330</v>
      </c>
      <c r="G1638" s="43">
        <v>1575112</v>
      </c>
      <c r="H1638" s="136">
        <v>15166919807</v>
      </c>
      <c r="I1638" s="136" t="s">
        <v>11137</v>
      </c>
      <c r="J1638" s="43" t="s">
        <v>11331</v>
      </c>
      <c r="K1638" s="428" t="s">
        <v>11332</v>
      </c>
      <c r="L1638" s="428" t="s">
        <v>11333</v>
      </c>
      <c r="M1638" s="428"/>
      <c r="N1638" s="428" t="s">
        <v>11139</v>
      </c>
      <c r="O1638" s="428" t="s">
        <v>11334</v>
      </c>
      <c r="P1638" s="428" t="s">
        <v>11139</v>
      </c>
      <c r="Q1638" s="500">
        <v>1</v>
      </c>
      <c r="R1638" s="547">
        <v>20000</v>
      </c>
      <c r="S1638" s="547">
        <v>20000</v>
      </c>
      <c r="T1638" s="278">
        <v>1</v>
      </c>
      <c r="U1638" s="278">
        <v>1</v>
      </c>
      <c r="V1638" s="278">
        <v>6</v>
      </c>
      <c r="W1638" s="577" t="s">
        <v>368</v>
      </c>
      <c r="X1638" s="278">
        <v>33</v>
      </c>
      <c r="Y1638" s="278">
        <v>19</v>
      </c>
      <c r="Z1638" s="278">
        <v>14</v>
      </c>
      <c r="AA1638" s="278">
        <v>10</v>
      </c>
      <c r="AB1638" s="43">
        <v>21</v>
      </c>
      <c r="AC1638" s="134" t="s">
        <v>11335</v>
      </c>
      <c r="AD1638" s="43"/>
      <c r="AE1638" s="295">
        <v>0</v>
      </c>
      <c r="AF1638" s="295">
        <v>0</v>
      </c>
      <c r="AG1638" s="282">
        <v>0</v>
      </c>
      <c r="AH1638" s="282"/>
    </row>
    <row r="1639" spans="1:34" s="283" customFormat="1" ht="25.5" x14ac:dyDescent="0.2">
      <c r="A1639" s="156">
        <v>1636</v>
      </c>
      <c r="B1639" s="43" t="s">
        <v>1710</v>
      </c>
      <c r="C1639" s="43">
        <v>5</v>
      </c>
      <c r="D1639" s="43" t="s">
        <v>137</v>
      </c>
      <c r="E1639" s="43" t="s">
        <v>9261</v>
      </c>
      <c r="F1639" s="428" t="s">
        <v>11130</v>
      </c>
      <c r="G1639" s="43">
        <v>21002701</v>
      </c>
      <c r="H1639" s="136">
        <v>87280494141</v>
      </c>
      <c r="I1639" s="136" t="s">
        <v>11132</v>
      </c>
      <c r="J1639" s="43" t="s">
        <v>11336</v>
      </c>
      <c r="K1639" s="428" t="s">
        <v>11337</v>
      </c>
      <c r="L1639" s="428" t="s">
        <v>11338</v>
      </c>
      <c r="M1639" s="43"/>
      <c r="N1639" s="428" t="s">
        <v>11134</v>
      </c>
      <c r="O1639" s="428" t="s">
        <v>11339</v>
      </c>
      <c r="P1639" s="428" t="s">
        <v>11134</v>
      </c>
      <c r="Q1639" s="500">
        <v>1</v>
      </c>
      <c r="R1639" s="546">
        <v>8000</v>
      </c>
      <c r="S1639" s="546">
        <v>8000</v>
      </c>
      <c r="T1639" s="278">
        <v>1</v>
      </c>
      <c r="U1639" s="278">
        <v>1</v>
      </c>
      <c r="V1639" s="278">
        <v>6</v>
      </c>
      <c r="W1639" s="577" t="s">
        <v>368</v>
      </c>
      <c r="X1639" s="278">
        <v>33</v>
      </c>
      <c r="Y1639" s="278">
        <v>19</v>
      </c>
      <c r="Z1639" s="278">
        <v>14</v>
      </c>
      <c r="AA1639" s="278">
        <v>10</v>
      </c>
      <c r="AB1639" s="43">
        <v>21</v>
      </c>
      <c r="AC1639" s="134" t="s">
        <v>11340</v>
      </c>
      <c r="AD1639" s="43"/>
      <c r="AE1639" s="295">
        <v>0</v>
      </c>
      <c r="AF1639" s="295">
        <v>0</v>
      </c>
      <c r="AG1639" s="282">
        <v>0</v>
      </c>
      <c r="AH1639" s="282"/>
    </row>
    <row r="1640" spans="1:34" s="283" customFormat="1" ht="25.5" x14ac:dyDescent="0.2">
      <c r="A1640" s="156">
        <v>1637</v>
      </c>
      <c r="B1640" s="43" t="s">
        <v>1710</v>
      </c>
      <c r="C1640" s="43">
        <v>5</v>
      </c>
      <c r="D1640" s="43" t="s">
        <v>137</v>
      </c>
      <c r="E1640" s="43" t="s">
        <v>9261</v>
      </c>
      <c r="F1640" s="428" t="s">
        <v>11341</v>
      </c>
      <c r="G1640" s="43">
        <v>21001587</v>
      </c>
      <c r="H1640" s="136">
        <v>71367203326</v>
      </c>
      <c r="I1640" s="136" t="s">
        <v>9453</v>
      </c>
      <c r="J1640" s="43" t="s">
        <v>11342</v>
      </c>
      <c r="K1640" s="428" t="s">
        <v>11343</v>
      </c>
      <c r="L1640" s="428" t="s">
        <v>9456</v>
      </c>
      <c r="M1640" s="43"/>
      <c r="N1640" s="428" t="s">
        <v>9458</v>
      </c>
      <c r="O1640" s="428" t="s">
        <v>11344</v>
      </c>
      <c r="P1640" s="428" t="s">
        <v>9458</v>
      </c>
      <c r="Q1640" s="500">
        <v>1</v>
      </c>
      <c r="R1640" s="547">
        <v>104000</v>
      </c>
      <c r="S1640" s="547">
        <v>104000</v>
      </c>
      <c r="T1640" s="278">
        <v>1</v>
      </c>
      <c r="U1640" s="278">
        <v>1</v>
      </c>
      <c r="V1640" s="278">
        <v>6</v>
      </c>
      <c r="W1640" s="577" t="s">
        <v>368</v>
      </c>
      <c r="X1640" s="278">
        <v>33</v>
      </c>
      <c r="Y1640" s="278">
        <v>19</v>
      </c>
      <c r="Z1640" s="278">
        <v>14</v>
      </c>
      <c r="AA1640" s="278">
        <v>10</v>
      </c>
      <c r="AB1640" s="43">
        <v>21</v>
      </c>
      <c r="AC1640" s="428" t="s">
        <v>11344</v>
      </c>
      <c r="AD1640" s="43"/>
      <c r="AE1640" s="295">
        <v>0</v>
      </c>
      <c r="AF1640" s="295">
        <v>0</v>
      </c>
      <c r="AG1640" s="282">
        <v>0</v>
      </c>
      <c r="AH1640" s="282"/>
    </row>
    <row r="1641" spans="1:34" s="283" customFormat="1" ht="25.5" x14ac:dyDescent="0.2">
      <c r="A1641" s="156">
        <v>1638</v>
      </c>
      <c r="B1641" s="43" t="s">
        <v>1710</v>
      </c>
      <c r="C1641" s="43">
        <v>5</v>
      </c>
      <c r="D1641" s="43" t="s">
        <v>137</v>
      </c>
      <c r="E1641" s="43" t="s">
        <v>9261</v>
      </c>
      <c r="F1641" s="428" t="s">
        <v>11345</v>
      </c>
      <c r="G1641" s="43">
        <v>21006320</v>
      </c>
      <c r="H1641" s="136">
        <v>80888915470</v>
      </c>
      <c r="I1641" s="136" t="s">
        <v>11346</v>
      </c>
      <c r="J1641" s="43" t="s">
        <v>11347</v>
      </c>
      <c r="K1641" s="428" t="s">
        <v>11260</v>
      </c>
      <c r="L1641" s="428" t="s">
        <v>11348</v>
      </c>
      <c r="M1641" s="43"/>
      <c r="N1641" s="428" t="s">
        <v>9519</v>
      </c>
      <c r="O1641" s="428" t="s">
        <v>11349</v>
      </c>
      <c r="P1641" s="428" t="s">
        <v>11350</v>
      </c>
      <c r="Q1641" s="500">
        <v>1</v>
      </c>
      <c r="R1641" s="547">
        <v>25000</v>
      </c>
      <c r="S1641" s="547">
        <v>25000</v>
      </c>
      <c r="T1641" s="278">
        <v>1</v>
      </c>
      <c r="U1641" s="278">
        <v>1</v>
      </c>
      <c r="V1641" s="278">
        <v>6</v>
      </c>
      <c r="W1641" s="577" t="s">
        <v>368</v>
      </c>
      <c r="X1641" s="278">
        <v>33</v>
      </c>
      <c r="Y1641" s="278">
        <v>19</v>
      </c>
      <c r="Z1641" s="278">
        <v>14</v>
      </c>
      <c r="AA1641" s="278">
        <v>10</v>
      </c>
      <c r="AB1641" s="43">
        <v>21</v>
      </c>
      <c r="AC1641" s="134" t="s">
        <v>11351</v>
      </c>
      <c r="AD1641" s="43"/>
      <c r="AE1641" s="295">
        <v>0</v>
      </c>
      <c r="AF1641" s="295">
        <v>0</v>
      </c>
      <c r="AG1641" s="282">
        <v>0</v>
      </c>
      <c r="AH1641" s="282"/>
    </row>
    <row r="1642" spans="1:34" s="283" customFormat="1" ht="38.25" x14ac:dyDescent="0.2">
      <c r="A1642" s="156">
        <v>1639</v>
      </c>
      <c r="B1642" s="43" t="s">
        <v>1710</v>
      </c>
      <c r="C1642" s="43">
        <v>5</v>
      </c>
      <c r="D1642" s="43" t="s">
        <v>137</v>
      </c>
      <c r="E1642" s="43" t="s">
        <v>11352</v>
      </c>
      <c r="F1642" s="43" t="s">
        <v>11353</v>
      </c>
      <c r="G1642" s="43">
        <v>21006299</v>
      </c>
      <c r="H1642" s="136">
        <v>32176348568</v>
      </c>
      <c r="I1642" s="136" t="s">
        <v>11354</v>
      </c>
      <c r="J1642" s="43"/>
      <c r="K1642" s="43"/>
      <c r="L1642" s="43"/>
      <c r="M1642" s="43"/>
      <c r="N1642" s="43" t="s">
        <v>11355</v>
      </c>
      <c r="O1642" s="43" t="s">
        <v>11356</v>
      </c>
      <c r="P1642" s="43"/>
      <c r="Q1642" s="43"/>
      <c r="R1642" s="546">
        <v>150000</v>
      </c>
      <c r="S1642" s="546">
        <v>150000</v>
      </c>
      <c r="T1642" s="279">
        <v>1</v>
      </c>
      <c r="U1642" s="279">
        <v>1</v>
      </c>
      <c r="V1642" s="279">
        <v>6</v>
      </c>
      <c r="W1642" s="398" t="s">
        <v>366</v>
      </c>
      <c r="X1642" s="279">
        <v>19</v>
      </c>
      <c r="Y1642" s="279">
        <v>19</v>
      </c>
      <c r="Z1642" s="279">
        <v>14</v>
      </c>
      <c r="AA1642" s="279">
        <v>14</v>
      </c>
      <c r="AB1642" s="295">
        <v>21</v>
      </c>
      <c r="AC1642" s="134"/>
      <c r="AD1642" s="43"/>
      <c r="AE1642" s="295">
        <v>2000</v>
      </c>
      <c r="AF1642" s="295">
        <v>0</v>
      </c>
      <c r="AG1642" s="295">
        <v>3</v>
      </c>
      <c r="AH1642" s="282"/>
    </row>
    <row r="1643" spans="1:34" s="283" customFormat="1" ht="38.25" x14ac:dyDescent="0.2">
      <c r="A1643" s="156">
        <v>1640</v>
      </c>
      <c r="B1643" s="43" t="s">
        <v>1710</v>
      </c>
      <c r="C1643" s="43">
        <v>5</v>
      </c>
      <c r="D1643" s="43" t="s">
        <v>137</v>
      </c>
      <c r="E1643" s="43" t="s">
        <v>11352</v>
      </c>
      <c r="F1643" s="43" t="s">
        <v>11357</v>
      </c>
      <c r="G1643" s="43">
        <v>21011725</v>
      </c>
      <c r="H1643" s="136">
        <v>77416355783</v>
      </c>
      <c r="I1643" s="136" t="s">
        <v>11358</v>
      </c>
      <c r="J1643" s="43"/>
      <c r="K1643" s="43"/>
      <c r="L1643" s="43"/>
      <c r="M1643" s="43"/>
      <c r="N1643" s="43" t="s">
        <v>11359</v>
      </c>
      <c r="O1643" s="43" t="s">
        <v>11360</v>
      </c>
      <c r="P1643" s="43"/>
      <c r="Q1643" s="43"/>
      <c r="R1643" s="546">
        <v>15000</v>
      </c>
      <c r="S1643" s="546">
        <v>15000</v>
      </c>
      <c r="T1643" s="279">
        <v>1</v>
      </c>
      <c r="U1643" s="279">
        <v>1</v>
      </c>
      <c r="V1643" s="279">
        <v>6</v>
      </c>
      <c r="W1643" s="398" t="s">
        <v>366</v>
      </c>
      <c r="X1643" s="279">
        <v>19</v>
      </c>
      <c r="Y1643" s="279">
        <v>19</v>
      </c>
      <c r="Z1643" s="279">
        <v>14</v>
      </c>
      <c r="AA1643" s="279">
        <v>14</v>
      </c>
      <c r="AB1643" s="295">
        <v>21</v>
      </c>
      <c r="AC1643" s="134"/>
      <c r="AD1643" s="43"/>
      <c r="AE1643" s="295">
        <v>56</v>
      </c>
      <c r="AF1643" s="295">
        <v>0</v>
      </c>
      <c r="AG1643" s="295">
        <v>3</v>
      </c>
      <c r="AH1643" s="282"/>
    </row>
    <row r="1644" spans="1:34" s="283" customFormat="1" ht="38.25" x14ac:dyDescent="0.2">
      <c r="A1644" s="156">
        <v>1641</v>
      </c>
      <c r="B1644" s="43" t="s">
        <v>1710</v>
      </c>
      <c r="C1644" s="43">
        <v>5</v>
      </c>
      <c r="D1644" s="43" t="s">
        <v>137</v>
      </c>
      <c r="E1644" s="43" t="s">
        <v>11352</v>
      </c>
      <c r="F1644" s="43" t="s">
        <v>11361</v>
      </c>
      <c r="G1644" s="43">
        <v>21001202</v>
      </c>
      <c r="H1644" s="136">
        <v>52560654618</v>
      </c>
      <c r="I1644" s="136" t="s">
        <v>2837</v>
      </c>
      <c r="J1644" s="43"/>
      <c r="K1644" s="43"/>
      <c r="L1644" s="43"/>
      <c r="M1644" s="43"/>
      <c r="N1644" s="43" t="s">
        <v>11362</v>
      </c>
      <c r="O1644" s="43" t="s">
        <v>11363</v>
      </c>
      <c r="P1644" s="43"/>
      <c r="Q1644" s="43"/>
      <c r="R1644" s="546">
        <v>40000</v>
      </c>
      <c r="S1644" s="546">
        <v>40000</v>
      </c>
      <c r="T1644" s="279">
        <v>1</v>
      </c>
      <c r="U1644" s="279">
        <v>1</v>
      </c>
      <c r="V1644" s="279">
        <v>6</v>
      </c>
      <c r="W1644" s="398" t="s">
        <v>366</v>
      </c>
      <c r="X1644" s="279">
        <v>19</v>
      </c>
      <c r="Y1644" s="279">
        <v>19</v>
      </c>
      <c r="Z1644" s="279">
        <v>14</v>
      </c>
      <c r="AA1644" s="279">
        <v>14</v>
      </c>
      <c r="AB1644" s="295">
        <v>21</v>
      </c>
      <c r="AC1644" s="134"/>
      <c r="AD1644" s="43"/>
      <c r="AE1644" s="295">
        <v>187</v>
      </c>
      <c r="AF1644" s="295">
        <v>0</v>
      </c>
      <c r="AG1644" s="295">
        <v>0</v>
      </c>
      <c r="AH1644" s="282"/>
    </row>
    <row r="1645" spans="1:34" s="283" customFormat="1" ht="38.25" x14ac:dyDescent="0.2">
      <c r="A1645" s="156">
        <v>1642</v>
      </c>
      <c r="B1645" s="43" t="s">
        <v>1710</v>
      </c>
      <c r="C1645" s="43">
        <v>5</v>
      </c>
      <c r="D1645" s="43" t="s">
        <v>137</v>
      </c>
      <c r="E1645" s="43" t="s">
        <v>11352</v>
      </c>
      <c r="F1645" s="43" t="s">
        <v>11364</v>
      </c>
      <c r="G1645" s="43">
        <v>21011344</v>
      </c>
      <c r="H1645" s="136">
        <v>50216747086</v>
      </c>
      <c r="I1645" s="136" t="s">
        <v>11365</v>
      </c>
      <c r="J1645" s="43"/>
      <c r="K1645" s="43"/>
      <c r="L1645" s="43"/>
      <c r="M1645" s="43"/>
      <c r="N1645" s="43" t="s">
        <v>11366</v>
      </c>
      <c r="O1645" s="43" t="s">
        <v>11367</v>
      </c>
      <c r="P1645" s="43"/>
      <c r="Q1645" s="43"/>
      <c r="R1645" s="546">
        <v>8000</v>
      </c>
      <c r="S1645" s="546">
        <v>8000</v>
      </c>
      <c r="T1645" s="279">
        <v>1</v>
      </c>
      <c r="U1645" s="279">
        <v>1</v>
      </c>
      <c r="V1645" s="279">
        <v>6</v>
      </c>
      <c r="W1645" s="398" t="s">
        <v>366</v>
      </c>
      <c r="X1645" s="279">
        <v>19</v>
      </c>
      <c r="Y1645" s="279">
        <v>19</v>
      </c>
      <c r="Z1645" s="279">
        <v>14</v>
      </c>
      <c r="AA1645" s="279">
        <v>14</v>
      </c>
      <c r="AB1645" s="295">
        <v>21</v>
      </c>
      <c r="AC1645" s="134"/>
      <c r="AD1645" s="43"/>
      <c r="AE1645" s="295">
        <v>65</v>
      </c>
      <c r="AF1645" s="295">
        <v>0</v>
      </c>
      <c r="AG1645" s="295">
        <v>0</v>
      </c>
      <c r="AH1645" s="282"/>
    </row>
    <row r="1646" spans="1:34" s="283" customFormat="1" ht="38.25" x14ac:dyDescent="0.2">
      <c r="A1646" s="156">
        <v>1643</v>
      </c>
      <c r="B1646" s="43" t="s">
        <v>1710</v>
      </c>
      <c r="C1646" s="43">
        <v>5</v>
      </c>
      <c r="D1646" s="43" t="s">
        <v>137</v>
      </c>
      <c r="E1646" s="43" t="s">
        <v>11352</v>
      </c>
      <c r="F1646" s="43" t="s">
        <v>11368</v>
      </c>
      <c r="G1646" s="43">
        <v>21001427</v>
      </c>
      <c r="H1646" s="136">
        <v>28227230061</v>
      </c>
      <c r="I1646" s="136" t="s">
        <v>11369</v>
      </c>
      <c r="J1646" s="43"/>
      <c r="K1646" s="43"/>
      <c r="L1646" s="43"/>
      <c r="M1646" s="43"/>
      <c r="N1646" s="43" t="s">
        <v>11370</v>
      </c>
      <c r="O1646" s="43" t="s">
        <v>11356</v>
      </c>
      <c r="P1646" s="43"/>
      <c r="Q1646" s="43"/>
      <c r="R1646" s="546">
        <v>20000</v>
      </c>
      <c r="S1646" s="546">
        <v>20000</v>
      </c>
      <c r="T1646" s="279">
        <v>1</v>
      </c>
      <c r="U1646" s="279">
        <v>1</v>
      </c>
      <c r="V1646" s="279">
        <v>6</v>
      </c>
      <c r="W1646" s="398" t="s">
        <v>366</v>
      </c>
      <c r="X1646" s="279">
        <v>19</v>
      </c>
      <c r="Y1646" s="279">
        <v>19</v>
      </c>
      <c r="Z1646" s="279">
        <v>14</v>
      </c>
      <c r="AA1646" s="279">
        <v>14</v>
      </c>
      <c r="AB1646" s="295">
        <v>21</v>
      </c>
      <c r="AC1646" s="134"/>
      <c r="AD1646" s="43"/>
      <c r="AE1646" s="295">
        <v>65</v>
      </c>
      <c r="AF1646" s="295">
        <v>0</v>
      </c>
      <c r="AG1646" s="295">
        <v>0</v>
      </c>
      <c r="AH1646" s="282"/>
    </row>
    <row r="1647" spans="1:34" s="283" customFormat="1" ht="38.25" x14ac:dyDescent="0.2">
      <c r="A1647" s="156">
        <v>1644</v>
      </c>
      <c r="B1647" s="43" t="s">
        <v>1710</v>
      </c>
      <c r="C1647" s="43">
        <v>5</v>
      </c>
      <c r="D1647" s="43" t="s">
        <v>137</v>
      </c>
      <c r="E1647" s="43" t="s">
        <v>11352</v>
      </c>
      <c r="F1647" s="43" t="s">
        <v>11371</v>
      </c>
      <c r="G1647" s="43">
        <v>21000235</v>
      </c>
      <c r="H1647" s="136">
        <v>12779315025</v>
      </c>
      <c r="I1647" s="136" t="s">
        <v>11372</v>
      </c>
      <c r="J1647" s="43"/>
      <c r="K1647" s="43"/>
      <c r="L1647" s="43"/>
      <c r="M1647" s="43"/>
      <c r="N1647" s="43" t="s">
        <v>11373</v>
      </c>
      <c r="O1647" s="43" t="s">
        <v>11374</v>
      </c>
      <c r="P1647" s="43"/>
      <c r="Q1647" s="43"/>
      <c r="R1647" s="546">
        <v>10000</v>
      </c>
      <c r="S1647" s="546">
        <v>10000</v>
      </c>
      <c r="T1647" s="279">
        <v>1</v>
      </c>
      <c r="U1647" s="279">
        <v>1</v>
      </c>
      <c r="V1647" s="279">
        <v>6</v>
      </c>
      <c r="W1647" s="398" t="s">
        <v>366</v>
      </c>
      <c r="X1647" s="279">
        <v>19</v>
      </c>
      <c r="Y1647" s="279">
        <v>19</v>
      </c>
      <c r="Z1647" s="279">
        <v>14</v>
      </c>
      <c r="AA1647" s="279">
        <v>14</v>
      </c>
      <c r="AB1647" s="295">
        <v>21</v>
      </c>
      <c r="AC1647" s="134"/>
      <c r="AD1647" s="43"/>
      <c r="AE1647" s="295">
        <v>60</v>
      </c>
      <c r="AF1647" s="295">
        <v>0</v>
      </c>
      <c r="AG1647" s="295">
        <v>0</v>
      </c>
      <c r="AH1647" s="282"/>
    </row>
    <row r="1648" spans="1:34" s="283" customFormat="1" ht="38.25" x14ac:dyDescent="0.2">
      <c r="A1648" s="156">
        <v>1645</v>
      </c>
      <c r="B1648" s="43" t="s">
        <v>1710</v>
      </c>
      <c r="C1648" s="43">
        <v>5</v>
      </c>
      <c r="D1648" s="43" t="s">
        <v>137</v>
      </c>
      <c r="E1648" s="43" t="s">
        <v>11352</v>
      </c>
      <c r="F1648" s="43" t="s">
        <v>11375</v>
      </c>
      <c r="G1648" s="43">
        <v>21001844</v>
      </c>
      <c r="H1648" s="136">
        <v>97860114477</v>
      </c>
      <c r="I1648" s="136" t="s">
        <v>11376</v>
      </c>
      <c r="J1648" s="43"/>
      <c r="K1648" s="43"/>
      <c r="L1648" s="43"/>
      <c r="M1648" s="43"/>
      <c r="N1648" s="43" t="s">
        <v>11377</v>
      </c>
      <c r="O1648" s="43" t="s">
        <v>11367</v>
      </c>
      <c r="P1648" s="43"/>
      <c r="Q1648" s="43"/>
      <c r="R1648" s="546">
        <v>15000</v>
      </c>
      <c r="S1648" s="546">
        <v>15000</v>
      </c>
      <c r="T1648" s="279">
        <v>1</v>
      </c>
      <c r="U1648" s="279">
        <v>1</v>
      </c>
      <c r="V1648" s="279">
        <v>6</v>
      </c>
      <c r="W1648" s="398" t="s">
        <v>366</v>
      </c>
      <c r="X1648" s="279">
        <v>19</v>
      </c>
      <c r="Y1648" s="279">
        <v>19</v>
      </c>
      <c r="Z1648" s="279">
        <v>14</v>
      </c>
      <c r="AA1648" s="279">
        <v>14</v>
      </c>
      <c r="AB1648" s="295">
        <v>21</v>
      </c>
      <c r="AC1648" s="134"/>
      <c r="AD1648" s="43"/>
      <c r="AE1648" s="295">
        <v>75</v>
      </c>
      <c r="AF1648" s="295">
        <v>0</v>
      </c>
      <c r="AG1648" s="295">
        <v>1</v>
      </c>
      <c r="AH1648" s="282"/>
    </row>
    <row r="1649" spans="1:34" s="283" customFormat="1" ht="38.25" x14ac:dyDescent="0.2">
      <c r="A1649" s="156">
        <v>1646</v>
      </c>
      <c r="B1649" s="43" t="s">
        <v>1710</v>
      </c>
      <c r="C1649" s="43">
        <v>5</v>
      </c>
      <c r="D1649" s="43" t="s">
        <v>137</v>
      </c>
      <c r="E1649" s="43" t="s">
        <v>11352</v>
      </c>
      <c r="F1649" s="43" t="s">
        <v>11378</v>
      </c>
      <c r="G1649" s="43">
        <v>1001732</v>
      </c>
      <c r="H1649" s="136">
        <v>35296675450</v>
      </c>
      <c r="I1649" s="136" t="s">
        <v>11379</v>
      </c>
      <c r="J1649" s="43"/>
      <c r="K1649" s="43"/>
      <c r="L1649" s="43"/>
      <c r="M1649" s="43"/>
      <c r="N1649" s="43" t="s">
        <v>11380</v>
      </c>
      <c r="O1649" s="43" t="s">
        <v>11381</v>
      </c>
      <c r="P1649" s="43"/>
      <c r="Q1649" s="43"/>
      <c r="R1649" s="546">
        <v>20000</v>
      </c>
      <c r="S1649" s="546">
        <v>20000</v>
      </c>
      <c r="T1649" s="279">
        <v>1</v>
      </c>
      <c r="U1649" s="279">
        <v>1</v>
      </c>
      <c r="V1649" s="279">
        <v>6</v>
      </c>
      <c r="W1649" s="398" t="s">
        <v>366</v>
      </c>
      <c r="X1649" s="279">
        <v>19</v>
      </c>
      <c r="Y1649" s="279">
        <v>19</v>
      </c>
      <c r="Z1649" s="279">
        <v>14</v>
      </c>
      <c r="AA1649" s="279">
        <v>14</v>
      </c>
      <c r="AB1649" s="295">
        <v>21</v>
      </c>
      <c r="AC1649" s="134"/>
      <c r="AD1649" s="43"/>
      <c r="AE1649" s="295">
        <v>32</v>
      </c>
      <c r="AF1649" s="295">
        <v>0</v>
      </c>
      <c r="AG1649" s="295">
        <v>1</v>
      </c>
      <c r="AH1649" s="282"/>
    </row>
    <row r="1650" spans="1:34" s="283" customFormat="1" ht="38.25" x14ac:dyDescent="0.2">
      <c r="A1650" s="156">
        <v>1647</v>
      </c>
      <c r="B1650" s="43" t="s">
        <v>1710</v>
      </c>
      <c r="C1650" s="43">
        <v>5</v>
      </c>
      <c r="D1650" s="43" t="s">
        <v>137</v>
      </c>
      <c r="E1650" s="43" t="s">
        <v>11352</v>
      </c>
      <c r="F1650" s="43" t="s">
        <v>11382</v>
      </c>
      <c r="G1650" s="43">
        <v>21001174</v>
      </c>
      <c r="H1650" s="136" t="s">
        <v>13416</v>
      </c>
      <c r="I1650" s="136" t="s">
        <v>11383</v>
      </c>
      <c r="J1650" s="43"/>
      <c r="K1650" s="43"/>
      <c r="L1650" s="43"/>
      <c r="M1650" s="43"/>
      <c r="N1650" s="43" t="s">
        <v>11384</v>
      </c>
      <c r="O1650" s="43" t="s">
        <v>11385</v>
      </c>
      <c r="P1650" s="43"/>
      <c r="Q1650" s="43"/>
      <c r="R1650" s="546">
        <v>24000</v>
      </c>
      <c r="S1650" s="546">
        <v>24000</v>
      </c>
      <c r="T1650" s="279">
        <v>1</v>
      </c>
      <c r="U1650" s="279">
        <v>1</v>
      </c>
      <c r="V1650" s="279">
        <v>6</v>
      </c>
      <c r="W1650" s="398" t="s">
        <v>366</v>
      </c>
      <c r="X1650" s="279">
        <v>19</v>
      </c>
      <c r="Y1650" s="279">
        <v>19</v>
      </c>
      <c r="Z1650" s="279">
        <v>14</v>
      </c>
      <c r="AA1650" s="279">
        <v>14</v>
      </c>
      <c r="AB1650" s="295">
        <v>21</v>
      </c>
      <c r="AC1650" s="134"/>
      <c r="AD1650" s="43"/>
      <c r="AE1650" s="295">
        <v>93</v>
      </c>
      <c r="AF1650" s="295">
        <v>0</v>
      </c>
      <c r="AG1650" s="295">
        <v>1</v>
      </c>
      <c r="AH1650" s="282"/>
    </row>
    <row r="1651" spans="1:34" s="283" customFormat="1" ht="38.25" x14ac:dyDescent="0.2">
      <c r="A1651" s="156">
        <v>1648</v>
      </c>
      <c r="B1651" s="43" t="s">
        <v>1710</v>
      </c>
      <c r="C1651" s="43">
        <v>5</v>
      </c>
      <c r="D1651" s="43" t="s">
        <v>137</v>
      </c>
      <c r="E1651" s="43" t="s">
        <v>11352</v>
      </c>
      <c r="F1651" s="43" t="s">
        <v>11386</v>
      </c>
      <c r="G1651" s="43">
        <v>21002023</v>
      </c>
      <c r="H1651" s="136">
        <v>82633454316</v>
      </c>
      <c r="I1651" s="136" t="s">
        <v>11387</v>
      </c>
      <c r="J1651" s="43"/>
      <c r="K1651" s="43"/>
      <c r="L1651" s="43"/>
      <c r="M1651" s="43"/>
      <c r="N1651" s="43" t="s">
        <v>11388</v>
      </c>
      <c r="O1651" s="43" t="s">
        <v>11389</v>
      </c>
      <c r="P1651" s="43"/>
      <c r="Q1651" s="43"/>
      <c r="R1651" s="546">
        <v>10000</v>
      </c>
      <c r="S1651" s="546">
        <v>10000</v>
      </c>
      <c r="T1651" s="279">
        <v>1</v>
      </c>
      <c r="U1651" s="279">
        <v>1</v>
      </c>
      <c r="V1651" s="279">
        <v>6</v>
      </c>
      <c r="W1651" s="398" t="s">
        <v>366</v>
      </c>
      <c r="X1651" s="279">
        <v>19</v>
      </c>
      <c r="Y1651" s="279">
        <v>19</v>
      </c>
      <c r="Z1651" s="279">
        <v>14</v>
      </c>
      <c r="AA1651" s="279">
        <v>14</v>
      </c>
      <c r="AB1651" s="295">
        <v>21</v>
      </c>
      <c r="AC1651" s="134"/>
      <c r="AD1651" s="43"/>
      <c r="AE1651" s="295">
        <v>47</v>
      </c>
      <c r="AF1651" s="295">
        <v>0</v>
      </c>
      <c r="AG1651" s="295">
        <v>0</v>
      </c>
      <c r="AH1651" s="282"/>
    </row>
    <row r="1652" spans="1:34" s="283" customFormat="1" ht="38.25" x14ac:dyDescent="0.2">
      <c r="A1652" s="156">
        <v>1649</v>
      </c>
      <c r="B1652" s="43" t="s">
        <v>1710</v>
      </c>
      <c r="C1652" s="43">
        <v>5</v>
      </c>
      <c r="D1652" s="43" t="s">
        <v>137</v>
      </c>
      <c r="E1652" s="43" t="s">
        <v>11352</v>
      </c>
      <c r="F1652" s="43" t="s">
        <v>11371</v>
      </c>
      <c r="G1652" s="43">
        <v>21000235</v>
      </c>
      <c r="H1652" s="136">
        <v>12779315025</v>
      </c>
      <c r="I1652" s="136" t="s">
        <v>11372</v>
      </c>
      <c r="J1652" s="43"/>
      <c r="K1652" s="43"/>
      <c r="L1652" s="43"/>
      <c r="M1652" s="43"/>
      <c r="N1652" s="43" t="s">
        <v>11373</v>
      </c>
      <c r="O1652" s="43" t="s">
        <v>11390</v>
      </c>
      <c r="P1652" s="43"/>
      <c r="Q1652" s="43"/>
      <c r="R1652" s="546">
        <v>6000</v>
      </c>
      <c r="S1652" s="546">
        <v>6000</v>
      </c>
      <c r="T1652" s="279">
        <v>1</v>
      </c>
      <c r="U1652" s="279">
        <v>1</v>
      </c>
      <c r="V1652" s="279">
        <v>6</v>
      </c>
      <c r="W1652" s="398" t="s">
        <v>366</v>
      </c>
      <c r="X1652" s="279">
        <v>19</v>
      </c>
      <c r="Y1652" s="279">
        <v>19</v>
      </c>
      <c r="Z1652" s="279">
        <v>14</v>
      </c>
      <c r="AA1652" s="279">
        <v>14</v>
      </c>
      <c r="AB1652" s="295">
        <v>21</v>
      </c>
      <c r="AC1652" s="134"/>
      <c r="AD1652" s="43"/>
      <c r="AE1652" s="295">
        <v>60</v>
      </c>
      <c r="AF1652" s="295">
        <v>0</v>
      </c>
      <c r="AG1652" s="295">
        <v>0</v>
      </c>
      <c r="AH1652" s="282"/>
    </row>
    <row r="1653" spans="1:34" s="283" customFormat="1" ht="38.25" x14ac:dyDescent="0.2">
      <c r="A1653" s="156">
        <v>1650</v>
      </c>
      <c r="B1653" s="43" t="s">
        <v>1710</v>
      </c>
      <c r="C1653" s="43">
        <v>5</v>
      </c>
      <c r="D1653" s="43" t="s">
        <v>137</v>
      </c>
      <c r="E1653" s="43" t="s">
        <v>11352</v>
      </c>
      <c r="F1653" s="43" t="s">
        <v>11391</v>
      </c>
      <c r="G1653" s="43">
        <v>245</v>
      </c>
      <c r="H1653" s="136">
        <v>74146694378</v>
      </c>
      <c r="I1653" s="136" t="s">
        <v>9992</v>
      </c>
      <c r="J1653" s="43"/>
      <c r="K1653" s="43"/>
      <c r="L1653" s="43"/>
      <c r="M1653" s="43"/>
      <c r="N1653" s="43" t="s">
        <v>9997</v>
      </c>
      <c r="O1653" s="43" t="s">
        <v>11392</v>
      </c>
      <c r="P1653" s="43"/>
      <c r="Q1653" s="43"/>
      <c r="R1653" s="546">
        <v>25000</v>
      </c>
      <c r="S1653" s="546">
        <v>25000</v>
      </c>
      <c r="T1653" s="279">
        <v>1</v>
      </c>
      <c r="U1653" s="279">
        <v>1</v>
      </c>
      <c r="V1653" s="279">
        <v>6</v>
      </c>
      <c r="W1653" s="398" t="s">
        <v>360</v>
      </c>
      <c r="X1653" s="279">
        <v>19</v>
      </c>
      <c r="Y1653" s="279">
        <v>19</v>
      </c>
      <c r="Z1653" s="279">
        <v>14</v>
      </c>
      <c r="AA1653" s="279">
        <v>14</v>
      </c>
      <c r="AB1653" s="295">
        <v>24</v>
      </c>
      <c r="AC1653" s="134"/>
      <c r="AD1653" s="43"/>
      <c r="AE1653" s="295">
        <v>0</v>
      </c>
      <c r="AF1653" s="295">
        <v>0</v>
      </c>
      <c r="AG1653" s="295">
        <v>0</v>
      </c>
      <c r="AH1653" s="282"/>
    </row>
    <row r="1654" spans="1:34" s="283" customFormat="1" ht="38.25" x14ac:dyDescent="0.2">
      <c r="A1654" s="156">
        <v>1651</v>
      </c>
      <c r="B1654" s="43" t="s">
        <v>1710</v>
      </c>
      <c r="C1654" s="43">
        <v>5</v>
      </c>
      <c r="D1654" s="43" t="s">
        <v>137</v>
      </c>
      <c r="E1654" s="43" t="s">
        <v>11352</v>
      </c>
      <c r="F1654" s="43" t="s">
        <v>11393</v>
      </c>
      <c r="G1654" s="43">
        <v>338</v>
      </c>
      <c r="H1654" s="136">
        <f>'[2]NALOG I.'!$B$17</f>
        <v>38278226373</v>
      </c>
      <c r="I1654" s="136" t="s">
        <v>11394</v>
      </c>
      <c r="J1654" s="43"/>
      <c r="K1654" s="43"/>
      <c r="L1654" s="43"/>
      <c r="M1654" s="43"/>
      <c r="N1654" s="43" t="s">
        <v>11395</v>
      </c>
      <c r="O1654" s="43" t="s">
        <v>11396</v>
      </c>
      <c r="P1654" s="43"/>
      <c r="Q1654" s="43"/>
      <c r="R1654" s="546">
        <v>35000</v>
      </c>
      <c r="S1654" s="546">
        <v>35000</v>
      </c>
      <c r="T1654" s="279">
        <v>1</v>
      </c>
      <c r="U1654" s="279">
        <v>1</v>
      </c>
      <c r="V1654" s="279">
        <v>6</v>
      </c>
      <c r="W1654" s="398" t="s">
        <v>360</v>
      </c>
      <c r="X1654" s="279">
        <v>19</v>
      </c>
      <c r="Y1654" s="279">
        <v>19</v>
      </c>
      <c r="Z1654" s="279">
        <v>14</v>
      </c>
      <c r="AA1654" s="279">
        <v>14</v>
      </c>
      <c r="AB1654" s="295">
        <v>21</v>
      </c>
      <c r="AC1654" s="134"/>
      <c r="AD1654" s="43"/>
      <c r="AE1654" s="295">
        <v>0</v>
      </c>
      <c r="AF1654" s="295">
        <v>0</v>
      </c>
      <c r="AG1654" s="295">
        <v>0</v>
      </c>
      <c r="AH1654" s="282"/>
    </row>
    <row r="1655" spans="1:34" s="283" customFormat="1" ht="38.25" x14ac:dyDescent="0.2">
      <c r="A1655" s="156">
        <v>1652</v>
      </c>
      <c r="B1655" s="43" t="s">
        <v>1710</v>
      </c>
      <c r="C1655" s="43">
        <v>5</v>
      </c>
      <c r="D1655" s="43" t="s">
        <v>137</v>
      </c>
      <c r="E1655" s="43" t="s">
        <v>11352</v>
      </c>
      <c r="F1655" s="43" t="s">
        <v>11397</v>
      </c>
      <c r="G1655" s="43">
        <v>367</v>
      </c>
      <c r="H1655" s="136">
        <v>65208209102</v>
      </c>
      <c r="I1655" s="136" t="s">
        <v>11398</v>
      </c>
      <c r="J1655" s="43"/>
      <c r="K1655" s="43"/>
      <c r="L1655" s="43"/>
      <c r="M1655" s="43"/>
      <c r="N1655" s="43" t="s">
        <v>11399</v>
      </c>
      <c r="O1655" s="43" t="s">
        <v>11400</v>
      </c>
      <c r="P1655" s="43"/>
      <c r="Q1655" s="43"/>
      <c r="R1655" s="546">
        <v>25000</v>
      </c>
      <c r="S1655" s="546">
        <v>25000</v>
      </c>
      <c r="T1655" s="279">
        <v>1</v>
      </c>
      <c r="U1655" s="279">
        <v>1</v>
      </c>
      <c r="V1655" s="279">
        <v>6</v>
      </c>
      <c r="W1655" s="398" t="s">
        <v>360</v>
      </c>
      <c r="X1655" s="279">
        <v>19</v>
      </c>
      <c r="Y1655" s="279">
        <v>19</v>
      </c>
      <c r="Z1655" s="279">
        <v>14</v>
      </c>
      <c r="AA1655" s="279">
        <v>14</v>
      </c>
      <c r="AB1655" s="295">
        <v>21</v>
      </c>
      <c r="AC1655" s="134"/>
      <c r="AD1655" s="43"/>
      <c r="AE1655" s="295">
        <v>0</v>
      </c>
      <c r="AF1655" s="295">
        <v>0</v>
      </c>
      <c r="AG1655" s="306">
        <v>0</v>
      </c>
      <c r="AH1655" s="282"/>
    </row>
    <row r="1656" spans="1:34" s="283" customFormat="1" ht="38.25" x14ac:dyDescent="0.2">
      <c r="A1656" s="156">
        <v>1653</v>
      </c>
      <c r="B1656" s="43" t="s">
        <v>1710</v>
      </c>
      <c r="C1656" s="43">
        <v>5</v>
      </c>
      <c r="D1656" s="43" t="s">
        <v>137</v>
      </c>
      <c r="E1656" s="43" t="s">
        <v>11352</v>
      </c>
      <c r="F1656" s="43" t="s">
        <v>11401</v>
      </c>
      <c r="G1656" s="43">
        <v>1410</v>
      </c>
      <c r="H1656" s="136">
        <v>35048997850</v>
      </c>
      <c r="I1656" s="136" t="s">
        <v>10077</v>
      </c>
      <c r="J1656" s="43"/>
      <c r="K1656" s="43"/>
      <c r="L1656" s="43"/>
      <c r="M1656" s="43"/>
      <c r="N1656" s="43" t="s">
        <v>10079</v>
      </c>
      <c r="O1656" s="43" t="s">
        <v>11402</v>
      </c>
      <c r="P1656" s="43"/>
      <c r="Q1656" s="43"/>
      <c r="R1656" s="546">
        <v>450000</v>
      </c>
      <c r="S1656" s="546">
        <v>450000</v>
      </c>
      <c r="T1656" s="279">
        <v>1</v>
      </c>
      <c r="U1656" s="279">
        <v>1</v>
      </c>
      <c r="V1656" s="279">
        <v>6</v>
      </c>
      <c r="W1656" s="398" t="s">
        <v>360</v>
      </c>
      <c r="X1656" s="279">
        <v>19</v>
      </c>
      <c r="Y1656" s="279">
        <v>19</v>
      </c>
      <c r="Z1656" s="279">
        <v>14</v>
      </c>
      <c r="AA1656" s="279">
        <v>14</v>
      </c>
      <c r="AB1656" s="295">
        <v>21</v>
      </c>
      <c r="AC1656" s="134"/>
      <c r="AD1656" s="43"/>
      <c r="AE1656" s="295">
        <v>0</v>
      </c>
      <c r="AF1656" s="295">
        <v>0</v>
      </c>
      <c r="AG1656" s="306">
        <v>0</v>
      </c>
      <c r="AH1656" s="282"/>
    </row>
    <row r="1657" spans="1:34" s="283" customFormat="1" ht="38.25" x14ac:dyDescent="0.2">
      <c r="A1657" s="156">
        <v>1654</v>
      </c>
      <c r="B1657" s="43" t="s">
        <v>1710</v>
      </c>
      <c r="C1657" s="43">
        <v>5</v>
      </c>
      <c r="D1657" s="43" t="s">
        <v>137</v>
      </c>
      <c r="E1657" s="43" t="s">
        <v>11352</v>
      </c>
      <c r="F1657" s="43" t="s">
        <v>13428</v>
      </c>
      <c r="G1657" s="43">
        <v>17001436</v>
      </c>
      <c r="H1657" s="136">
        <v>79707118982</v>
      </c>
      <c r="I1657" s="136" t="s">
        <v>11403</v>
      </c>
      <c r="J1657" s="43"/>
      <c r="K1657" s="43"/>
      <c r="L1657" s="43"/>
      <c r="M1657" s="43"/>
      <c r="N1657" s="43" t="s">
        <v>11404</v>
      </c>
      <c r="O1657" s="43" t="s">
        <v>11405</v>
      </c>
      <c r="P1657" s="43"/>
      <c r="Q1657" s="43"/>
      <c r="R1657" s="546">
        <v>50000</v>
      </c>
      <c r="S1657" s="546">
        <v>50000</v>
      </c>
      <c r="T1657" s="279">
        <v>1</v>
      </c>
      <c r="U1657" s="279">
        <v>1</v>
      </c>
      <c r="V1657" s="279">
        <v>6</v>
      </c>
      <c r="W1657" s="398" t="s">
        <v>360</v>
      </c>
      <c r="X1657" s="279">
        <v>19</v>
      </c>
      <c r="Y1657" s="279">
        <v>19</v>
      </c>
      <c r="Z1657" s="279">
        <v>14</v>
      </c>
      <c r="AA1657" s="279">
        <v>14</v>
      </c>
      <c r="AB1657" s="295">
        <v>14</v>
      </c>
      <c r="AC1657" s="134"/>
      <c r="AD1657" s="43"/>
      <c r="AE1657" s="295">
        <v>0</v>
      </c>
      <c r="AF1657" s="295">
        <v>0</v>
      </c>
      <c r="AG1657" s="306">
        <v>0</v>
      </c>
      <c r="AH1657" s="282"/>
    </row>
    <row r="1658" spans="1:34" s="283" customFormat="1" ht="38.25" x14ac:dyDescent="0.2">
      <c r="A1658" s="156">
        <v>1655</v>
      </c>
      <c r="B1658" s="43" t="s">
        <v>1710</v>
      </c>
      <c r="C1658" s="43">
        <v>5</v>
      </c>
      <c r="D1658" s="43" t="s">
        <v>137</v>
      </c>
      <c r="E1658" s="43" t="s">
        <v>11352</v>
      </c>
      <c r="F1658" s="43" t="s">
        <v>11406</v>
      </c>
      <c r="G1658" s="43">
        <v>53</v>
      </c>
      <c r="H1658" s="136">
        <v>90735878191</v>
      </c>
      <c r="I1658" s="136" t="s">
        <v>10197</v>
      </c>
      <c r="J1658" s="43"/>
      <c r="K1658" s="43"/>
      <c r="L1658" s="43"/>
      <c r="M1658" s="43"/>
      <c r="N1658" s="43" t="s">
        <v>11407</v>
      </c>
      <c r="O1658" s="43" t="s">
        <v>11408</v>
      </c>
      <c r="P1658" s="43"/>
      <c r="Q1658" s="43"/>
      <c r="R1658" s="546">
        <v>14660</v>
      </c>
      <c r="S1658" s="546">
        <v>14660</v>
      </c>
      <c r="T1658" s="279">
        <v>1</v>
      </c>
      <c r="U1658" s="279">
        <v>1</v>
      </c>
      <c r="V1658" s="279">
        <v>6</v>
      </c>
      <c r="W1658" s="398" t="s">
        <v>360</v>
      </c>
      <c r="X1658" s="279">
        <v>19</v>
      </c>
      <c r="Y1658" s="279">
        <v>19</v>
      </c>
      <c r="Z1658" s="279">
        <v>14</v>
      </c>
      <c r="AA1658" s="279">
        <v>14</v>
      </c>
      <c r="AB1658" s="295">
        <v>14</v>
      </c>
      <c r="AC1658" s="134"/>
      <c r="AD1658" s="43"/>
      <c r="AE1658" s="295">
        <v>0</v>
      </c>
      <c r="AF1658" s="295">
        <v>0</v>
      </c>
      <c r="AG1658" s="306">
        <v>0</v>
      </c>
      <c r="AH1658" s="282"/>
    </row>
    <row r="1659" spans="1:34" s="283" customFormat="1" ht="38.25" x14ac:dyDescent="0.2">
      <c r="A1659" s="156">
        <v>1656</v>
      </c>
      <c r="B1659" s="43" t="s">
        <v>1710</v>
      </c>
      <c r="C1659" s="43">
        <v>5</v>
      </c>
      <c r="D1659" s="43" t="s">
        <v>137</v>
      </c>
      <c r="E1659" s="43" t="s">
        <v>11352</v>
      </c>
      <c r="F1659" s="43" t="s">
        <v>11409</v>
      </c>
      <c r="G1659" s="43">
        <v>345</v>
      </c>
      <c r="H1659" s="136">
        <v>78662188473</v>
      </c>
      <c r="I1659" s="136" t="s">
        <v>11410</v>
      </c>
      <c r="J1659" s="43"/>
      <c r="K1659" s="43"/>
      <c r="L1659" s="43"/>
      <c r="M1659" s="43"/>
      <c r="N1659" s="43" t="s">
        <v>11411</v>
      </c>
      <c r="O1659" s="43" t="s">
        <v>11412</v>
      </c>
      <c r="P1659" s="43"/>
      <c r="Q1659" s="43"/>
      <c r="R1659" s="546">
        <v>7000</v>
      </c>
      <c r="S1659" s="546">
        <v>7000</v>
      </c>
      <c r="T1659" s="279">
        <v>1</v>
      </c>
      <c r="U1659" s="279">
        <v>1</v>
      </c>
      <c r="V1659" s="279">
        <v>6</v>
      </c>
      <c r="W1659" s="398" t="s">
        <v>360</v>
      </c>
      <c r="X1659" s="279">
        <v>19</v>
      </c>
      <c r="Y1659" s="279">
        <v>19</v>
      </c>
      <c r="Z1659" s="279">
        <v>14</v>
      </c>
      <c r="AA1659" s="279">
        <v>14</v>
      </c>
      <c r="AB1659" s="295">
        <v>21</v>
      </c>
      <c r="AC1659" s="134"/>
      <c r="AD1659" s="43"/>
      <c r="AE1659" s="295">
        <v>0</v>
      </c>
      <c r="AF1659" s="295">
        <v>0</v>
      </c>
      <c r="AG1659" s="306">
        <v>0</v>
      </c>
      <c r="AH1659" s="282"/>
    </row>
    <row r="1660" spans="1:34" s="283" customFormat="1" ht="38.25" x14ac:dyDescent="0.2">
      <c r="A1660" s="156">
        <v>1657</v>
      </c>
      <c r="B1660" s="43" t="s">
        <v>1710</v>
      </c>
      <c r="C1660" s="43">
        <v>5</v>
      </c>
      <c r="D1660" s="43" t="s">
        <v>137</v>
      </c>
      <c r="E1660" s="43" t="s">
        <v>11352</v>
      </c>
      <c r="F1660" s="43" t="s">
        <v>11413</v>
      </c>
      <c r="G1660" s="43">
        <v>21011847</v>
      </c>
      <c r="H1660" s="136">
        <v>90713260943</v>
      </c>
      <c r="I1660" s="136" t="s">
        <v>11414</v>
      </c>
      <c r="J1660" s="43"/>
      <c r="K1660" s="43"/>
      <c r="L1660" s="43"/>
      <c r="M1660" s="43"/>
      <c r="N1660" s="43" t="s">
        <v>11415</v>
      </c>
      <c r="O1660" s="43" t="s">
        <v>11416</v>
      </c>
      <c r="P1660" s="43"/>
      <c r="Q1660" s="43"/>
      <c r="R1660" s="546">
        <v>25000</v>
      </c>
      <c r="S1660" s="546">
        <v>25000</v>
      </c>
      <c r="T1660" s="279">
        <v>1</v>
      </c>
      <c r="U1660" s="279">
        <v>1</v>
      </c>
      <c r="V1660" s="279">
        <v>6</v>
      </c>
      <c r="W1660" s="398" t="s">
        <v>360</v>
      </c>
      <c r="X1660" s="279">
        <v>19</v>
      </c>
      <c r="Y1660" s="279">
        <v>19</v>
      </c>
      <c r="Z1660" s="279">
        <v>14</v>
      </c>
      <c r="AA1660" s="279">
        <v>14</v>
      </c>
      <c r="AB1660" s="295">
        <v>21</v>
      </c>
      <c r="AC1660" s="134"/>
      <c r="AD1660" s="43"/>
      <c r="AE1660" s="295">
        <v>0</v>
      </c>
      <c r="AF1660" s="295">
        <v>0</v>
      </c>
      <c r="AG1660" s="306">
        <v>0</v>
      </c>
      <c r="AH1660" s="282"/>
    </row>
    <row r="1661" spans="1:34" s="283" customFormat="1" ht="38.25" x14ac:dyDescent="0.2">
      <c r="A1661" s="156">
        <v>1658</v>
      </c>
      <c r="B1661" s="43" t="s">
        <v>1710</v>
      </c>
      <c r="C1661" s="43">
        <v>5</v>
      </c>
      <c r="D1661" s="43" t="s">
        <v>137</v>
      </c>
      <c r="E1661" s="43" t="s">
        <v>11352</v>
      </c>
      <c r="F1661" s="43" t="s">
        <v>11417</v>
      </c>
      <c r="G1661" s="43" t="s">
        <v>7904</v>
      </c>
      <c r="H1661" s="136" t="s">
        <v>7905</v>
      </c>
      <c r="I1661" s="136" t="s">
        <v>7906</v>
      </c>
      <c r="J1661" s="43"/>
      <c r="K1661" s="43"/>
      <c r="L1661" s="43"/>
      <c r="M1661" s="43"/>
      <c r="N1661" s="43" t="s">
        <v>7908</v>
      </c>
      <c r="O1661" s="43" t="s">
        <v>11418</v>
      </c>
      <c r="P1661" s="43"/>
      <c r="Q1661" s="43"/>
      <c r="R1661" s="546">
        <v>100000</v>
      </c>
      <c r="S1661" s="546">
        <v>100000</v>
      </c>
      <c r="T1661" s="279">
        <v>1</v>
      </c>
      <c r="U1661" s="279">
        <v>1</v>
      </c>
      <c r="V1661" s="279">
        <v>9</v>
      </c>
      <c r="W1661" s="398" t="s">
        <v>576</v>
      </c>
      <c r="X1661" s="279">
        <v>10</v>
      </c>
      <c r="Y1661" s="279">
        <v>1</v>
      </c>
      <c r="Z1661" s="279">
        <v>33</v>
      </c>
      <c r="AA1661" s="279">
        <v>7</v>
      </c>
      <c r="AB1661" s="295">
        <v>21</v>
      </c>
      <c r="AC1661" s="134"/>
      <c r="AD1661" s="43"/>
      <c r="AE1661" s="295">
        <v>0</v>
      </c>
      <c r="AF1661" s="295">
        <v>0</v>
      </c>
      <c r="AG1661" s="306">
        <v>0</v>
      </c>
      <c r="AH1661" s="282"/>
    </row>
    <row r="1662" spans="1:34" s="283" customFormat="1" ht="38.25" x14ac:dyDescent="0.2">
      <c r="A1662" s="156">
        <v>1659</v>
      </c>
      <c r="B1662" s="43" t="s">
        <v>1710</v>
      </c>
      <c r="C1662" s="43">
        <v>5</v>
      </c>
      <c r="D1662" s="43" t="s">
        <v>137</v>
      </c>
      <c r="E1662" s="43" t="s">
        <v>11352</v>
      </c>
      <c r="F1662" s="43" t="s">
        <v>11419</v>
      </c>
      <c r="G1662" s="43" t="s">
        <v>11420</v>
      </c>
      <c r="H1662" s="136" t="s">
        <v>10578</v>
      </c>
      <c r="I1662" s="136" t="s">
        <v>10579</v>
      </c>
      <c r="J1662" s="43"/>
      <c r="K1662" s="43"/>
      <c r="L1662" s="43"/>
      <c r="M1662" s="43"/>
      <c r="N1662" s="43" t="s">
        <v>10580</v>
      </c>
      <c r="O1662" s="43" t="s">
        <v>11421</v>
      </c>
      <c r="P1662" s="43"/>
      <c r="Q1662" s="43"/>
      <c r="R1662" s="546">
        <v>20000</v>
      </c>
      <c r="S1662" s="546">
        <v>20000</v>
      </c>
      <c r="T1662" s="279">
        <v>1</v>
      </c>
      <c r="U1662" s="279">
        <v>1</v>
      </c>
      <c r="V1662" s="279">
        <v>6</v>
      </c>
      <c r="W1662" s="398" t="s">
        <v>423</v>
      </c>
      <c r="X1662" s="279">
        <v>1</v>
      </c>
      <c r="Y1662" s="279">
        <v>115</v>
      </c>
      <c r="Z1662" s="279">
        <v>7</v>
      </c>
      <c r="AA1662" s="279">
        <v>14</v>
      </c>
      <c r="AB1662" s="295">
        <v>22</v>
      </c>
      <c r="AC1662" s="134"/>
      <c r="AD1662" s="43"/>
      <c r="AE1662" s="295">
        <v>0</v>
      </c>
      <c r="AF1662" s="295">
        <v>0</v>
      </c>
      <c r="AG1662" s="306">
        <v>0</v>
      </c>
      <c r="AH1662" s="282"/>
    </row>
    <row r="1663" spans="1:34" s="283" customFormat="1" ht="38.25" x14ac:dyDescent="0.2">
      <c r="A1663" s="156">
        <v>1660</v>
      </c>
      <c r="B1663" s="43" t="s">
        <v>1710</v>
      </c>
      <c r="C1663" s="43">
        <v>5</v>
      </c>
      <c r="D1663" s="43" t="s">
        <v>137</v>
      </c>
      <c r="E1663" s="43" t="s">
        <v>11352</v>
      </c>
      <c r="F1663" s="43" t="s">
        <v>11422</v>
      </c>
      <c r="G1663" s="43">
        <v>4310390</v>
      </c>
      <c r="H1663" s="136">
        <v>34043986015</v>
      </c>
      <c r="I1663" s="136" t="s">
        <v>10416</v>
      </c>
      <c r="J1663" s="43"/>
      <c r="K1663" s="43"/>
      <c r="L1663" s="43"/>
      <c r="M1663" s="43"/>
      <c r="N1663" s="43" t="s">
        <v>10418</v>
      </c>
      <c r="O1663" s="43" t="s">
        <v>7880</v>
      </c>
      <c r="P1663" s="43"/>
      <c r="Q1663" s="43"/>
      <c r="R1663" s="546">
        <v>25000</v>
      </c>
      <c r="S1663" s="546">
        <v>25000</v>
      </c>
      <c r="T1663" s="279">
        <v>1</v>
      </c>
      <c r="U1663" s="279">
        <v>1</v>
      </c>
      <c r="V1663" s="279">
        <v>6</v>
      </c>
      <c r="W1663" s="398" t="s">
        <v>364</v>
      </c>
      <c r="X1663" s="279">
        <v>19</v>
      </c>
      <c r="Y1663" s="279">
        <v>19</v>
      </c>
      <c r="Z1663" s="279">
        <v>14</v>
      </c>
      <c r="AA1663" s="279">
        <v>14</v>
      </c>
      <c r="AB1663" s="295">
        <v>21</v>
      </c>
      <c r="AC1663" s="134"/>
      <c r="AD1663" s="43"/>
      <c r="AE1663" s="295">
        <v>0</v>
      </c>
      <c r="AF1663" s="295">
        <v>0</v>
      </c>
      <c r="AG1663" s="306">
        <v>0</v>
      </c>
      <c r="AH1663" s="282"/>
    </row>
    <row r="1664" spans="1:34" s="283" customFormat="1" ht="51" x14ac:dyDescent="0.2">
      <c r="A1664" s="156">
        <v>1661</v>
      </c>
      <c r="B1664" s="43" t="s">
        <v>1710</v>
      </c>
      <c r="C1664" s="43">
        <v>5</v>
      </c>
      <c r="D1664" s="43" t="s">
        <v>137</v>
      </c>
      <c r="E1664" s="43" t="s">
        <v>11352</v>
      </c>
      <c r="F1664" s="43" t="s">
        <v>11423</v>
      </c>
      <c r="G1664" s="43">
        <v>2223228</v>
      </c>
      <c r="H1664" s="136">
        <v>69265772227</v>
      </c>
      <c r="I1664" s="136" t="s">
        <v>10338</v>
      </c>
      <c r="J1664" s="43"/>
      <c r="K1664" s="43"/>
      <c r="L1664" s="43"/>
      <c r="M1664" s="43"/>
      <c r="N1664" s="43" t="s">
        <v>11424</v>
      </c>
      <c r="O1664" s="43" t="s">
        <v>11425</v>
      </c>
      <c r="P1664" s="43"/>
      <c r="Q1664" s="43"/>
      <c r="R1664" s="546">
        <v>14000</v>
      </c>
      <c r="S1664" s="546">
        <v>14000</v>
      </c>
      <c r="T1664" s="279">
        <v>1</v>
      </c>
      <c r="U1664" s="279">
        <v>1</v>
      </c>
      <c r="V1664" s="279">
        <v>6</v>
      </c>
      <c r="W1664" s="398" t="s">
        <v>364</v>
      </c>
      <c r="X1664" s="279">
        <v>19</v>
      </c>
      <c r="Y1664" s="279">
        <v>19</v>
      </c>
      <c r="Z1664" s="279">
        <v>14</v>
      </c>
      <c r="AA1664" s="279">
        <v>14</v>
      </c>
      <c r="AB1664" s="295">
        <v>18</v>
      </c>
      <c r="AC1664" s="134"/>
      <c r="AD1664" s="43"/>
      <c r="AE1664" s="295">
        <v>0</v>
      </c>
      <c r="AF1664" s="295">
        <v>0</v>
      </c>
      <c r="AG1664" s="306">
        <v>0</v>
      </c>
      <c r="AH1664" s="282"/>
    </row>
    <row r="1665" spans="1:34" s="283" customFormat="1" ht="38.25" x14ac:dyDescent="0.2">
      <c r="A1665" s="156">
        <v>1662</v>
      </c>
      <c r="B1665" s="43" t="s">
        <v>1710</v>
      </c>
      <c r="C1665" s="43">
        <v>5</v>
      </c>
      <c r="D1665" s="43" t="s">
        <v>137</v>
      </c>
      <c r="E1665" s="43" t="s">
        <v>11352</v>
      </c>
      <c r="F1665" s="43" t="s">
        <v>11426</v>
      </c>
      <c r="G1665" s="43">
        <v>3236790</v>
      </c>
      <c r="H1665" s="136">
        <v>71840467417</v>
      </c>
      <c r="I1665" s="136" t="s">
        <v>11427</v>
      </c>
      <c r="J1665" s="43"/>
      <c r="K1665" s="43"/>
      <c r="L1665" s="43"/>
      <c r="M1665" s="43"/>
      <c r="N1665" s="43" t="s">
        <v>9429</v>
      </c>
      <c r="O1665" s="43" t="s">
        <v>11428</v>
      </c>
      <c r="P1665" s="43"/>
      <c r="Q1665" s="43"/>
      <c r="R1665" s="546">
        <v>15000</v>
      </c>
      <c r="S1665" s="546">
        <v>15000</v>
      </c>
      <c r="T1665" s="279">
        <v>1</v>
      </c>
      <c r="U1665" s="279">
        <v>1</v>
      </c>
      <c r="V1665" s="279">
        <v>6</v>
      </c>
      <c r="W1665" s="398" t="s">
        <v>364</v>
      </c>
      <c r="X1665" s="279">
        <v>19</v>
      </c>
      <c r="Y1665" s="279">
        <v>19</v>
      </c>
      <c r="Z1665" s="279">
        <v>14</v>
      </c>
      <c r="AA1665" s="279">
        <v>14</v>
      </c>
      <c r="AB1665" s="295">
        <v>24</v>
      </c>
      <c r="AC1665" s="134"/>
      <c r="AD1665" s="43"/>
      <c r="AE1665" s="295">
        <v>0</v>
      </c>
      <c r="AF1665" s="295">
        <v>0</v>
      </c>
      <c r="AG1665" s="306">
        <v>0</v>
      </c>
      <c r="AH1665" s="282"/>
    </row>
    <row r="1666" spans="1:34" s="283" customFormat="1" ht="63.75" x14ac:dyDescent="0.2">
      <c r="A1666" s="156">
        <v>1663</v>
      </c>
      <c r="B1666" s="43" t="s">
        <v>1710</v>
      </c>
      <c r="C1666" s="43">
        <v>5</v>
      </c>
      <c r="D1666" s="43" t="s">
        <v>137</v>
      </c>
      <c r="E1666" s="43" t="s">
        <v>11352</v>
      </c>
      <c r="F1666" s="43" t="s">
        <v>11429</v>
      </c>
      <c r="G1666" s="43">
        <v>2900459</v>
      </c>
      <c r="H1666" s="136">
        <v>73240700586</v>
      </c>
      <c r="I1666" s="136" t="s">
        <v>10448</v>
      </c>
      <c r="J1666" s="43"/>
      <c r="K1666" s="43"/>
      <c r="L1666" s="43"/>
      <c r="M1666" s="43"/>
      <c r="N1666" s="43" t="s">
        <v>10450</v>
      </c>
      <c r="O1666" s="43" t="s">
        <v>11430</v>
      </c>
      <c r="P1666" s="43"/>
      <c r="Q1666" s="43"/>
      <c r="R1666" s="546">
        <v>37500</v>
      </c>
      <c r="S1666" s="546">
        <v>37500</v>
      </c>
      <c r="T1666" s="279">
        <v>1</v>
      </c>
      <c r="U1666" s="279">
        <v>1</v>
      </c>
      <c r="V1666" s="279">
        <v>6</v>
      </c>
      <c r="W1666" s="398" t="s">
        <v>364</v>
      </c>
      <c r="X1666" s="279">
        <v>19</v>
      </c>
      <c r="Y1666" s="279">
        <v>19</v>
      </c>
      <c r="Z1666" s="279">
        <v>14</v>
      </c>
      <c r="AA1666" s="279">
        <v>14</v>
      </c>
      <c r="AB1666" s="295">
        <v>21</v>
      </c>
      <c r="AC1666" s="134"/>
      <c r="AD1666" s="43"/>
      <c r="AE1666" s="295">
        <v>0</v>
      </c>
      <c r="AF1666" s="295">
        <v>0</v>
      </c>
      <c r="AG1666" s="306">
        <v>0</v>
      </c>
      <c r="AH1666" s="282"/>
    </row>
    <row r="1667" spans="1:34" s="283" customFormat="1" ht="51" x14ac:dyDescent="0.2">
      <c r="A1667" s="156">
        <v>1664</v>
      </c>
      <c r="B1667" s="43" t="s">
        <v>1710</v>
      </c>
      <c r="C1667" s="43">
        <v>5</v>
      </c>
      <c r="D1667" s="43" t="s">
        <v>140</v>
      </c>
      <c r="E1667" s="43" t="s">
        <v>11431</v>
      </c>
      <c r="F1667" s="43" t="s">
        <v>11432</v>
      </c>
      <c r="G1667" s="43" t="s">
        <v>11433</v>
      </c>
      <c r="H1667" s="136" t="s">
        <v>11434</v>
      </c>
      <c r="I1667" s="136" t="s">
        <v>11435</v>
      </c>
      <c r="J1667" s="43" t="s">
        <v>11436</v>
      </c>
      <c r="K1667" s="43" t="s">
        <v>11437</v>
      </c>
      <c r="L1667" s="155" t="s">
        <v>11438</v>
      </c>
      <c r="M1667" s="43"/>
      <c r="N1667" s="43" t="s">
        <v>11439</v>
      </c>
      <c r="O1667" s="43" t="s">
        <v>11440</v>
      </c>
      <c r="P1667" s="43" t="s">
        <v>11441</v>
      </c>
      <c r="Q1667" s="43">
        <v>1</v>
      </c>
      <c r="R1667" s="547">
        <v>310000</v>
      </c>
      <c r="S1667" s="547">
        <v>310000</v>
      </c>
      <c r="T1667" s="278">
        <v>1</v>
      </c>
      <c r="U1667" s="278">
        <v>1</v>
      </c>
      <c r="V1667" s="17">
        <v>9</v>
      </c>
      <c r="W1667" s="581" t="s">
        <v>534</v>
      </c>
      <c r="X1667" s="278">
        <v>78</v>
      </c>
      <c r="Y1667" s="278">
        <v>77</v>
      </c>
      <c r="Z1667" s="278" t="s">
        <v>1042</v>
      </c>
      <c r="AA1667" s="278">
        <v>41</v>
      </c>
      <c r="AB1667" s="43">
        <v>21</v>
      </c>
      <c r="AC1667" s="281" t="s">
        <v>11442</v>
      </c>
      <c r="AD1667" s="428" t="s">
        <v>11443</v>
      </c>
      <c r="AE1667" s="43">
        <v>1</v>
      </c>
      <c r="AF1667" s="43">
        <v>4</v>
      </c>
      <c r="AG1667" s="282">
        <v>0</v>
      </c>
      <c r="AH1667" s="43" t="s">
        <v>11444</v>
      </c>
    </row>
    <row r="1668" spans="1:34" s="283" customFormat="1" ht="76.5" x14ac:dyDescent="0.2">
      <c r="A1668" s="156">
        <v>1665</v>
      </c>
      <c r="B1668" s="43" t="s">
        <v>1710</v>
      </c>
      <c r="C1668" s="43">
        <v>5</v>
      </c>
      <c r="D1668" s="43" t="s">
        <v>140</v>
      </c>
      <c r="E1668" s="43" t="s">
        <v>11431</v>
      </c>
      <c r="F1668" s="43" t="s">
        <v>11432</v>
      </c>
      <c r="G1668" s="43" t="s">
        <v>11433</v>
      </c>
      <c r="H1668" s="136">
        <v>58961364614</v>
      </c>
      <c r="I1668" s="136" t="s">
        <v>11435</v>
      </c>
      <c r="J1668" s="43" t="s">
        <v>11436</v>
      </c>
      <c r="K1668" s="43" t="s">
        <v>11437</v>
      </c>
      <c r="L1668" s="155" t="s">
        <v>11438</v>
      </c>
      <c r="M1668" s="43"/>
      <c r="N1668" s="43" t="s">
        <v>11439</v>
      </c>
      <c r="O1668" s="43" t="s">
        <v>11445</v>
      </c>
      <c r="P1668" s="43" t="s">
        <v>11441</v>
      </c>
      <c r="Q1668" s="43">
        <v>1</v>
      </c>
      <c r="R1668" s="547">
        <v>82695</v>
      </c>
      <c r="S1668" s="547">
        <v>82695</v>
      </c>
      <c r="T1668" s="278">
        <v>1</v>
      </c>
      <c r="U1668" s="278">
        <v>1</v>
      </c>
      <c r="V1668" s="278">
        <v>9</v>
      </c>
      <c r="W1668" s="502" t="s">
        <v>526</v>
      </c>
      <c r="X1668" s="280">
        <v>78</v>
      </c>
      <c r="Y1668" s="278">
        <v>77</v>
      </c>
      <c r="Z1668" s="278">
        <v>10</v>
      </c>
      <c r="AA1668" s="278">
        <v>17</v>
      </c>
      <c r="AB1668" s="43">
        <v>21</v>
      </c>
      <c r="AC1668" s="281" t="s">
        <v>11446</v>
      </c>
      <c r="AD1668" s="428" t="s">
        <v>11443</v>
      </c>
      <c r="AE1668" s="43">
        <v>1</v>
      </c>
      <c r="AF1668" s="43">
        <v>0</v>
      </c>
      <c r="AG1668" s="282">
        <v>0</v>
      </c>
      <c r="AH1668" s="43" t="s">
        <v>11447</v>
      </c>
    </row>
    <row r="1669" spans="1:34" s="283" customFormat="1" ht="63.75" x14ac:dyDescent="0.2">
      <c r="A1669" s="156">
        <v>1666</v>
      </c>
      <c r="B1669" s="43" t="s">
        <v>1710</v>
      </c>
      <c r="C1669" s="43">
        <v>5</v>
      </c>
      <c r="D1669" s="43" t="s">
        <v>140</v>
      </c>
      <c r="E1669" s="43" t="s">
        <v>11431</v>
      </c>
      <c r="F1669" s="43" t="s">
        <v>11448</v>
      </c>
      <c r="G1669" s="43">
        <v>21000452</v>
      </c>
      <c r="H1669" s="136" t="s">
        <v>13417</v>
      </c>
      <c r="I1669" s="136" t="s">
        <v>6523</v>
      </c>
      <c r="J1669" s="43" t="s">
        <v>11449</v>
      </c>
      <c r="K1669" s="43" t="s">
        <v>11450</v>
      </c>
      <c r="L1669" s="155" t="s">
        <v>6526</v>
      </c>
      <c r="M1669" s="155" t="s">
        <v>6527</v>
      </c>
      <c r="N1669" s="43" t="s">
        <v>11451</v>
      </c>
      <c r="O1669" s="43" t="s">
        <v>11452</v>
      </c>
      <c r="P1669" s="43" t="s">
        <v>11453</v>
      </c>
      <c r="Q1669" s="43">
        <v>1</v>
      </c>
      <c r="R1669" s="547">
        <v>360000</v>
      </c>
      <c r="S1669" s="547">
        <v>360000</v>
      </c>
      <c r="T1669" s="278">
        <v>1</v>
      </c>
      <c r="U1669" s="278">
        <v>1</v>
      </c>
      <c r="V1669" s="278">
        <v>9</v>
      </c>
      <c r="W1669" s="321" t="s">
        <v>534</v>
      </c>
      <c r="X1669" s="278">
        <v>15</v>
      </c>
      <c r="Y1669" s="278">
        <v>76</v>
      </c>
      <c r="Z1669" s="278">
        <v>28</v>
      </c>
      <c r="AA1669" s="278">
        <v>17</v>
      </c>
      <c r="AB1669" s="43">
        <v>21</v>
      </c>
      <c r="AC1669" s="428" t="s">
        <v>11454</v>
      </c>
      <c r="AD1669" s="428" t="s">
        <v>11443</v>
      </c>
      <c r="AE1669" s="43">
        <v>2</v>
      </c>
      <c r="AF1669" s="43">
        <v>3</v>
      </c>
      <c r="AG1669" s="282">
        <v>0</v>
      </c>
      <c r="AH1669" s="282"/>
    </row>
    <row r="1670" spans="1:34" s="283" customFormat="1" ht="63.75" x14ac:dyDescent="0.2">
      <c r="A1670" s="156">
        <v>1667</v>
      </c>
      <c r="B1670" s="43" t="s">
        <v>1710</v>
      </c>
      <c r="C1670" s="43">
        <v>5</v>
      </c>
      <c r="D1670" s="43" t="s">
        <v>140</v>
      </c>
      <c r="E1670" s="43" t="s">
        <v>11431</v>
      </c>
      <c r="F1670" s="43" t="s">
        <v>11455</v>
      </c>
      <c r="G1670" s="43" t="s">
        <v>4063</v>
      </c>
      <c r="H1670" s="136" t="s">
        <v>4064</v>
      </c>
      <c r="I1670" s="136" t="s">
        <v>4065</v>
      </c>
      <c r="J1670" s="43" t="s">
        <v>4066</v>
      </c>
      <c r="K1670" s="43" t="s">
        <v>11456</v>
      </c>
      <c r="L1670" s="155" t="s">
        <v>11457</v>
      </c>
      <c r="M1670" s="155" t="s">
        <v>4069</v>
      </c>
      <c r="N1670" s="43" t="s">
        <v>4070</v>
      </c>
      <c r="O1670" s="43" t="s">
        <v>11452</v>
      </c>
      <c r="P1670" s="43" t="s">
        <v>11458</v>
      </c>
      <c r="Q1670" s="43">
        <v>1</v>
      </c>
      <c r="R1670" s="547">
        <v>156000</v>
      </c>
      <c r="S1670" s="547">
        <v>156000</v>
      </c>
      <c r="T1670" s="278">
        <v>1</v>
      </c>
      <c r="U1670" s="278">
        <v>1</v>
      </c>
      <c r="V1670" s="278">
        <v>11</v>
      </c>
      <c r="W1670" s="321" t="s">
        <v>670</v>
      </c>
      <c r="X1670" s="278">
        <v>12</v>
      </c>
      <c r="Y1670" s="278">
        <v>75</v>
      </c>
      <c r="Z1670" s="278">
        <v>11</v>
      </c>
      <c r="AA1670" s="278">
        <v>29</v>
      </c>
      <c r="AB1670" s="43">
        <v>21</v>
      </c>
      <c r="AC1670" s="428" t="s">
        <v>11459</v>
      </c>
      <c r="AD1670" s="428" t="s">
        <v>11443</v>
      </c>
      <c r="AE1670" s="43">
        <v>1</v>
      </c>
      <c r="AF1670" s="43">
        <v>3</v>
      </c>
      <c r="AG1670" s="282">
        <v>0</v>
      </c>
      <c r="AH1670" s="282"/>
    </row>
    <row r="1671" spans="1:34" s="283" customFormat="1" ht="38.25" x14ac:dyDescent="0.2">
      <c r="A1671" s="156">
        <v>1668</v>
      </c>
      <c r="B1671" s="43" t="s">
        <v>1710</v>
      </c>
      <c r="C1671" s="43">
        <v>5</v>
      </c>
      <c r="D1671" s="43" t="s">
        <v>140</v>
      </c>
      <c r="E1671" s="43" t="s">
        <v>11431</v>
      </c>
      <c r="F1671" s="43" t="s">
        <v>11460</v>
      </c>
      <c r="G1671" s="43">
        <v>21000269</v>
      </c>
      <c r="H1671" s="136" t="s">
        <v>11461</v>
      </c>
      <c r="I1671" s="136" t="s">
        <v>11462</v>
      </c>
      <c r="J1671" s="43" t="s">
        <v>11463</v>
      </c>
      <c r="K1671" s="43"/>
      <c r="L1671" s="43"/>
      <c r="M1671" s="43"/>
      <c r="N1671" s="43" t="s">
        <v>11464</v>
      </c>
      <c r="O1671" s="43" t="s">
        <v>11465</v>
      </c>
      <c r="P1671" s="43"/>
      <c r="Q1671" s="43">
        <v>1</v>
      </c>
      <c r="R1671" s="547">
        <v>20000</v>
      </c>
      <c r="S1671" s="547">
        <v>20000</v>
      </c>
      <c r="T1671" s="278">
        <v>1</v>
      </c>
      <c r="U1671" s="278">
        <v>1</v>
      </c>
      <c r="V1671" s="278">
        <v>9</v>
      </c>
      <c r="W1671" s="321" t="s">
        <v>540</v>
      </c>
      <c r="X1671" s="278">
        <v>8</v>
      </c>
      <c r="Y1671" s="278">
        <v>75</v>
      </c>
      <c r="Z1671" s="278">
        <v>11</v>
      </c>
      <c r="AA1671" s="278">
        <v>14</v>
      </c>
      <c r="AB1671" s="43">
        <v>21</v>
      </c>
      <c r="AC1671" s="281" t="s">
        <v>11466</v>
      </c>
      <c r="AD1671" s="428" t="s">
        <v>11443</v>
      </c>
      <c r="AE1671" s="43">
        <v>0</v>
      </c>
      <c r="AF1671" s="43">
        <v>0</v>
      </c>
      <c r="AG1671" s="282">
        <v>3</v>
      </c>
      <c r="AH1671" s="282"/>
    </row>
    <row r="1672" spans="1:34" s="283" customFormat="1" ht="51" x14ac:dyDescent="0.2">
      <c r="A1672" s="156">
        <v>1669</v>
      </c>
      <c r="B1672" s="43" t="s">
        <v>1710</v>
      </c>
      <c r="C1672" s="43">
        <v>5</v>
      </c>
      <c r="D1672" s="43" t="s">
        <v>140</v>
      </c>
      <c r="E1672" s="43" t="s">
        <v>11431</v>
      </c>
      <c r="F1672" s="43" t="s">
        <v>4228</v>
      </c>
      <c r="G1672" s="43">
        <v>21000342</v>
      </c>
      <c r="H1672" s="136" t="s">
        <v>3850</v>
      </c>
      <c r="I1672" s="136" t="s">
        <v>2731</v>
      </c>
      <c r="J1672" s="43" t="s">
        <v>2732</v>
      </c>
      <c r="K1672" s="43" t="s">
        <v>11467</v>
      </c>
      <c r="L1672" s="155" t="s">
        <v>11468</v>
      </c>
      <c r="M1672" s="155" t="s">
        <v>2735</v>
      </c>
      <c r="N1672" s="43" t="s">
        <v>2736</v>
      </c>
      <c r="O1672" s="43" t="s">
        <v>11469</v>
      </c>
      <c r="P1672" s="43" t="s">
        <v>1177</v>
      </c>
      <c r="Q1672" s="43">
        <v>1</v>
      </c>
      <c r="R1672" s="547">
        <v>25000</v>
      </c>
      <c r="S1672" s="547">
        <v>25000</v>
      </c>
      <c r="T1672" s="278">
        <v>1</v>
      </c>
      <c r="U1672" s="278">
        <v>1</v>
      </c>
      <c r="V1672" s="278">
        <v>11</v>
      </c>
      <c r="W1672" s="321" t="s">
        <v>630</v>
      </c>
      <c r="X1672" s="278">
        <v>8</v>
      </c>
      <c r="Y1672" s="278">
        <v>75</v>
      </c>
      <c r="Z1672" s="278">
        <v>29</v>
      </c>
      <c r="AA1672" s="278">
        <v>28</v>
      </c>
      <c r="AB1672" s="43">
        <v>21</v>
      </c>
      <c r="AC1672" s="281" t="s">
        <v>11470</v>
      </c>
      <c r="AD1672" s="43" t="s">
        <v>11471</v>
      </c>
      <c r="AE1672" s="43">
        <v>5</v>
      </c>
      <c r="AF1672" s="43">
        <v>0</v>
      </c>
      <c r="AG1672" s="282">
        <v>0</v>
      </c>
      <c r="AH1672" s="43"/>
    </row>
    <row r="1673" spans="1:34" s="283" customFormat="1" ht="25.5" x14ac:dyDescent="0.2">
      <c r="A1673" s="156">
        <v>1670</v>
      </c>
      <c r="B1673" s="43" t="s">
        <v>1710</v>
      </c>
      <c r="C1673" s="43">
        <v>5</v>
      </c>
      <c r="D1673" s="43" t="s">
        <v>140</v>
      </c>
      <c r="E1673" s="43" t="s">
        <v>11431</v>
      </c>
      <c r="F1673" s="43" t="s">
        <v>11472</v>
      </c>
      <c r="G1673" s="43">
        <v>21005088</v>
      </c>
      <c r="H1673" s="136" t="s">
        <v>11473</v>
      </c>
      <c r="I1673" s="136" t="s">
        <v>11474</v>
      </c>
      <c r="J1673" s="43" t="s">
        <v>11475</v>
      </c>
      <c r="K1673" s="43" t="s">
        <v>11476</v>
      </c>
      <c r="L1673" s="155" t="s">
        <v>11477</v>
      </c>
      <c r="M1673" s="155" t="s">
        <v>11478</v>
      </c>
      <c r="N1673" s="43" t="s">
        <v>11479</v>
      </c>
      <c r="O1673" s="43" t="s">
        <v>11480</v>
      </c>
      <c r="P1673" s="43" t="s">
        <v>11479</v>
      </c>
      <c r="Q1673" s="43">
        <v>1</v>
      </c>
      <c r="R1673" s="547">
        <v>20000</v>
      </c>
      <c r="S1673" s="547">
        <v>20000</v>
      </c>
      <c r="T1673" s="278">
        <v>1</v>
      </c>
      <c r="U1673" s="278">
        <v>1</v>
      </c>
      <c r="V1673" s="278">
        <v>6</v>
      </c>
      <c r="W1673" s="321" t="s">
        <v>370</v>
      </c>
      <c r="X1673" s="278">
        <v>8</v>
      </c>
      <c r="Y1673" s="278">
        <v>115</v>
      </c>
      <c r="Z1673" s="278">
        <v>14</v>
      </c>
      <c r="AA1673" s="278">
        <v>14</v>
      </c>
      <c r="AB1673" s="43">
        <v>21</v>
      </c>
      <c r="AC1673" s="281" t="s">
        <v>11481</v>
      </c>
      <c r="AD1673" s="428" t="s">
        <v>11482</v>
      </c>
      <c r="AE1673" s="43">
        <v>0</v>
      </c>
      <c r="AF1673" s="43">
        <v>0</v>
      </c>
      <c r="AG1673" s="282">
        <v>0</v>
      </c>
      <c r="AH1673" s="43" t="s">
        <v>11483</v>
      </c>
    </row>
    <row r="1674" spans="1:34" s="283" customFormat="1" ht="13.5" x14ac:dyDescent="0.25">
      <c r="A1674" s="156">
        <v>1671</v>
      </c>
      <c r="B1674" s="43" t="s">
        <v>1710</v>
      </c>
      <c r="C1674" s="43">
        <v>5</v>
      </c>
      <c r="D1674" s="43" t="s">
        <v>140</v>
      </c>
      <c r="E1674" s="561" t="s">
        <v>11484</v>
      </c>
      <c r="F1674" s="503" t="s">
        <v>11485</v>
      </c>
      <c r="G1674" s="504" t="s">
        <v>11486</v>
      </c>
      <c r="H1674" s="504" t="s">
        <v>11487</v>
      </c>
      <c r="I1674" s="504" t="s">
        <v>11488</v>
      </c>
      <c r="J1674" s="504" t="s">
        <v>11489</v>
      </c>
      <c r="K1674" s="505"/>
      <c r="L1674" s="505"/>
      <c r="M1674" s="505"/>
      <c r="N1674" s="506" t="s">
        <v>11490</v>
      </c>
      <c r="O1674" s="507" t="s">
        <v>11491</v>
      </c>
      <c r="P1674" s="43"/>
      <c r="Q1674" s="43"/>
      <c r="R1674" s="548">
        <v>15000</v>
      </c>
      <c r="S1674" s="562">
        <v>15000</v>
      </c>
      <c r="T1674" s="282">
        <v>1</v>
      </c>
      <c r="U1674" s="490">
        <v>1</v>
      </c>
      <c r="V1674" s="17">
        <v>12</v>
      </c>
      <c r="W1674" s="321" t="s">
        <v>717</v>
      </c>
      <c r="X1674" s="278">
        <v>83</v>
      </c>
      <c r="Y1674" s="278">
        <v>85</v>
      </c>
      <c r="Z1674" s="278">
        <v>31</v>
      </c>
      <c r="AA1674" s="278">
        <v>32</v>
      </c>
      <c r="AB1674" s="43">
        <v>13</v>
      </c>
      <c r="AC1674" s="508" t="s">
        <v>11491</v>
      </c>
      <c r="AD1674" s="43"/>
      <c r="AE1674" s="43">
        <v>0</v>
      </c>
      <c r="AF1674" s="43">
        <v>0</v>
      </c>
      <c r="AG1674" s="282">
        <v>0</v>
      </c>
      <c r="AH1674" s="282"/>
    </row>
    <row r="1675" spans="1:34" s="283" customFormat="1" ht="22.5" x14ac:dyDescent="0.25">
      <c r="A1675" s="156">
        <v>1672</v>
      </c>
      <c r="B1675" s="43" t="s">
        <v>1710</v>
      </c>
      <c r="C1675" s="43">
        <v>5</v>
      </c>
      <c r="D1675" s="43" t="s">
        <v>137</v>
      </c>
      <c r="E1675" s="561" t="s">
        <v>11507</v>
      </c>
      <c r="F1675" s="509" t="s">
        <v>11492</v>
      </c>
      <c r="G1675" s="504" t="s">
        <v>11493</v>
      </c>
      <c r="H1675" s="504" t="s">
        <v>11494</v>
      </c>
      <c r="I1675" s="504" t="s">
        <v>11495</v>
      </c>
      <c r="J1675" s="504" t="s">
        <v>6358</v>
      </c>
      <c r="K1675" s="505"/>
      <c r="L1675" s="505"/>
      <c r="M1675" s="505"/>
      <c r="N1675" s="506" t="s">
        <v>11496</v>
      </c>
      <c r="O1675" s="508" t="s">
        <v>11497</v>
      </c>
      <c r="P1675" s="43"/>
      <c r="Q1675" s="43"/>
      <c r="R1675" s="548">
        <v>3300000</v>
      </c>
      <c r="S1675" s="548">
        <v>3300000</v>
      </c>
      <c r="T1675" s="43">
        <v>1</v>
      </c>
      <c r="U1675" s="43">
        <v>1</v>
      </c>
      <c r="V1675" s="278">
        <v>12</v>
      </c>
      <c r="W1675" s="321" t="s">
        <v>717</v>
      </c>
      <c r="X1675" s="278">
        <v>83</v>
      </c>
      <c r="Y1675" s="278">
        <v>85</v>
      </c>
      <c r="Z1675" s="278">
        <v>31</v>
      </c>
      <c r="AA1675" s="278">
        <v>32</v>
      </c>
      <c r="AB1675" s="43">
        <v>21</v>
      </c>
      <c r="AC1675" s="508" t="s">
        <v>11497</v>
      </c>
      <c r="AD1675" s="43"/>
      <c r="AE1675" s="43">
        <v>0</v>
      </c>
      <c r="AF1675" s="43">
        <v>0</v>
      </c>
      <c r="AG1675" s="282">
        <v>0</v>
      </c>
      <c r="AH1675" s="282"/>
    </row>
    <row r="1676" spans="1:34" s="283" customFormat="1" ht="13.5" x14ac:dyDescent="0.25">
      <c r="A1676" s="156">
        <v>1673</v>
      </c>
      <c r="B1676" s="43" t="s">
        <v>1710</v>
      </c>
      <c r="C1676" s="43">
        <v>5</v>
      </c>
      <c r="D1676" s="43" t="s">
        <v>137</v>
      </c>
      <c r="E1676" s="561" t="s">
        <v>11507</v>
      </c>
      <c r="F1676" s="509" t="s">
        <v>11492</v>
      </c>
      <c r="G1676" s="504" t="s">
        <v>11493</v>
      </c>
      <c r="H1676" s="504" t="s">
        <v>11494</v>
      </c>
      <c r="I1676" s="504" t="s">
        <v>11495</v>
      </c>
      <c r="J1676" s="504" t="s">
        <v>6358</v>
      </c>
      <c r="K1676" s="505"/>
      <c r="L1676" s="505"/>
      <c r="M1676" s="505"/>
      <c r="N1676" s="506" t="s">
        <v>11496</v>
      </c>
      <c r="O1676" s="511" t="s">
        <v>11498</v>
      </c>
      <c r="P1676" s="43"/>
      <c r="Q1676" s="43"/>
      <c r="R1676" s="548">
        <v>100000</v>
      </c>
      <c r="S1676" s="548">
        <v>100000</v>
      </c>
      <c r="T1676" s="43">
        <v>1</v>
      </c>
      <c r="U1676" s="43">
        <v>1</v>
      </c>
      <c r="V1676" s="278">
        <v>12</v>
      </c>
      <c r="W1676" s="321" t="s">
        <v>730</v>
      </c>
      <c r="X1676" s="278">
        <v>83</v>
      </c>
      <c r="Y1676" s="278">
        <v>85</v>
      </c>
      <c r="Z1676" s="278">
        <v>14</v>
      </c>
      <c r="AA1676" s="278">
        <v>31</v>
      </c>
      <c r="AB1676" s="43">
        <v>21</v>
      </c>
      <c r="AC1676" s="508" t="s">
        <v>11498</v>
      </c>
      <c r="AD1676" s="43"/>
      <c r="AE1676" s="43">
        <v>0</v>
      </c>
      <c r="AF1676" s="43">
        <v>0</v>
      </c>
      <c r="AG1676" s="282">
        <v>0</v>
      </c>
      <c r="AH1676" s="282"/>
    </row>
    <row r="1677" spans="1:34" s="283" customFormat="1" ht="22.5" x14ac:dyDescent="0.25">
      <c r="A1677" s="156">
        <v>1674</v>
      </c>
      <c r="B1677" s="43" t="s">
        <v>1710</v>
      </c>
      <c r="C1677" s="43">
        <v>5</v>
      </c>
      <c r="D1677" s="43" t="s">
        <v>140</v>
      </c>
      <c r="E1677" s="561" t="s">
        <v>11484</v>
      </c>
      <c r="F1677" s="509" t="s">
        <v>11499</v>
      </c>
      <c r="G1677" s="504" t="s">
        <v>11500</v>
      </c>
      <c r="H1677" s="504" t="s">
        <v>11501</v>
      </c>
      <c r="I1677" s="505" t="s">
        <v>11502</v>
      </c>
      <c r="J1677" s="505" t="s">
        <v>11503</v>
      </c>
      <c r="K1677" s="505"/>
      <c r="L1677" s="505"/>
      <c r="M1677" s="505"/>
      <c r="N1677" s="506" t="s">
        <v>11504</v>
      </c>
      <c r="O1677" s="508" t="s">
        <v>11505</v>
      </c>
      <c r="P1677" s="43"/>
      <c r="Q1677" s="43"/>
      <c r="R1677" s="549">
        <v>20000</v>
      </c>
      <c r="S1677" s="562">
        <v>20000</v>
      </c>
      <c r="T1677" s="43">
        <v>1</v>
      </c>
      <c r="U1677" s="43">
        <v>1</v>
      </c>
      <c r="V1677" s="278">
        <v>12</v>
      </c>
      <c r="W1677" s="321" t="s">
        <v>724</v>
      </c>
      <c r="X1677" s="278">
        <v>83</v>
      </c>
      <c r="Y1677" s="278">
        <v>85</v>
      </c>
      <c r="Z1677" s="278">
        <v>31</v>
      </c>
      <c r="AA1677" s="278">
        <v>32</v>
      </c>
      <c r="AB1677" s="43">
        <v>21</v>
      </c>
      <c r="AC1677" s="508" t="s">
        <v>11505</v>
      </c>
      <c r="AD1677" s="43"/>
      <c r="AE1677" s="43">
        <v>0</v>
      </c>
      <c r="AF1677" s="43">
        <v>0</v>
      </c>
      <c r="AG1677" s="282">
        <v>0</v>
      </c>
      <c r="AH1677" s="282"/>
    </row>
    <row r="1678" spans="1:34" s="283" customFormat="1" ht="13.5" x14ac:dyDescent="0.25">
      <c r="A1678" s="156">
        <v>1675</v>
      </c>
      <c r="B1678" s="43" t="s">
        <v>1710</v>
      </c>
      <c r="C1678" s="43">
        <v>5</v>
      </c>
      <c r="D1678" s="43" t="s">
        <v>137</v>
      </c>
      <c r="E1678" s="561" t="s">
        <v>11507</v>
      </c>
      <c r="F1678" s="509" t="s">
        <v>11499</v>
      </c>
      <c r="G1678" s="504" t="s">
        <v>11500</v>
      </c>
      <c r="H1678" s="504" t="s">
        <v>11501</v>
      </c>
      <c r="I1678" s="505" t="s">
        <v>11502</v>
      </c>
      <c r="J1678" s="505" t="s">
        <v>11503</v>
      </c>
      <c r="K1678" s="505"/>
      <c r="L1678" s="505"/>
      <c r="M1678" s="505"/>
      <c r="N1678" s="506" t="s">
        <v>11504</v>
      </c>
      <c r="O1678" s="514" t="s">
        <v>11506</v>
      </c>
      <c r="P1678" s="43"/>
      <c r="Q1678" s="43"/>
      <c r="R1678" s="548">
        <v>300000</v>
      </c>
      <c r="S1678" s="548">
        <v>300000</v>
      </c>
      <c r="T1678" s="43">
        <v>1</v>
      </c>
      <c r="U1678" s="43">
        <v>1</v>
      </c>
      <c r="V1678" s="278">
        <v>12</v>
      </c>
      <c r="W1678" s="321" t="s">
        <v>717</v>
      </c>
      <c r="X1678" s="278">
        <v>83</v>
      </c>
      <c r="Y1678" s="278">
        <v>85</v>
      </c>
      <c r="Z1678" s="278">
        <v>31</v>
      </c>
      <c r="AA1678" s="278">
        <v>32</v>
      </c>
      <c r="AB1678" s="43">
        <v>21</v>
      </c>
      <c r="AC1678" s="508" t="s">
        <v>11506</v>
      </c>
      <c r="AD1678" s="43"/>
      <c r="AE1678" s="43">
        <v>0</v>
      </c>
      <c r="AF1678" s="43">
        <v>0</v>
      </c>
      <c r="AG1678" s="282">
        <v>0</v>
      </c>
      <c r="AH1678" s="282"/>
    </row>
    <row r="1679" spans="1:34" s="283" customFormat="1" ht="13.5" x14ac:dyDescent="0.25">
      <c r="A1679" s="156">
        <v>1676</v>
      </c>
      <c r="B1679" s="43" t="s">
        <v>1710</v>
      </c>
      <c r="C1679" s="43">
        <v>5</v>
      </c>
      <c r="D1679" s="43" t="s">
        <v>137</v>
      </c>
      <c r="E1679" s="561" t="s">
        <v>11507</v>
      </c>
      <c r="F1679" s="503" t="s">
        <v>11508</v>
      </c>
      <c r="G1679" s="504" t="s">
        <v>11509</v>
      </c>
      <c r="H1679" s="504" t="s">
        <v>11510</v>
      </c>
      <c r="I1679" s="505" t="s">
        <v>11511</v>
      </c>
      <c r="J1679" s="505" t="s">
        <v>11512</v>
      </c>
      <c r="K1679" s="505"/>
      <c r="L1679" s="505"/>
      <c r="M1679" s="505"/>
      <c r="N1679" s="506" t="s">
        <v>11513</v>
      </c>
      <c r="O1679" s="508" t="s">
        <v>11514</v>
      </c>
      <c r="P1679" s="43"/>
      <c r="Q1679" s="43"/>
      <c r="R1679" s="548">
        <v>15000</v>
      </c>
      <c r="S1679" s="548">
        <v>15000</v>
      </c>
      <c r="T1679" s="43">
        <v>1</v>
      </c>
      <c r="U1679" s="43">
        <v>1</v>
      </c>
      <c r="V1679" s="278">
        <v>12</v>
      </c>
      <c r="W1679" s="321" t="s">
        <v>724</v>
      </c>
      <c r="X1679" s="278">
        <v>83</v>
      </c>
      <c r="Y1679" s="278">
        <v>85</v>
      </c>
      <c r="Z1679" s="278">
        <v>8</v>
      </c>
      <c r="AA1679" s="278">
        <v>22</v>
      </c>
      <c r="AB1679" s="43">
        <v>21</v>
      </c>
      <c r="AC1679" s="508" t="s">
        <v>11514</v>
      </c>
      <c r="AD1679" s="43"/>
      <c r="AE1679" s="43">
        <v>0</v>
      </c>
      <c r="AF1679" s="43">
        <v>0</v>
      </c>
      <c r="AG1679" s="282">
        <v>0</v>
      </c>
      <c r="AH1679" s="282"/>
    </row>
    <row r="1680" spans="1:34" s="283" customFormat="1" ht="22.5" x14ac:dyDescent="0.25">
      <c r="A1680" s="156">
        <v>1677</v>
      </c>
      <c r="B1680" s="43" t="s">
        <v>1710</v>
      </c>
      <c r="C1680" s="43">
        <v>5</v>
      </c>
      <c r="D1680" s="43" t="s">
        <v>137</v>
      </c>
      <c r="E1680" s="561" t="s">
        <v>11507</v>
      </c>
      <c r="F1680" s="503" t="s">
        <v>11515</v>
      </c>
      <c r="G1680" s="504" t="s">
        <v>2638</v>
      </c>
      <c r="H1680" s="504" t="s">
        <v>11516</v>
      </c>
      <c r="I1680" s="505" t="s">
        <v>2639</v>
      </c>
      <c r="J1680" s="505" t="s">
        <v>11517</v>
      </c>
      <c r="K1680" s="505"/>
      <c r="L1680" s="505"/>
      <c r="M1680" s="505"/>
      <c r="N1680" s="506" t="s">
        <v>11518</v>
      </c>
      <c r="O1680" s="508" t="s">
        <v>11519</v>
      </c>
      <c r="P1680" s="43"/>
      <c r="Q1680" s="43"/>
      <c r="R1680" s="548">
        <v>20000</v>
      </c>
      <c r="S1680" s="548">
        <v>20000</v>
      </c>
      <c r="T1680" s="43">
        <v>1</v>
      </c>
      <c r="U1680" s="43">
        <v>1</v>
      </c>
      <c r="V1680" s="278">
        <v>12</v>
      </c>
      <c r="W1680" s="321" t="s">
        <v>717</v>
      </c>
      <c r="X1680" s="278">
        <v>83</v>
      </c>
      <c r="Y1680" s="278">
        <v>85</v>
      </c>
      <c r="Z1680" s="278">
        <v>31</v>
      </c>
      <c r="AA1680" s="278">
        <v>32</v>
      </c>
      <c r="AB1680" s="43">
        <v>21</v>
      </c>
      <c r="AC1680" s="508" t="s">
        <v>11519</v>
      </c>
      <c r="AD1680" s="43"/>
      <c r="AE1680" s="43">
        <v>0</v>
      </c>
      <c r="AF1680" s="43">
        <v>0</v>
      </c>
      <c r="AG1680" s="282">
        <v>0</v>
      </c>
      <c r="AH1680" s="282"/>
    </row>
    <row r="1681" spans="1:34" s="283" customFormat="1" ht="13.5" x14ac:dyDescent="0.25">
      <c r="A1681" s="156">
        <v>1678</v>
      </c>
      <c r="B1681" s="43" t="s">
        <v>1710</v>
      </c>
      <c r="C1681" s="43">
        <v>5</v>
      </c>
      <c r="D1681" s="43" t="s">
        <v>137</v>
      </c>
      <c r="E1681" s="561" t="s">
        <v>11507</v>
      </c>
      <c r="F1681" s="503" t="s">
        <v>11520</v>
      </c>
      <c r="G1681" s="504" t="s">
        <v>11521</v>
      </c>
      <c r="H1681" s="504" t="s">
        <v>11522</v>
      </c>
      <c r="I1681" s="505" t="s">
        <v>11523</v>
      </c>
      <c r="J1681" s="504" t="s">
        <v>11524</v>
      </c>
      <c r="K1681" s="505"/>
      <c r="L1681" s="505"/>
      <c r="M1681" s="505"/>
      <c r="N1681" s="506" t="s">
        <v>11525</v>
      </c>
      <c r="O1681" s="511" t="s">
        <v>11514</v>
      </c>
      <c r="P1681" s="43"/>
      <c r="Q1681" s="43"/>
      <c r="R1681" s="548">
        <v>75000</v>
      </c>
      <c r="S1681" s="548">
        <v>75000</v>
      </c>
      <c r="T1681" s="43">
        <v>1</v>
      </c>
      <c r="U1681" s="43">
        <v>1</v>
      </c>
      <c r="V1681" s="278">
        <v>12</v>
      </c>
      <c r="W1681" s="321" t="s">
        <v>724</v>
      </c>
      <c r="X1681" s="278">
        <v>83</v>
      </c>
      <c r="Y1681" s="278">
        <v>85</v>
      </c>
      <c r="Z1681" s="278">
        <v>8</v>
      </c>
      <c r="AA1681" s="278">
        <v>22</v>
      </c>
      <c r="AB1681" s="43">
        <v>21</v>
      </c>
      <c r="AC1681" s="508" t="s">
        <v>11514</v>
      </c>
      <c r="AD1681" s="43"/>
      <c r="AE1681" s="43">
        <v>0</v>
      </c>
      <c r="AF1681" s="43">
        <v>0</v>
      </c>
      <c r="AG1681" s="282">
        <v>0</v>
      </c>
      <c r="AH1681" s="282"/>
    </row>
    <row r="1682" spans="1:34" s="283" customFormat="1" ht="22.5" x14ac:dyDescent="0.25">
      <c r="A1682" s="156">
        <v>1679</v>
      </c>
      <c r="B1682" s="43" t="s">
        <v>1710</v>
      </c>
      <c r="C1682" s="43">
        <v>5</v>
      </c>
      <c r="D1682" s="43" t="s">
        <v>140</v>
      </c>
      <c r="E1682" s="561" t="s">
        <v>11484</v>
      </c>
      <c r="F1682" s="503" t="s">
        <v>11526</v>
      </c>
      <c r="G1682" s="504" t="s">
        <v>11527</v>
      </c>
      <c r="H1682" s="504" t="s">
        <v>11528</v>
      </c>
      <c r="I1682" s="505" t="s">
        <v>11529</v>
      </c>
      <c r="J1682" s="505" t="s">
        <v>11530</v>
      </c>
      <c r="K1682" s="505"/>
      <c r="L1682" s="505"/>
      <c r="M1682" s="505"/>
      <c r="N1682" s="506" t="s">
        <v>11531</v>
      </c>
      <c r="O1682" s="508" t="s">
        <v>11532</v>
      </c>
      <c r="P1682" s="43"/>
      <c r="Q1682" s="43"/>
      <c r="R1682" s="548">
        <v>50000</v>
      </c>
      <c r="S1682" s="562">
        <v>50000</v>
      </c>
      <c r="T1682" s="43">
        <v>1</v>
      </c>
      <c r="U1682" s="43">
        <v>1</v>
      </c>
      <c r="V1682" s="278">
        <v>12</v>
      </c>
      <c r="W1682" s="321" t="s">
        <v>717</v>
      </c>
      <c r="X1682" s="278">
        <v>83</v>
      </c>
      <c r="Y1682" s="278">
        <v>85</v>
      </c>
      <c r="Z1682" s="278">
        <v>31</v>
      </c>
      <c r="AA1682" s="278">
        <v>32</v>
      </c>
      <c r="AB1682" s="43">
        <v>21</v>
      </c>
      <c r="AC1682" s="508" t="s">
        <v>11532</v>
      </c>
      <c r="AD1682" s="43"/>
      <c r="AE1682" s="43">
        <v>0</v>
      </c>
      <c r="AF1682" s="43">
        <v>0</v>
      </c>
      <c r="AG1682" s="282">
        <v>0</v>
      </c>
      <c r="AH1682" s="282"/>
    </row>
    <row r="1683" spans="1:34" s="283" customFormat="1" ht="13.5" x14ac:dyDescent="0.25">
      <c r="A1683" s="156">
        <v>1680</v>
      </c>
      <c r="B1683" s="43" t="s">
        <v>1710</v>
      </c>
      <c r="C1683" s="43">
        <v>5</v>
      </c>
      <c r="D1683" s="43" t="s">
        <v>137</v>
      </c>
      <c r="E1683" s="561" t="s">
        <v>11507</v>
      </c>
      <c r="F1683" s="503" t="s">
        <v>11533</v>
      </c>
      <c r="G1683" s="504" t="s">
        <v>11534</v>
      </c>
      <c r="H1683" s="504" t="s">
        <v>11535</v>
      </c>
      <c r="I1683" s="505" t="s">
        <v>11536</v>
      </c>
      <c r="J1683" s="505" t="s">
        <v>11537</v>
      </c>
      <c r="K1683" s="505"/>
      <c r="L1683" s="505"/>
      <c r="M1683" s="505"/>
      <c r="N1683" s="506" t="s">
        <v>11538</v>
      </c>
      <c r="O1683" s="514" t="s">
        <v>11514</v>
      </c>
      <c r="P1683" s="43"/>
      <c r="Q1683" s="43"/>
      <c r="R1683" s="548">
        <v>35000</v>
      </c>
      <c r="S1683" s="548">
        <v>35000</v>
      </c>
      <c r="T1683" s="43">
        <v>1</v>
      </c>
      <c r="U1683" s="43">
        <v>1</v>
      </c>
      <c r="V1683" s="278">
        <v>12</v>
      </c>
      <c r="W1683" s="321" t="s">
        <v>724</v>
      </c>
      <c r="X1683" s="278">
        <v>83</v>
      </c>
      <c r="Y1683" s="278">
        <v>85</v>
      </c>
      <c r="Z1683" s="278">
        <v>8</v>
      </c>
      <c r="AA1683" s="278">
        <v>22</v>
      </c>
      <c r="AB1683" s="43">
        <v>21</v>
      </c>
      <c r="AC1683" s="508" t="s">
        <v>11514</v>
      </c>
      <c r="AD1683" s="43"/>
      <c r="AE1683" s="43">
        <v>0</v>
      </c>
      <c r="AF1683" s="43">
        <v>0</v>
      </c>
      <c r="AG1683" s="282">
        <v>0</v>
      </c>
      <c r="AH1683" s="282"/>
    </row>
    <row r="1684" spans="1:34" s="283" customFormat="1" ht="13.5" x14ac:dyDescent="0.25">
      <c r="A1684" s="156">
        <v>1681</v>
      </c>
      <c r="B1684" s="43" t="s">
        <v>1710</v>
      </c>
      <c r="C1684" s="43">
        <v>5</v>
      </c>
      <c r="D1684" s="43" t="s">
        <v>137</v>
      </c>
      <c r="E1684" s="561" t="s">
        <v>11507</v>
      </c>
      <c r="F1684" s="503" t="s">
        <v>11539</v>
      </c>
      <c r="G1684" s="504" t="s">
        <v>11540</v>
      </c>
      <c r="H1684" s="504" t="s">
        <v>11541</v>
      </c>
      <c r="I1684" s="505" t="s">
        <v>11542</v>
      </c>
      <c r="J1684" s="505" t="s">
        <v>11543</v>
      </c>
      <c r="K1684" s="505"/>
      <c r="L1684" s="505"/>
      <c r="M1684" s="505"/>
      <c r="N1684" s="506" t="s">
        <v>11544</v>
      </c>
      <c r="O1684" s="508" t="s">
        <v>11514</v>
      </c>
      <c r="P1684" s="43"/>
      <c r="Q1684" s="43"/>
      <c r="R1684" s="548">
        <v>100000</v>
      </c>
      <c r="S1684" s="548">
        <v>100000</v>
      </c>
      <c r="T1684" s="43">
        <v>1</v>
      </c>
      <c r="U1684" s="43">
        <v>1</v>
      </c>
      <c r="V1684" s="278">
        <v>12</v>
      </c>
      <c r="W1684" s="321" t="s">
        <v>724</v>
      </c>
      <c r="X1684" s="278">
        <v>83</v>
      </c>
      <c r="Y1684" s="278">
        <v>85</v>
      </c>
      <c r="Z1684" s="278">
        <v>8</v>
      </c>
      <c r="AA1684" s="278">
        <v>22</v>
      </c>
      <c r="AB1684" s="43">
        <v>21</v>
      </c>
      <c r="AC1684" s="508" t="s">
        <v>11514</v>
      </c>
      <c r="AD1684" s="43"/>
      <c r="AE1684" s="43">
        <v>0</v>
      </c>
      <c r="AF1684" s="43">
        <v>0</v>
      </c>
      <c r="AG1684" s="282">
        <v>0</v>
      </c>
      <c r="AH1684" s="282"/>
    </row>
    <row r="1685" spans="1:34" s="283" customFormat="1" ht="13.5" x14ac:dyDescent="0.25">
      <c r="A1685" s="156">
        <v>1682</v>
      </c>
      <c r="B1685" s="43" t="s">
        <v>1710</v>
      </c>
      <c r="C1685" s="43">
        <v>5</v>
      </c>
      <c r="D1685" s="43" t="s">
        <v>137</v>
      </c>
      <c r="E1685" s="561" t="s">
        <v>11507</v>
      </c>
      <c r="F1685" s="503" t="s">
        <v>11545</v>
      </c>
      <c r="G1685" s="504" t="s">
        <v>11546</v>
      </c>
      <c r="H1685" s="504" t="s">
        <v>11547</v>
      </c>
      <c r="I1685" s="505" t="s">
        <v>11548</v>
      </c>
      <c r="J1685" s="505" t="s">
        <v>11549</v>
      </c>
      <c r="K1685" s="505"/>
      <c r="L1685" s="505"/>
      <c r="M1685" s="505"/>
      <c r="N1685" s="506" t="s">
        <v>11550</v>
      </c>
      <c r="O1685" s="508" t="s">
        <v>11514</v>
      </c>
      <c r="P1685" s="43"/>
      <c r="Q1685" s="43"/>
      <c r="R1685" s="548">
        <v>100000</v>
      </c>
      <c r="S1685" s="548">
        <v>100000</v>
      </c>
      <c r="T1685" s="43">
        <v>1</v>
      </c>
      <c r="U1685" s="43">
        <v>1</v>
      </c>
      <c r="V1685" s="278">
        <v>12</v>
      </c>
      <c r="W1685" s="321" t="s">
        <v>724</v>
      </c>
      <c r="X1685" s="278">
        <v>83</v>
      </c>
      <c r="Y1685" s="278">
        <v>85</v>
      </c>
      <c r="Z1685" s="278">
        <v>8</v>
      </c>
      <c r="AA1685" s="278">
        <v>22</v>
      </c>
      <c r="AB1685" s="43">
        <v>21</v>
      </c>
      <c r="AC1685" s="508" t="s">
        <v>11514</v>
      </c>
      <c r="AD1685" s="43"/>
      <c r="AE1685" s="43">
        <v>0</v>
      </c>
      <c r="AF1685" s="43">
        <v>0</v>
      </c>
      <c r="AG1685" s="282">
        <v>0</v>
      </c>
      <c r="AH1685" s="282"/>
    </row>
    <row r="1686" spans="1:34" s="283" customFormat="1" ht="13.5" x14ac:dyDescent="0.25">
      <c r="A1686" s="156">
        <v>1683</v>
      </c>
      <c r="B1686" s="43" t="s">
        <v>1710</v>
      </c>
      <c r="C1686" s="43">
        <v>5</v>
      </c>
      <c r="D1686" s="43" t="s">
        <v>137</v>
      </c>
      <c r="E1686" s="561" t="s">
        <v>11507</v>
      </c>
      <c r="F1686" s="503" t="s">
        <v>11551</v>
      </c>
      <c r="G1686" s="504" t="s">
        <v>11552</v>
      </c>
      <c r="H1686" s="504" t="s">
        <v>11553</v>
      </c>
      <c r="I1686" s="505" t="s">
        <v>11554</v>
      </c>
      <c r="J1686" s="505" t="s">
        <v>11555</v>
      </c>
      <c r="K1686" s="505"/>
      <c r="L1686" s="505"/>
      <c r="M1686" s="505"/>
      <c r="N1686" s="506" t="s">
        <v>11556</v>
      </c>
      <c r="O1686" s="511" t="s">
        <v>11514</v>
      </c>
      <c r="P1686" s="43"/>
      <c r="Q1686" s="43"/>
      <c r="R1686" s="548">
        <v>50000</v>
      </c>
      <c r="S1686" s="548">
        <v>50000</v>
      </c>
      <c r="T1686" s="43">
        <v>1</v>
      </c>
      <c r="U1686" s="43">
        <v>1</v>
      </c>
      <c r="V1686" s="278">
        <v>12</v>
      </c>
      <c r="W1686" s="321" t="s">
        <v>724</v>
      </c>
      <c r="X1686" s="278">
        <v>83</v>
      </c>
      <c r="Y1686" s="278">
        <v>85</v>
      </c>
      <c r="Z1686" s="278">
        <v>8</v>
      </c>
      <c r="AA1686" s="278">
        <v>22</v>
      </c>
      <c r="AB1686" s="43">
        <v>21</v>
      </c>
      <c r="AC1686" s="508" t="s">
        <v>11514</v>
      </c>
      <c r="AD1686" s="43"/>
      <c r="AE1686" s="43">
        <v>0</v>
      </c>
      <c r="AF1686" s="43">
        <v>0</v>
      </c>
      <c r="AG1686" s="282">
        <v>0</v>
      </c>
      <c r="AH1686" s="282"/>
    </row>
    <row r="1687" spans="1:34" s="283" customFormat="1" ht="22.5" x14ac:dyDescent="0.25">
      <c r="A1687" s="156">
        <v>1684</v>
      </c>
      <c r="B1687" s="43" t="s">
        <v>1710</v>
      </c>
      <c r="C1687" s="43">
        <v>5</v>
      </c>
      <c r="D1687" s="43" t="s">
        <v>140</v>
      </c>
      <c r="E1687" s="561" t="s">
        <v>11484</v>
      </c>
      <c r="F1687" s="503" t="s">
        <v>11557</v>
      </c>
      <c r="G1687" s="504" t="s">
        <v>11558</v>
      </c>
      <c r="H1687" s="504" t="s">
        <v>11559</v>
      </c>
      <c r="I1687" s="505" t="s">
        <v>11560</v>
      </c>
      <c r="J1687" s="505" t="s">
        <v>11561</v>
      </c>
      <c r="K1687" s="505"/>
      <c r="L1687" s="505"/>
      <c r="M1687" s="505"/>
      <c r="N1687" s="506" t="s">
        <v>11562</v>
      </c>
      <c r="O1687" s="508" t="s">
        <v>11563</v>
      </c>
      <c r="P1687" s="43"/>
      <c r="Q1687" s="43"/>
      <c r="R1687" s="548">
        <v>7980</v>
      </c>
      <c r="S1687" s="562">
        <v>7980</v>
      </c>
      <c r="T1687" s="43">
        <v>1</v>
      </c>
      <c r="U1687" s="43">
        <v>1</v>
      </c>
      <c r="V1687" s="278">
        <v>12</v>
      </c>
      <c r="W1687" s="321" t="s">
        <v>698</v>
      </c>
      <c r="X1687" s="278">
        <v>83</v>
      </c>
      <c r="Y1687" s="278">
        <v>85</v>
      </c>
      <c r="Z1687" s="278">
        <v>31</v>
      </c>
      <c r="AA1687" s="278">
        <v>32</v>
      </c>
      <c r="AB1687" s="43">
        <v>21</v>
      </c>
      <c r="AC1687" s="508" t="s">
        <v>11563</v>
      </c>
      <c r="AD1687" s="43"/>
      <c r="AE1687" s="43">
        <v>0</v>
      </c>
      <c r="AF1687" s="43">
        <v>0</v>
      </c>
      <c r="AG1687" s="282">
        <v>0</v>
      </c>
      <c r="AH1687" s="282"/>
    </row>
    <row r="1688" spans="1:34" s="283" customFormat="1" ht="13.5" x14ac:dyDescent="0.25">
      <c r="A1688" s="156">
        <v>1685</v>
      </c>
      <c r="B1688" s="43" t="s">
        <v>1710</v>
      </c>
      <c r="C1688" s="43">
        <v>5</v>
      </c>
      <c r="D1688" s="43" t="s">
        <v>137</v>
      </c>
      <c r="E1688" s="561" t="s">
        <v>11507</v>
      </c>
      <c r="F1688" s="509" t="s">
        <v>11564</v>
      </c>
      <c r="G1688" s="504" t="s">
        <v>11565</v>
      </c>
      <c r="H1688" s="504" t="s">
        <v>11566</v>
      </c>
      <c r="I1688" s="505" t="s">
        <v>11567</v>
      </c>
      <c r="J1688" s="505" t="s">
        <v>11568</v>
      </c>
      <c r="K1688" s="505"/>
      <c r="L1688" s="505"/>
      <c r="M1688" s="505"/>
      <c r="N1688" s="506" t="s">
        <v>11569</v>
      </c>
      <c r="O1688" s="514" t="s">
        <v>11514</v>
      </c>
      <c r="P1688" s="43"/>
      <c r="Q1688" s="43"/>
      <c r="R1688" s="548">
        <v>30000</v>
      </c>
      <c r="S1688" s="548">
        <v>30000</v>
      </c>
      <c r="T1688" s="43">
        <v>1</v>
      </c>
      <c r="U1688" s="43">
        <v>1</v>
      </c>
      <c r="V1688" s="278">
        <v>12</v>
      </c>
      <c r="W1688" s="321" t="s">
        <v>724</v>
      </c>
      <c r="X1688" s="278">
        <v>83</v>
      </c>
      <c r="Y1688" s="278">
        <v>85</v>
      </c>
      <c r="Z1688" s="278">
        <v>8</v>
      </c>
      <c r="AA1688" s="278">
        <v>22</v>
      </c>
      <c r="AB1688" s="43">
        <v>21</v>
      </c>
      <c r="AC1688" s="508" t="s">
        <v>11514</v>
      </c>
      <c r="AD1688" s="43"/>
      <c r="AE1688" s="43">
        <v>0</v>
      </c>
      <c r="AF1688" s="43">
        <v>0</v>
      </c>
      <c r="AG1688" s="282">
        <v>0</v>
      </c>
      <c r="AH1688" s="282"/>
    </row>
    <row r="1689" spans="1:34" s="283" customFormat="1" ht="13.5" x14ac:dyDescent="0.25">
      <c r="A1689" s="156">
        <v>1686</v>
      </c>
      <c r="B1689" s="43" t="s">
        <v>1710</v>
      </c>
      <c r="C1689" s="43">
        <v>5</v>
      </c>
      <c r="D1689" s="43" t="s">
        <v>137</v>
      </c>
      <c r="E1689" s="561" t="s">
        <v>11507</v>
      </c>
      <c r="F1689" s="509" t="s">
        <v>11570</v>
      </c>
      <c r="G1689" s="504" t="s">
        <v>11571</v>
      </c>
      <c r="H1689" s="504" t="s">
        <v>11572</v>
      </c>
      <c r="I1689" s="505" t="s">
        <v>11573</v>
      </c>
      <c r="J1689" s="505" t="s">
        <v>11574</v>
      </c>
      <c r="K1689" s="505"/>
      <c r="L1689" s="505"/>
      <c r="M1689" s="505"/>
      <c r="N1689" s="506" t="s">
        <v>11575</v>
      </c>
      <c r="O1689" s="508" t="s">
        <v>11514</v>
      </c>
      <c r="P1689" s="43"/>
      <c r="Q1689" s="43"/>
      <c r="R1689" s="548">
        <v>80000</v>
      </c>
      <c r="S1689" s="548">
        <v>80000</v>
      </c>
      <c r="T1689" s="43">
        <v>1</v>
      </c>
      <c r="U1689" s="43">
        <v>1</v>
      </c>
      <c r="V1689" s="278">
        <v>12</v>
      </c>
      <c r="W1689" s="321" t="s">
        <v>724</v>
      </c>
      <c r="X1689" s="278">
        <v>83</v>
      </c>
      <c r="Y1689" s="278">
        <v>85</v>
      </c>
      <c r="Z1689" s="278">
        <v>8</v>
      </c>
      <c r="AA1689" s="278">
        <v>22</v>
      </c>
      <c r="AB1689" s="43">
        <v>21</v>
      </c>
      <c r="AC1689" s="508" t="s">
        <v>11514</v>
      </c>
      <c r="AD1689" s="43"/>
      <c r="AE1689" s="43">
        <v>0</v>
      </c>
      <c r="AF1689" s="43">
        <v>0</v>
      </c>
      <c r="AG1689" s="282">
        <v>0</v>
      </c>
      <c r="AH1689" s="282"/>
    </row>
    <row r="1690" spans="1:34" s="283" customFormat="1" ht="13.5" x14ac:dyDescent="0.25">
      <c r="A1690" s="156">
        <v>1687</v>
      </c>
      <c r="B1690" s="43" t="s">
        <v>1710</v>
      </c>
      <c r="C1690" s="43">
        <v>5</v>
      </c>
      <c r="D1690" s="43" t="s">
        <v>137</v>
      </c>
      <c r="E1690" s="561" t="s">
        <v>11507</v>
      </c>
      <c r="F1690" s="509" t="s">
        <v>11576</v>
      </c>
      <c r="G1690" s="504" t="s">
        <v>11577</v>
      </c>
      <c r="H1690" s="504" t="s">
        <v>11578</v>
      </c>
      <c r="I1690" s="505" t="s">
        <v>11579</v>
      </c>
      <c r="J1690" s="505" t="s">
        <v>11580</v>
      </c>
      <c r="K1690" s="505"/>
      <c r="L1690" s="505"/>
      <c r="M1690" s="505"/>
      <c r="N1690" s="506" t="s">
        <v>11581</v>
      </c>
      <c r="O1690" s="508" t="s">
        <v>11514</v>
      </c>
      <c r="P1690" s="43"/>
      <c r="Q1690" s="43"/>
      <c r="R1690" s="554">
        <v>55000</v>
      </c>
      <c r="S1690" s="548">
        <v>55000</v>
      </c>
      <c r="T1690" s="43">
        <v>1</v>
      </c>
      <c r="U1690" s="43">
        <v>1</v>
      </c>
      <c r="V1690" s="278">
        <v>12</v>
      </c>
      <c r="W1690" s="321" t="s">
        <v>724</v>
      </c>
      <c r="X1690" s="278">
        <v>83</v>
      </c>
      <c r="Y1690" s="278">
        <v>85</v>
      </c>
      <c r="Z1690" s="278">
        <v>8</v>
      </c>
      <c r="AA1690" s="278">
        <v>22</v>
      </c>
      <c r="AB1690" s="43">
        <v>21</v>
      </c>
      <c r="AC1690" s="508" t="s">
        <v>11514</v>
      </c>
      <c r="AD1690" s="43"/>
      <c r="AE1690" s="43">
        <v>0</v>
      </c>
      <c r="AF1690" s="43">
        <v>0</v>
      </c>
      <c r="AG1690" s="282">
        <v>0</v>
      </c>
      <c r="AH1690" s="282"/>
    </row>
    <row r="1691" spans="1:34" s="283" customFormat="1" ht="13.5" x14ac:dyDescent="0.25">
      <c r="A1691" s="156">
        <v>1688</v>
      </c>
      <c r="B1691" s="43" t="s">
        <v>1710</v>
      </c>
      <c r="C1691" s="43">
        <v>5</v>
      </c>
      <c r="D1691" s="43" t="s">
        <v>137</v>
      </c>
      <c r="E1691" s="561" t="s">
        <v>11507</v>
      </c>
      <c r="F1691" s="509" t="s">
        <v>11582</v>
      </c>
      <c r="G1691" s="504" t="s">
        <v>11583</v>
      </c>
      <c r="H1691" s="504" t="s">
        <v>11584</v>
      </c>
      <c r="I1691" s="505" t="s">
        <v>11585</v>
      </c>
      <c r="J1691" s="505" t="s">
        <v>11586</v>
      </c>
      <c r="K1691" s="505"/>
      <c r="L1691" s="505"/>
      <c r="M1691" s="505"/>
      <c r="N1691" s="506" t="s">
        <v>11587</v>
      </c>
      <c r="O1691" s="511" t="s">
        <v>11514</v>
      </c>
      <c r="P1691" s="43"/>
      <c r="Q1691" s="43"/>
      <c r="R1691" s="554">
        <v>35000</v>
      </c>
      <c r="S1691" s="548">
        <v>35000</v>
      </c>
      <c r="T1691" s="43">
        <v>1</v>
      </c>
      <c r="U1691" s="43">
        <v>1</v>
      </c>
      <c r="V1691" s="278">
        <v>12</v>
      </c>
      <c r="W1691" s="321" t="s">
        <v>724</v>
      </c>
      <c r="X1691" s="278">
        <v>83</v>
      </c>
      <c r="Y1691" s="278">
        <v>85</v>
      </c>
      <c r="Z1691" s="278">
        <v>8</v>
      </c>
      <c r="AA1691" s="278">
        <v>22</v>
      </c>
      <c r="AB1691" s="43">
        <v>21</v>
      </c>
      <c r="AC1691" s="508" t="s">
        <v>11514</v>
      </c>
      <c r="AD1691" s="43"/>
      <c r="AE1691" s="43">
        <v>0</v>
      </c>
      <c r="AF1691" s="43">
        <v>0</v>
      </c>
      <c r="AG1691" s="282">
        <v>0</v>
      </c>
      <c r="AH1691" s="282"/>
    </row>
    <row r="1692" spans="1:34" s="283" customFormat="1" ht="22.5" x14ac:dyDescent="0.25">
      <c r="A1692" s="156">
        <v>1689</v>
      </c>
      <c r="B1692" s="43" t="s">
        <v>1710</v>
      </c>
      <c r="C1692" s="43">
        <v>5</v>
      </c>
      <c r="D1692" s="43" t="s">
        <v>140</v>
      </c>
      <c r="E1692" s="561" t="s">
        <v>11484</v>
      </c>
      <c r="F1692" s="509" t="s">
        <v>11588</v>
      </c>
      <c r="G1692" s="504" t="s">
        <v>11589</v>
      </c>
      <c r="H1692" s="504" t="s">
        <v>11590</v>
      </c>
      <c r="I1692" s="505" t="s">
        <v>11591</v>
      </c>
      <c r="J1692" s="505" t="s">
        <v>11592</v>
      </c>
      <c r="K1692" s="505"/>
      <c r="L1692" s="505"/>
      <c r="M1692" s="505"/>
      <c r="N1692" s="506" t="s">
        <v>11593</v>
      </c>
      <c r="O1692" s="563" t="s">
        <v>11594</v>
      </c>
      <c r="P1692" s="43"/>
      <c r="Q1692" s="43"/>
      <c r="R1692" s="548">
        <v>20000</v>
      </c>
      <c r="S1692" s="562">
        <v>20000</v>
      </c>
      <c r="T1692" s="43">
        <v>1</v>
      </c>
      <c r="U1692" s="43">
        <v>1</v>
      </c>
      <c r="V1692" s="278">
        <v>12</v>
      </c>
      <c r="W1692" s="321" t="s">
        <v>730</v>
      </c>
      <c r="X1692" s="278">
        <v>83</v>
      </c>
      <c r="Y1692" s="278">
        <v>63</v>
      </c>
      <c r="Z1692" s="278">
        <v>31</v>
      </c>
      <c r="AA1692" s="278">
        <v>20</v>
      </c>
      <c r="AB1692" s="43">
        <v>21</v>
      </c>
      <c r="AC1692" s="508" t="s">
        <v>11594</v>
      </c>
      <c r="AD1692" s="43"/>
      <c r="AE1692" s="43">
        <v>0</v>
      </c>
      <c r="AF1692" s="43">
        <v>0</v>
      </c>
      <c r="AG1692" s="282">
        <v>0</v>
      </c>
      <c r="AH1692" s="282"/>
    </row>
    <row r="1693" spans="1:34" s="283" customFormat="1" ht="13.5" x14ac:dyDescent="0.25">
      <c r="A1693" s="156">
        <v>1690</v>
      </c>
      <c r="B1693" s="43" t="s">
        <v>1710</v>
      </c>
      <c r="C1693" s="43">
        <v>5</v>
      </c>
      <c r="D1693" s="43" t="s">
        <v>137</v>
      </c>
      <c r="E1693" s="561" t="s">
        <v>11507</v>
      </c>
      <c r="F1693" s="509" t="s">
        <v>11595</v>
      </c>
      <c r="G1693" s="504" t="s">
        <v>11596</v>
      </c>
      <c r="H1693" s="504" t="s">
        <v>11597</v>
      </c>
      <c r="I1693" s="505" t="s">
        <v>11598</v>
      </c>
      <c r="J1693" s="505" t="s">
        <v>11599</v>
      </c>
      <c r="K1693" s="505"/>
      <c r="L1693" s="505"/>
      <c r="M1693" s="505"/>
      <c r="N1693" s="506" t="s">
        <v>11600</v>
      </c>
      <c r="O1693" s="564" t="s">
        <v>11514</v>
      </c>
      <c r="P1693" s="43"/>
      <c r="Q1693" s="43"/>
      <c r="R1693" s="556">
        <v>70000</v>
      </c>
      <c r="S1693" s="548">
        <v>70000</v>
      </c>
      <c r="T1693" s="43">
        <v>1</v>
      </c>
      <c r="U1693" s="43">
        <v>1</v>
      </c>
      <c r="V1693" s="278">
        <v>12</v>
      </c>
      <c r="W1693" s="321" t="s">
        <v>724</v>
      </c>
      <c r="X1693" s="278">
        <v>83</v>
      </c>
      <c r="Y1693" s="278">
        <v>85</v>
      </c>
      <c r="Z1693" s="278">
        <v>8</v>
      </c>
      <c r="AA1693" s="278">
        <v>22</v>
      </c>
      <c r="AB1693" s="43">
        <v>21</v>
      </c>
      <c r="AC1693" s="508" t="s">
        <v>11514</v>
      </c>
      <c r="AD1693" s="43"/>
      <c r="AE1693" s="43">
        <v>0</v>
      </c>
      <c r="AF1693" s="43">
        <v>0</v>
      </c>
      <c r="AG1693" s="282">
        <v>0</v>
      </c>
      <c r="AH1693" s="282"/>
    </row>
    <row r="1694" spans="1:34" s="283" customFormat="1" ht="13.5" x14ac:dyDescent="0.25">
      <c r="A1694" s="156">
        <v>1691</v>
      </c>
      <c r="B1694" s="43" t="s">
        <v>1710</v>
      </c>
      <c r="C1694" s="43">
        <v>5</v>
      </c>
      <c r="D1694" s="43" t="s">
        <v>140</v>
      </c>
      <c r="E1694" s="561" t="s">
        <v>11484</v>
      </c>
      <c r="F1694" s="509" t="s">
        <v>11601</v>
      </c>
      <c r="G1694" s="504" t="s">
        <v>11602</v>
      </c>
      <c r="H1694" s="504" t="s">
        <v>11603</v>
      </c>
      <c r="I1694" s="505" t="s">
        <v>11604</v>
      </c>
      <c r="J1694" s="505" t="s">
        <v>11605</v>
      </c>
      <c r="K1694" s="505"/>
      <c r="L1694" s="505"/>
      <c r="M1694" s="505"/>
      <c r="N1694" s="506" t="s">
        <v>11606</v>
      </c>
      <c r="O1694" s="508" t="s">
        <v>11607</v>
      </c>
      <c r="P1694" s="43"/>
      <c r="Q1694" s="43"/>
      <c r="R1694" s="549">
        <v>10000</v>
      </c>
      <c r="S1694" s="562">
        <v>10000</v>
      </c>
      <c r="T1694" s="43">
        <v>1</v>
      </c>
      <c r="U1694" s="43">
        <v>1</v>
      </c>
      <c r="V1694" s="278">
        <v>12</v>
      </c>
      <c r="W1694" s="321" t="s">
        <v>728</v>
      </c>
      <c r="X1694" s="278">
        <v>83</v>
      </c>
      <c r="Y1694" s="278">
        <v>85</v>
      </c>
      <c r="Z1694" s="278">
        <v>31</v>
      </c>
      <c r="AA1694" s="278">
        <v>32</v>
      </c>
      <c r="AB1694" s="43">
        <v>21</v>
      </c>
      <c r="AC1694" s="508" t="s">
        <v>11607</v>
      </c>
      <c r="AD1694" s="43"/>
      <c r="AE1694" s="43">
        <v>0</v>
      </c>
      <c r="AF1694" s="43">
        <v>0</v>
      </c>
      <c r="AG1694" s="282">
        <v>0</v>
      </c>
      <c r="AH1694" s="282"/>
    </row>
    <row r="1695" spans="1:34" s="283" customFormat="1" ht="27" x14ac:dyDescent="0.25">
      <c r="A1695" s="156">
        <v>1692</v>
      </c>
      <c r="B1695" s="43" t="s">
        <v>1710</v>
      </c>
      <c r="C1695" s="43">
        <v>5</v>
      </c>
      <c r="D1695" s="43" t="s">
        <v>137</v>
      </c>
      <c r="E1695" s="561" t="s">
        <v>11507</v>
      </c>
      <c r="F1695" s="509" t="s">
        <v>11608</v>
      </c>
      <c r="G1695" s="504" t="s">
        <v>11609</v>
      </c>
      <c r="H1695" s="504" t="s">
        <v>11610</v>
      </c>
      <c r="I1695" s="505" t="s">
        <v>11611</v>
      </c>
      <c r="J1695" s="505" t="s">
        <v>11612</v>
      </c>
      <c r="K1695" s="505"/>
      <c r="L1695" s="505"/>
      <c r="M1695" s="505"/>
      <c r="N1695" s="506" t="s">
        <v>11613</v>
      </c>
      <c r="O1695" s="514" t="s">
        <v>11514</v>
      </c>
      <c r="P1695" s="43"/>
      <c r="Q1695" s="43"/>
      <c r="R1695" s="549">
        <v>100000</v>
      </c>
      <c r="S1695" s="548">
        <v>100000</v>
      </c>
      <c r="T1695" s="43">
        <v>1</v>
      </c>
      <c r="U1695" s="43">
        <v>1</v>
      </c>
      <c r="V1695" s="278">
        <v>12</v>
      </c>
      <c r="W1695" s="321" t="s">
        <v>724</v>
      </c>
      <c r="X1695" s="278">
        <v>83</v>
      </c>
      <c r="Y1695" s="278">
        <v>85</v>
      </c>
      <c r="Z1695" s="278">
        <v>8</v>
      </c>
      <c r="AA1695" s="278">
        <v>22</v>
      </c>
      <c r="AB1695" s="43">
        <v>21</v>
      </c>
      <c r="AC1695" s="508" t="s">
        <v>11514</v>
      </c>
      <c r="AD1695" s="43"/>
      <c r="AE1695" s="43">
        <v>0</v>
      </c>
      <c r="AF1695" s="43">
        <v>0</v>
      </c>
      <c r="AG1695" s="282">
        <v>0</v>
      </c>
      <c r="AH1695" s="282"/>
    </row>
    <row r="1696" spans="1:34" s="283" customFormat="1" ht="22.5" x14ac:dyDescent="0.25">
      <c r="A1696" s="156">
        <v>1693</v>
      </c>
      <c r="B1696" s="43" t="s">
        <v>1710</v>
      </c>
      <c r="C1696" s="43">
        <v>5</v>
      </c>
      <c r="D1696" s="43" t="s">
        <v>137</v>
      </c>
      <c r="E1696" s="561" t="s">
        <v>11507</v>
      </c>
      <c r="F1696" s="503" t="s">
        <v>11614</v>
      </c>
      <c r="G1696" s="504" t="s">
        <v>11615</v>
      </c>
      <c r="H1696" s="504" t="s">
        <v>11616</v>
      </c>
      <c r="I1696" s="505" t="s">
        <v>11617</v>
      </c>
      <c r="J1696" s="505" t="s">
        <v>6358</v>
      </c>
      <c r="K1696" s="505"/>
      <c r="L1696" s="505"/>
      <c r="M1696" s="505"/>
      <c r="N1696" s="506" t="s">
        <v>11618</v>
      </c>
      <c r="O1696" s="565" t="s">
        <v>11619</v>
      </c>
      <c r="P1696" s="43"/>
      <c r="Q1696" s="43"/>
      <c r="R1696" s="548">
        <v>3301666.67</v>
      </c>
      <c r="S1696" s="548">
        <v>3301666.67</v>
      </c>
      <c r="T1696" s="43">
        <v>1</v>
      </c>
      <c r="U1696" s="43">
        <v>1</v>
      </c>
      <c r="V1696" s="278">
        <v>12</v>
      </c>
      <c r="W1696" s="321" t="s">
        <v>700</v>
      </c>
      <c r="X1696" s="278">
        <v>83</v>
      </c>
      <c r="Y1696" s="278">
        <v>85</v>
      </c>
      <c r="Z1696" s="278">
        <v>32</v>
      </c>
      <c r="AA1696" s="278">
        <v>31</v>
      </c>
      <c r="AB1696" s="43">
        <v>21</v>
      </c>
      <c r="AC1696" s="508" t="s">
        <v>11619</v>
      </c>
      <c r="AD1696" s="43"/>
      <c r="AE1696" s="43">
        <v>0</v>
      </c>
      <c r="AF1696" s="43">
        <v>0</v>
      </c>
      <c r="AG1696" s="282">
        <v>0</v>
      </c>
      <c r="AH1696" s="282"/>
    </row>
    <row r="1697" spans="1:34" s="283" customFormat="1" ht="22.5" x14ac:dyDescent="0.25">
      <c r="A1697" s="156">
        <v>1694</v>
      </c>
      <c r="B1697" s="43" t="s">
        <v>1710</v>
      </c>
      <c r="C1697" s="43">
        <v>5</v>
      </c>
      <c r="D1697" s="43" t="s">
        <v>137</v>
      </c>
      <c r="E1697" s="561" t="s">
        <v>11507</v>
      </c>
      <c r="F1697" s="503" t="s">
        <v>11614</v>
      </c>
      <c r="G1697" s="504" t="s">
        <v>11615</v>
      </c>
      <c r="H1697" s="504" t="s">
        <v>11616</v>
      </c>
      <c r="I1697" s="505" t="s">
        <v>11617</v>
      </c>
      <c r="J1697" s="505" t="s">
        <v>6358</v>
      </c>
      <c r="K1697" s="505"/>
      <c r="L1697" s="505"/>
      <c r="M1697" s="505"/>
      <c r="N1697" s="506" t="s">
        <v>11618</v>
      </c>
      <c r="O1697" s="565" t="s">
        <v>11620</v>
      </c>
      <c r="P1697" s="43"/>
      <c r="Q1697" s="43"/>
      <c r="R1697" s="548">
        <v>5000000</v>
      </c>
      <c r="S1697" s="548">
        <v>5000000</v>
      </c>
      <c r="T1697" s="43">
        <v>1</v>
      </c>
      <c r="U1697" s="43">
        <v>1</v>
      </c>
      <c r="V1697" s="278">
        <v>12</v>
      </c>
      <c r="W1697" s="321" t="s">
        <v>700</v>
      </c>
      <c r="X1697" s="278">
        <v>83</v>
      </c>
      <c r="Y1697" s="278">
        <v>85</v>
      </c>
      <c r="Z1697" s="278">
        <v>8</v>
      </c>
      <c r="AA1697" s="278">
        <v>22</v>
      </c>
      <c r="AB1697" s="43">
        <v>21</v>
      </c>
      <c r="AC1697" s="508" t="s">
        <v>11620</v>
      </c>
      <c r="AD1697" s="43"/>
      <c r="AE1697" s="43">
        <v>0</v>
      </c>
      <c r="AF1697" s="43">
        <v>0</v>
      </c>
      <c r="AG1697" s="282">
        <v>0</v>
      </c>
      <c r="AH1697" s="282"/>
    </row>
    <row r="1698" spans="1:34" s="283" customFormat="1" ht="22.5" x14ac:dyDescent="0.25">
      <c r="A1698" s="156">
        <v>1695</v>
      </c>
      <c r="B1698" s="43" t="s">
        <v>1710</v>
      </c>
      <c r="C1698" s="43">
        <v>5</v>
      </c>
      <c r="D1698" s="43" t="s">
        <v>137</v>
      </c>
      <c r="E1698" s="561" t="s">
        <v>11507</v>
      </c>
      <c r="F1698" s="503" t="s">
        <v>11614</v>
      </c>
      <c r="G1698" s="504" t="s">
        <v>11615</v>
      </c>
      <c r="H1698" s="504" t="s">
        <v>11616</v>
      </c>
      <c r="I1698" s="505" t="s">
        <v>11617</v>
      </c>
      <c r="J1698" s="505" t="s">
        <v>6358</v>
      </c>
      <c r="K1698" s="505"/>
      <c r="L1698" s="505"/>
      <c r="M1698" s="505"/>
      <c r="N1698" s="506" t="s">
        <v>11618</v>
      </c>
      <c r="O1698" s="565" t="s">
        <v>11621</v>
      </c>
      <c r="P1698" s="43"/>
      <c r="Q1698" s="43"/>
      <c r="R1698" s="548">
        <v>1644307.1099999999</v>
      </c>
      <c r="S1698" s="548">
        <v>1644307.1099999999</v>
      </c>
      <c r="T1698" s="43">
        <v>1</v>
      </c>
      <c r="U1698" s="43">
        <v>1</v>
      </c>
      <c r="V1698" s="278">
        <v>12</v>
      </c>
      <c r="W1698" s="321" t="s">
        <v>700</v>
      </c>
      <c r="X1698" s="278">
        <v>83</v>
      </c>
      <c r="Y1698" s="278">
        <v>85</v>
      </c>
      <c r="Z1698" s="278">
        <v>32</v>
      </c>
      <c r="AA1698" s="278">
        <v>31</v>
      </c>
      <c r="AB1698" s="43">
        <v>21</v>
      </c>
      <c r="AC1698" s="508" t="s">
        <v>11621</v>
      </c>
      <c r="AD1698" s="43"/>
      <c r="AE1698" s="43">
        <v>0</v>
      </c>
      <c r="AF1698" s="43">
        <v>0</v>
      </c>
      <c r="AG1698" s="282">
        <v>0</v>
      </c>
      <c r="AH1698" s="282"/>
    </row>
    <row r="1699" spans="1:34" s="283" customFormat="1" ht="22.5" x14ac:dyDescent="0.25">
      <c r="A1699" s="156">
        <v>1696</v>
      </c>
      <c r="B1699" s="43" t="s">
        <v>1710</v>
      </c>
      <c r="C1699" s="43">
        <v>5</v>
      </c>
      <c r="D1699" s="43" t="s">
        <v>137</v>
      </c>
      <c r="E1699" s="561" t="s">
        <v>11507</v>
      </c>
      <c r="F1699" s="509" t="s">
        <v>11614</v>
      </c>
      <c r="G1699" s="504" t="s">
        <v>11615</v>
      </c>
      <c r="H1699" s="504" t="s">
        <v>11616</v>
      </c>
      <c r="I1699" s="505" t="s">
        <v>11617</v>
      </c>
      <c r="J1699" s="505" t="s">
        <v>6358</v>
      </c>
      <c r="K1699" s="505"/>
      <c r="L1699" s="505"/>
      <c r="M1699" s="505"/>
      <c r="N1699" s="506" t="s">
        <v>11618</v>
      </c>
      <c r="O1699" s="565" t="s">
        <v>11622</v>
      </c>
      <c r="P1699" s="43"/>
      <c r="Q1699" s="43"/>
      <c r="R1699" s="548">
        <v>3138333.33</v>
      </c>
      <c r="S1699" s="548">
        <v>3138333.33</v>
      </c>
      <c r="T1699" s="43">
        <v>1</v>
      </c>
      <c r="U1699" s="43">
        <v>1</v>
      </c>
      <c r="V1699" s="278">
        <v>12</v>
      </c>
      <c r="W1699" s="321" t="s">
        <v>700</v>
      </c>
      <c r="X1699" s="278">
        <v>83</v>
      </c>
      <c r="Y1699" s="278">
        <v>85</v>
      </c>
      <c r="Z1699" s="278">
        <v>32</v>
      </c>
      <c r="AA1699" s="278">
        <v>31</v>
      </c>
      <c r="AB1699" s="43">
        <v>21</v>
      </c>
      <c r="AC1699" s="508" t="s">
        <v>11622</v>
      </c>
      <c r="AD1699" s="43"/>
      <c r="AE1699" s="43">
        <v>0</v>
      </c>
      <c r="AF1699" s="43">
        <v>0</v>
      </c>
      <c r="AG1699" s="282">
        <v>0</v>
      </c>
      <c r="AH1699" s="282"/>
    </row>
    <row r="1700" spans="1:34" s="283" customFormat="1" ht="22.5" x14ac:dyDescent="0.25">
      <c r="A1700" s="156">
        <v>1697</v>
      </c>
      <c r="B1700" s="43" t="s">
        <v>1710</v>
      </c>
      <c r="C1700" s="43">
        <v>5</v>
      </c>
      <c r="D1700" s="43" t="s">
        <v>137</v>
      </c>
      <c r="E1700" s="561" t="s">
        <v>11507</v>
      </c>
      <c r="F1700" s="509" t="s">
        <v>11614</v>
      </c>
      <c r="G1700" s="504" t="s">
        <v>11615</v>
      </c>
      <c r="H1700" s="504" t="s">
        <v>11616</v>
      </c>
      <c r="I1700" s="505" t="s">
        <v>11617</v>
      </c>
      <c r="J1700" s="505" t="s">
        <v>6358</v>
      </c>
      <c r="K1700" s="505"/>
      <c r="L1700" s="505"/>
      <c r="M1700" s="505"/>
      <c r="N1700" s="506" t="s">
        <v>11618</v>
      </c>
      <c r="O1700" s="565" t="s">
        <v>11623</v>
      </c>
      <c r="P1700" s="43"/>
      <c r="Q1700" s="43"/>
      <c r="R1700" s="548">
        <v>1725692.89</v>
      </c>
      <c r="S1700" s="548">
        <v>1725692.89</v>
      </c>
      <c r="T1700" s="43">
        <v>1</v>
      </c>
      <c r="U1700" s="43">
        <v>1</v>
      </c>
      <c r="V1700" s="278">
        <v>12</v>
      </c>
      <c r="W1700" s="321" t="s">
        <v>724</v>
      </c>
      <c r="X1700" s="278">
        <v>83</v>
      </c>
      <c r="Y1700" s="278">
        <v>85</v>
      </c>
      <c r="Z1700" s="278">
        <v>8</v>
      </c>
      <c r="AA1700" s="278">
        <v>22</v>
      </c>
      <c r="AB1700" s="43">
        <v>21</v>
      </c>
      <c r="AC1700" s="508" t="s">
        <v>11623</v>
      </c>
      <c r="AD1700" s="43"/>
      <c r="AE1700" s="43">
        <v>0</v>
      </c>
      <c r="AF1700" s="43">
        <v>0</v>
      </c>
      <c r="AG1700" s="282">
        <v>0</v>
      </c>
      <c r="AH1700" s="282"/>
    </row>
    <row r="1701" spans="1:34" s="283" customFormat="1" ht="21" customHeight="1" x14ac:dyDescent="0.25">
      <c r="A1701" s="156">
        <v>1698</v>
      </c>
      <c r="B1701" s="43" t="s">
        <v>1710</v>
      </c>
      <c r="C1701" s="43">
        <v>5</v>
      </c>
      <c r="D1701" s="43" t="s">
        <v>140</v>
      </c>
      <c r="E1701" s="561" t="s">
        <v>11624</v>
      </c>
      <c r="F1701" s="509" t="s">
        <v>11614</v>
      </c>
      <c r="G1701" s="504" t="s">
        <v>11615</v>
      </c>
      <c r="H1701" s="504" t="s">
        <v>11616</v>
      </c>
      <c r="I1701" s="505" t="s">
        <v>11617</v>
      </c>
      <c r="J1701" s="505" t="s">
        <v>6358</v>
      </c>
      <c r="K1701" s="505"/>
      <c r="L1701" s="505"/>
      <c r="M1701" s="505"/>
      <c r="N1701" s="506" t="s">
        <v>11618</v>
      </c>
      <c r="O1701" s="565" t="s">
        <v>11625</v>
      </c>
      <c r="P1701" s="43"/>
      <c r="Q1701" s="43"/>
      <c r="R1701" s="548">
        <v>9150000</v>
      </c>
      <c r="S1701" s="548">
        <v>9150000</v>
      </c>
      <c r="T1701" s="43">
        <v>1</v>
      </c>
      <c r="U1701" s="43">
        <v>1</v>
      </c>
      <c r="V1701" s="278">
        <v>12</v>
      </c>
      <c r="W1701" s="321" t="s">
        <v>700</v>
      </c>
      <c r="X1701" s="278">
        <v>83</v>
      </c>
      <c r="Y1701" s="278">
        <v>85</v>
      </c>
      <c r="Z1701" s="278">
        <v>31</v>
      </c>
      <c r="AA1701" s="278">
        <v>32</v>
      </c>
      <c r="AB1701" s="43">
        <v>21</v>
      </c>
      <c r="AC1701" s="508" t="s">
        <v>11625</v>
      </c>
      <c r="AD1701" s="43"/>
      <c r="AE1701" s="43">
        <v>0</v>
      </c>
      <c r="AF1701" s="43">
        <v>0</v>
      </c>
      <c r="AG1701" s="282">
        <v>0</v>
      </c>
      <c r="AH1701" s="282"/>
    </row>
    <row r="1702" spans="1:34" s="283" customFormat="1" ht="21" customHeight="1" x14ac:dyDescent="0.25">
      <c r="A1702" s="156">
        <v>1699</v>
      </c>
      <c r="B1702" s="43" t="s">
        <v>1710</v>
      </c>
      <c r="C1702" s="43">
        <v>5</v>
      </c>
      <c r="D1702" s="43" t="s">
        <v>140</v>
      </c>
      <c r="E1702" s="561" t="s">
        <v>11484</v>
      </c>
      <c r="F1702" s="509" t="s">
        <v>11626</v>
      </c>
      <c r="G1702" s="504" t="s">
        <v>11627</v>
      </c>
      <c r="H1702" s="504" t="s">
        <v>11628</v>
      </c>
      <c r="I1702" s="505" t="s">
        <v>11629</v>
      </c>
      <c r="J1702" s="505" t="s">
        <v>11630</v>
      </c>
      <c r="K1702" s="505"/>
      <c r="L1702" s="505"/>
      <c r="M1702" s="505"/>
      <c r="N1702" s="506" t="s">
        <v>11631</v>
      </c>
      <c r="O1702" s="566" t="s">
        <v>11632</v>
      </c>
      <c r="P1702" s="43"/>
      <c r="Q1702" s="43"/>
      <c r="R1702" s="549">
        <v>25000</v>
      </c>
      <c r="S1702" s="562">
        <v>25000</v>
      </c>
      <c r="T1702" s="43">
        <v>1</v>
      </c>
      <c r="U1702" s="43">
        <v>1</v>
      </c>
      <c r="V1702" s="278">
        <v>12</v>
      </c>
      <c r="W1702" s="321" t="s">
        <v>698</v>
      </c>
      <c r="X1702" s="278">
        <v>83</v>
      </c>
      <c r="Y1702" s="278">
        <v>85</v>
      </c>
      <c r="Z1702" s="278">
        <v>31</v>
      </c>
      <c r="AA1702" s="278">
        <v>32</v>
      </c>
      <c r="AB1702" s="43">
        <v>21</v>
      </c>
      <c r="AC1702" s="508" t="s">
        <v>11632</v>
      </c>
      <c r="AD1702" s="43"/>
      <c r="AE1702" s="43">
        <v>0</v>
      </c>
      <c r="AF1702" s="43">
        <v>0</v>
      </c>
      <c r="AG1702" s="282">
        <v>0</v>
      </c>
      <c r="AH1702" s="282"/>
    </row>
    <row r="1703" spans="1:34" s="283" customFormat="1" ht="21" customHeight="1" x14ac:dyDescent="0.25">
      <c r="A1703" s="156">
        <v>1700</v>
      </c>
      <c r="B1703" s="43" t="s">
        <v>1710</v>
      </c>
      <c r="C1703" s="43">
        <v>5</v>
      </c>
      <c r="D1703" s="43" t="s">
        <v>137</v>
      </c>
      <c r="E1703" s="561" t="s">
        <v>11507</v>
      </c>
      <c r="F1703" s="503" t="s">
        <v>11633</v>
      </c>
      <c r="G1703" s="504" t="s">
        <v>11634</v>
      </c>
      <c r="H1703" s="504" t="s">
        <v>11635</v>
      </c>
      <c r="I1703" s="505" t="s">
        <v>11636</v>
      </c>
      <c r="J1703" s="505" t="s">
        <v>11637</v>
      </c>
      <c r="K1703" s="505"/>
      <c r="L1703" s="505"/>
      <c r="M1703" s="505"/>
      <c r="N1703" s="506" t="s">
        <v>11638</v>
      </c>
      <c r="O1703" s="567" t="s">
        <v>11619</v>
      </c>
      <c r="P1703" s="43"/>
      <c r="Q1703" s="43"/>
      <c r="R1703" s="549">
        <v>350000</v>
      </c>
      <c r="S1703" s="548">
        <v>350000</v>
      </c>
      <c r="T1703" s="43">
        <v>1</v>
      </c>
      <c r="U1703" s="43">
        <v>1</v>
      </c>
      <c r="V1703" s="278">
        <v>12</v>
      </c>
      <c r="W1703" s="321" t="s">
        <v>700</v>
      </c>
      <c r="X1703" s="278">
        <v>83</v>
      </c>
      <c r="Y1703" s="278">
        <v>85</v>
      </c>
      <c r="Z1703" s="278">
        <v>32</v>
      </c>
      <c r="AA1703" s="278">
        <v>31</v>
      </c>
      <c r="AB1703" s="43">
        <v>21</v>
      </c>
      <c r="AC1703" s="508" t="s">
        <v>11619</v>
      </c>
      <c r="AD1703" s="43"/>
      <c r="AE1703" s="43">
        <v>0</v>
      </c>
      <c r="AF1703" s="43">
        <v>0</v>
      </c>
      <c r="AG1703" s="282">
        <v>0</v>
      </c>
      <c r="AH1703" s="282"/>
    </row>
    <row r="1704" spans="1:34" s="283" customFormat="1" ht="21" customHeight="1" x14ac:dyDescent="0.25">
      <c r="A1704" s="156">
        <v>1701</v>
      </c>
      <c r="B1704" s="43" t="s">
        <v>1710</v>
      </c>
      <c r="C1704" s="43">
        <v>5</v>
      </c>
      <c r="D1704" s="43" t="s">
        <v>137</v>
      </c>
      <c r="E1704" s="561" t="s">
        <v>11507</v>
      </c>
      <c r="F1704" s="509" t="s">
        <v>11633</v>
      </c>
      <c r="G1704" s="504" t="s">
        <v>11639</v>
      </c>
      <c r="H1704" s="504" t="s">
        <v>11635</v>
      </c>
      <c r="I1704" s="505" t="s">
        <v>11640</v>
      </c>
      <c r="J1704" s="505" t="s">
        <v>11637</v>
      </c>
      <c r="K1704" s="505"/>
      <c r="L1704" s="505"/>
      <c r="M1704" s="505"/>
      <c r="N1704" s="506" t="s">
        <v>11638</v>
      </c>
      <c r="O1704" s="563" t="s">
        <v>11641</v>
      </c>
      <c r="P1704" s="43"/>
      <c r="Q1704" s="43"/>
      <c r="R1704" s="549">
        <v>1193333.3299999998</v>
      </c>
      <c r="S1704" s="548">
        <v>1193333.3299999998</v>
      </c>
      <c r="T1704" s="43">
        <v>1</v>
      </c>
      <c r="U1704" s="43">
        <v>1</v>
      </c>
      <c r="V1704" s="278">
        <v>12</v>
      </c>
      <c r="W1704" s="321" t="s">
        <v>700</v>
      </c>
      <c r="X1704" s="278">
        <v>83</v>
      </c>
      <c r="Y1704" s="278">
        <v>85</v>
      </c>
      <c r="Z1704" s="278">
        <v>32</v>
      </c>
      <c r="AA1704" s="278">
        <v>31</v>
      </c>
      <c r="AB1704" s="43">
        <v>21</v>
      </c>
      <c r="AC1704" s="508" t="s">
        <v>11641</v>
      </c>
      <c r="AD1704" s="43"/>
      <c r="AE1704" s="43">
        <v>0</v>
      </c>
      <c r="AF1704" s="43">
        <v>0</v>
      </c>
      <c r="AG1704" s="282">
        <v>0</v>
      </c>
      <c r="AH1704" s="282"/>
    </row>
    <row r="1705" spans="1:34" s="283" customFormat="1" ht="21" customHeight="1" x14ac:dyDescent="0.25">
      <c r="A1705" s="156">
        <v>1702</v>
      </c>
      <c r="B1705" s="43" t="s">
        <v>1710</v>
      </c>
      <c r="C1705" s="43">
        <v>5</v>
      </c>
      <c r="D1705" s="43" t="s">
        <v>137</v>
      </c>
      <c r="E1705" s="561" t="s">
        <v>11507</v>
      </c>
      <c r="F1705" s="509" t="s">
        <v>11633</v>
      </c>
      <c r="G1705" s="504" t="s">
        <v>11642</v>
      </c>
      <c r="H1705" s="504" t="s">
        <v>11635</v>
      </c>
      <c r="I1705" s="505" t="s">
        <v>11643</v>
      </c>
      <c r="J1705" s="505" t="s">
        <v>11637</v>
      </c>
      <c r="K1705" s="505"/>
      <c r="L1705" s="505"/>
      <c r="M1705" s="505"/>
      <c r="N1705" s="506" t="s">
        <v>11638</v>
      </c>
      <c r="O1705" s="563" t="s">
        <v>11644</v>
      </c>
      <c r="P1705" s="43"/>
      <c r="Q1705" s="43"/>
      <c r="R1705" s="549">
        <v>46666.67</v>
      </c>
      <c r="S1705" s="548">
        <v>46666.67</v>
      </c>
      <c r="T1705" s="43">
        <v>1</v>
      </c>
      <c r="U1705" s="43">
        <v>1</v>
      </c>
      <c r="V1705" s="278">
        <v>12</v>
      </c>
      <c r="W1705" s="321" t="s">
        <v>700</v>
      </c>
      <c r="X1705" s="278">
        <v>83</v>
      </c>
      <c r="Y1705" s="278">
        <v>85</v>
      </c>
      <c r="Z1705" s="278">
        <v>31</v>
      </c>
      <c r="AA1705" s="278">
        <v>32</v>
      </c>
      <c r="AB1705" s="43">
        <v>21</v>
      </c>
      <c r="AC1705" s="508" t="s">
        <v>11644</v>
      </c>
      <c r="AD1705" s="43"/>
      <c r="AE1705" s="43">
        <v>0</v>
      </c>
      <c r="AF1705" s="43">
        <v>0</v>
      </c>
      <c r="AG1705" s="282">
        <v>0</v>
      </c>
      <c r="AH1705" s="282"/>
    </row>
    <row r="1706" spans="1:34" s="283" customFormat="1" ht="21" customHeight="1" x14ac:dyDescent="0.25">
      <c r="A1706" s="156">
        <v>1703</v>
      </c>
      <c r="B1706" s="43" t="s">
        <v>1710</v>
      </c>
      <c r="C1706" s="43">
        <v>5</v>
      </c>
      <c r="D1706" s="43" t="s">
        <v>140</v>
      </c>
      <c r="E1706" s="561" t="s">
        <v>11624</v>
      </c>
      <c r="F1706" s="509" t="s">
        <v>11633</v>
      </c>
      <c r="G1706" s="504" t="s">
        <v>11645</v>
      </c>
      <c r="H1706" s="504" t="s">
        <v>11635</v>
      </c>
      <c r="I1706" s="505" t="s">
        <v>11646</v>
      </c>
      <c r="J1706" s="505" t="s">
        <v>11637</v>
      </c>
      <c r="K1706" s="505"/>
      <c r="L1706" s="505"/>
      <c r="M1706" s="505"/>
      <c r="N1706" s="506" t="s">
        <v>11638</v>
      </c>
      <c r="O1706" s="563" t="s">
        <v>11625</v>
      </c>
      <c r="P1706" s="43"/>
      <c r="Q1706" s="43"/>
      <c r="R1706" s="549">
        <v>2350000</v>
      </c>
      <c r="S1706" s="548">
        <v>2350000</v>
      </c>
      <c r="T1706" s="43">
        <v>1</v>
      </c>
      <c r="U1706" s="43">
        <v>1</v>
      </c>
      <c r="V1706" s="278">
        <v>12</v>
      </c>
      <c r="W1706" s="321" t="s">
        <v>700</v>
      </c>
      <c r="X1706" s="278">
        <v>83</v>
      </c>
      <c r="Y1706" s="278">
        <v>85</v>
      </c>
      <c r="Z1706" s="278">
        <v>31</v>
      </c>
      <c r="AA1706" s="278">
        <v>32</v>
      </c>
      <c r="AB1706" s="43">
        <v>21</v>
      </c>
      <c r="AC1706" s="508" t="s">
        <v>11625</v>
      </c>
      <c r="AD1706" s="43"/>
      <c r="AE1706" s="43">
        <v>0</v>
      </c>
      <c r="AF1706" s="43">
        <v>0</v>
      </c>
      <c r="AG1706" s="282">
        <v>0</v>
      </c>
      <c r="AH1706" s="282"/>
    </row>
    <row r="1707" spans="1:34" s="283" customFormat="1" ht="21" customHeight="1" x14ac:dyDescent="0.25">
      <c r="A1707" s="156">
        <v>1704</v>
      </c>
      <c r="B1707" s="43" t="s">
        <v>1710</v>
      </c>
      <c r="C1707" s="43">
        <v>5</v>
      </c>
      <c r="D1707" s="43" t="s">
        <v>137</v>
      </c>
      <c r="E1707" s="561" t="s">
        <v>11507</v>
      </c>
      <c r="F1707" s="509" t="s">
        <v>11647</v>
      </c>
      <c r="G1707" s="504" t="s">
        <v>11648</v>
      </c>
      <c r="H1707" s="504" t="s">
        <v>11649</v>
      </c>
      <c r="I1707" s="505" t="s">
        <v>11650</v>
      </c>
      <c r="J1707" s="505" t="s">
        <v>11651</v>
      </c>
      <c r="K1707" s="505"/>
      <c r="L1707" s="505"/>
      <c r="M1707" s="505"/>
      <c r="N1707" s="506" t="s">
        <v>11652</v>
      </c>
      <c r="O1707" s="568" t="s">
        <v>11653</v>
      </c>
      <c r="P1707" s="43"/>
      <c r="Q1707" s="43"/>
      <c r="R1707" s="554">
        <v>88000</v>
      </c>
      <c r="S1707" s="548">
        <v>88000</v>
      </c>
      <c r="T1707" s="43">
        <v>1</v>
      </c>
      <c r="U1707" s="43">
        <v>1</v>
      </c>
      <c r="V1707" s="278">
        <v>12</v>
      </c>
      <c r="W1707" s="321" t="s">
        <v>717</v>
      </c>
      <c r="X1707" s="278">
        <v>83</v>
      </c>
      <c r="Y1707" s="278">
        <v>85</v>
      </c>
      <c r="Z1707" s="278">
        <v>31</v>
      </c>
      <c r="AA1707" s="278">
        <v>32</v>
      </c>
      <c r="AB1707" s="43">
        <v>21</v>
      </c>
      <c r="AC1707" s="294" t="s">
        <v>11653</v>
      </c>
      <c r="AD1707" s="43"/>
      <c r="AE1707" s="43">
        <v>0</v>
      </c>
      <c r="AF1707" s="43">
        <v>0</v>
      </c>
      <c r="AG1707" s="282">
        <v>0</v>
      </c>
      <c r="AH1707" s="282"/>
    </row>
    <row r="1708" spans="1:34" s="283" customFormat="1" ht="21" customHeight="1" x14ac:dyDescent="0.25">
      <c r="A1708" s="156">
        <v>1705</v>
      </c>
      <c r="B1708" s="43" t="s">
        <v>1710</v>
      </c>
      <c r="C1708" s="43">
        <v>5</v>
      </c>
      <c r="D1708" s="43" t="s">
        <v>140</v>
      </c>
      <c r="E1708" s="561" t="s">
        <v>11484</v>
      </c>
      <c r="F1708" s="509" t="s">
        <v>11654</v>
      </c>
      <c r="G1708" s="504" t="s">
        <v>11655</v>
      </c>
      <c r="H1708" s="504" t="s">
        <v>11656</v>
      </c>
      <c r="I1708" s="505" t="s">
        <v>11657</v>
      </c>
      <c r="J1708" s="505" t="s">
        <v>11658</v>
      </c>
      <c r="K1708" s="505"/>
      <c r="L1708" s="505"/>
      <c r="M1708" s="505"/>
      <c r="N1708" s="506" t="s">
        <v>11659</v>
      </c>
      <c r="O1708" s="563" t="s">
        <v>11660</v>
      </c>
      <c r="P1708" s="43"/>
      <c r="Q1708" s="43"/>
      <c r="R1708" s="548">
        <v>10000</v>
      </c>
      <c r="S1708" s="562">
        <v>10000</v>
      </c>
      <c r="T1708" s="43">
        <v>1</v>
      </c>
      <c r="U1708" s="43">
        <v>1</v>
      </c>
      <c r="V1708" s="278">
        <v>12</v>
      </c>
      <c r="W1708" s="321" t="s">
        <v>717</v>
      </c>
      <c r="X1708" s="278">
        <v>88</v>
      </c>
      <c r="Y1708" s="278">
        <v>85</v>
      </c>
      <c r="Z1708" s="278">
        <v>31</v>
      </c>
      <c r="AA1708" s="278">
        <v>32</v>
      </c>
      <c r="AB1708" s="43">
        <v>21</v>
      </c>
      <c r="AC1708" s="508" t="s">
        <v>11660</v>
      </c>
      <c r="AD1708" s="43"/>
      <c r="AE1708" s="43">
        <v>0</v>
      </c>
      <c r="AF1708" s="43">
        <v>0</v>
      </c>
      <c r="AG1708" s="282">
        <v>0</v>
      </c>
      <c r="AH1708" s="282"/>
    </row>
    <row r="1709" spans="1:34" s="283" customFormat="1" ht="21" customHeight="1" x14ac:dyDescent="0.25">
      <c r="A1709" s="156">
        <v>1706</v>
      </c>
      <c r="B1709" s="43" t="s">
        <v>1710</v>
      </c>
      <c r="C1709" s="43">
        <v>5</v>
      </c>
      <c r="D1709" s="43" t="s">
        <v>137</v>
      </c>
      <c r="E1709" s="561" t="s">
        <v>11507</v>
      </c>
      <c r="F1709" s="509" t="s">
        <v>11661</v>
      </c>
      <c r="G1709" s="504" t="s">
        <v>11662</v>
      </c>
      <c r="H1709" s="504" t="s">
        <v>11663</v>
      </c>
      <c r="I1709" s="505" t="s">
        <v>11664</v>
      </c>
      <c r="J1709" s="505" t="s">
        <v>11665</v>
      </c>
      <c r="K1709" s="505"/>
      <c r="L1709" s="505"/>
      <c r="M1709" s="505"/>
      <c r="N1709" s="506" t="s">
        <v>11666</v>
      </c>
      <c r="O1709" s="565" t="s">
        <v>11667</v>
      </c>
      <c r="P1709" s="43"/>
      <c r="Q1709" s="43"/>
      <c r="R1709" s="548">
        <v>15000</v>
      </c>
      <c r="S1709" s="548">
        <v>15000</v>
      </c>
      <c r="T1709" s="43">
        <v>1</v>
      </c>
      <c r="U1709" s="43">
        <v>1</v>
      </c>
      <c r="V1709" s="278">
        <v>12</v>
      </c>
      <c r="W1709" s="321" t="s">
        <v>724</v>
      </c>
      <c r="X1709" s="278">
        <v>83</v>
      </c>
      <c r="Y1709" s="278">
        <v>85</v>
      </c>
      <c r="Z1709" s="278">
        <v>8</v>
      </c>
      <c r="AA1709" s="278">
        <v>22</v>
      </c>
      <c r="AB1709" s="43">
        <v>21</v>
      </c>
      <c r="AC1709" s="508" t="s">
        <v>11667</v>
      </c>
      <c r="AD1709" s="43"/>
      <c r="AE1709" s="43">
        <v>0</v>
      </c>
      <c r="AF1709" s="43">
        <v>0</v>
      </c>
      <c r="AG1709" s="282">
        <v>0</v>
      </c>
      <c r="AH1709" s="282"/>
    </row>
    <row r="1710" spans="1:34" s="283" customFormat="1" ht="21" customHeight="1" x14ac:dyDescent="0.25">
      <c r="A1710" s="156">
        <v>1707</v>
      </c>
      <c r="B1710" s="43" t="s">
        <v>1710</v>
      </c>
      <c r="C1710" s="43">
        <v>5</v>
      </c>
      <c r="D1710" s="43" t="s">
        <v>137</v>
      </c>
      <c r="E1710" s="561" t="s">
        <v>11507</v>
      </c>
      <c r="F1710" s="509" t="s">
        <v>11661</v>
      </c>
      <c r="G1710" s="504" t="s">
        <v>11662</v>
      </c>
      <c r="H1710" s="504" t="s">
        <v>11663</v>
      </c>
      <c r="I1710" s="505" t="s">
        <v>11664</v>
      </c>
      <c r="J1710" s="505" t="s">
        <v>11665</v>
      </c>
      <c r="K1710" s="505"/>
      <c r="L1710" s="505"/>
      <c r="M1710" s="505"/>
      <c r="N1710" s="506" t="s">
        <v>11666</v>
      </c>
      <c r="O1710" s="565" t="s">
        <v>11668</v>
      </c>
      <c r="P1710" s="43"/>
      <c r="Q1710" s="43"/>
      <c r="R1710" s="548">
        <v>35000</v>
      </c>
      <c r="S1710" s="548">
        <v>35000</v>
      </c>
      <c r="T1710" s="43">
        <v>1</v>
      </c>
      <c r="U1710" s="43">
        <v>1</v>
      </c>
      <c r="V1710" s="278">
        <v>12</v>
      </c>
      <c r="W1710" s="321" t="s">
        <v>717</v>
      </c>
      <c r="X1710" s="278">
        <v>83</v>
      </c>
      <c r="Y1710" s="278">
        <v>85</v>
      </c>
      <c r="Z1710" s="278">
        <v>31</v>
      </c>
      <c r="AA1710" s="278">
        <v>32</v>
      </c>
      <c r="AB1710" s="43">
        <v>21</v>
      </c>
      <c r="AC1710" s="508" t="s">
        <v>11668</v>
      </c>
      <c r="AD1710" s="43"/>
      <c r="AE1710" s="43">
        <v>0</v>
      </c>
      <c r="AF1710" s="43">
        <v>0</v>
      </c>
      <c r="AG1710" s="282">
        <v>0</v>
      </c>
      <c r="AH1710" s="282"/>
    </row>
    <row r="1711" spans="1:34" s="283" customFormat="1" ht="21" customHeight="1" x14ac:dyDescent="0.25">
      <c r="A1711" s="156">
        <v>1708</v>
      </c>
      <c r="B1711" s="43" t="s">
        <v>1710</v>
      </c>
      <c r="C1711" s="43">
        <v>5</v>
      </c>
      <c r="D1711" s="43" t="s">
        <v>137</v>
      </c>
      <c r="E1711" s="561" t="s">
        <v>11507</v>
      </c>
      <c r="F1711" s="509" t="s">
        <v>11661</v>
      </c>
      <c r="G1711" s="504" t="s">
        <v>11662</v>
      </c>
      <c r="H1711" s="504" t="s">
        <v>11663</v>
      </c>
      <c r="I1711" s="505" t="s">
        <v>11664</v>
      </c>
      <c r="J1711" s="505" t="s">
        <v>11665</v>
      </c>
      <c r="K1711" s="505"/>
      <c r="L1711" s="505"/>
      <c r="M1711" s="505"/>
      <c r="N1711" s="506" t="s">
        <v>11666</v>
      </c>
      <c r="O1711" s="565" t="s">
        <v>11669</v>
      </c>
      <c r="P1711" s="43"/>
      <c r="Q1711" s="43"/>
      <c r="R1711" s="548">
        <v>15000</v>
      </c>
      <c r="S1711" s="548">
        <v>15000</v>
      </c>
      <c r="T1711" s="43">
        <v>1</v>
      </c>
      <c r="U1711" s="43">
        <v>1</v>
      </c>
      <c r="V1711" s="278">
        <v>12</v>
      </c>
      <c r="W1711" s="321" t="s">
        <v>717</v>
      </c>
      <c r="X1711" s="278">
        <v>83</v>
      </c>
      <c r="Y1711" s="278">
        <v>85</v>
      </c>
      <c r="Z1711" s="278">
        <v>31</v>
      </c>
      <c r="AA1711" s="278">
        <v>32</v>
      </c>
      <c r="AB1711" s="43">
        <v>21</v>
      </c>
      <c r="AC1711" s="508" t="s">
        <v>11669</v>
      </c>
      <c r="AD1711" s="43"/>
      <c r="AE1711" s="43">
        <v>0</v>
      </c>
      <c r="AF1711" s="43">
        <v>0</v>
      </c>
      <c r="AG1711" s="282">
        <v>0</v>
      </c>
      <c r="AH1711" s="282"/>
    </row>
    <row r="1712" spans="1:34" s="283" customFormat="1" ht="21" customHeight="1" x14ac:dyDescent="0.25">
      <c r="A1712" s="156">
        <v>1709</v>
      </c>
      <c r="B1712" s="43" t="s">
        <v>1710</v>
      </c>
      <c r="C1712" s="43">
        <v>5</v>
      </c>
      <c r="D1712" s="43" t="s">
        <v>137</v>
      </c>
      <c r="E1712" s="561" t="s">
        <v>11507</v>
      </c>
      <c r="F1712" s="503" t="s">
        <v>11670</v>
      </c>
      <c r="G1712" s="504" t="s">
        <v>11671</v>
      </c>
      <c r="H1712" s="504" t="s">
        <v>11672</v>
      </c>
      <c r="I1712" s="505" t="s">
        <v>11673</v>
      </c>
      <c r="J1712" s="505" t="s">
        <v>11674</v>
      </c>
      <c r="K1712" s="505"/>
      <c r="L1712" s="505"/>
      <c r="M1712" s="505"/>
      <c r="N1712" s="506" t="s">
        <v>11675</v>
      </c>
      <c r="O1712" s="565" t="s">
        <v>11619</v>
      </c>
      <c r="P1712" s="43"/>
      <c r="Q1712" s="43"/>
      <c r="R1712" s="548">
        <v>800000</v>
      </c>
      <c r="S1712" s="548">
        <v>800000</v>
      </c>
      <c r="T1712" s="43">
        <v>1</v>
      </c>
      <c r="U1712" s="43">
        <v>1</v>
      </c>
      <c r="V1712" s="278">
        <v>12</v>
      </c>
      <c r="W1712" s="321" t="s">
        <v>700</v>
      </c>
      <c r="X1712" s="278">
        <v>85</v>
      </c>
      <c r="Y1712" s="278">
        <v>85</v>
      </c>
      <c r="Z1712" s="278">
        <v>32</v>
      </c>
      <c r="AA1712" s="278">
        <v>31</v>
      </c>
      <c r="AB1712" s="43">
        <v>21</v>
      </c>
      <c r="AC1712" s="508" t="s">
        <v>11619</v>
      </c>
      <c r="AD1712" s="43"/>
      <c r="AE1712" s="43">
        <v>0</v>
      </c>
      <c r="AF1712" s="43">
        <v>0</v>
      </c>
      <c r="AG1712" s="282">
        <v>0</v>
      </c>
      <c r="AH1712" s="282"/>
    </row>
    <row r="1713" spans="1:34" s="283" customFormat="1" ht="21" customHeight="1" x14ac:dyDescent="0.25">
      <c r="A1713" s="156">
        <v>1710</v>
      </c>
      <c r="B1713" s="43" t="s">
        <v>1710</v>
      </c>
      <c r="C1713" s="43">
        <v>5</v>
      </c>
      <c r="D1713" s="43" t="s">
        <v>137</v>
      </c>
      <c r="E1713" s="561" t="s">
        <v>11507</v>
      </c>
      <c r="F1713" s="509" t="s">
        <v>11670</v>
      </c>
      <c r="G1713" s="504" t="s">
        <v>11676</v>
      </c>
      <c r="H1713" s="504" t="s">
        <v>11672</v>
      </c>
      <c r="I1713" s="505" t="s">
        <v>11677</v>
      </c>
      <c r="J1713" s="505" t="s">
        <v>11674</v>
      </c>
      <c r="K1713" s="505"/>
      <c r="L1713" s="505"/>
      <c r="M1713" s="505"/>
      <c r="N1713" s="506" t="s">
        <v>11675</v>
      </c>
      <c r="O1713" s="565" t="s">
        <v>11678</v>
      </c>
      <c r="P1713" s="43"/>
      <c r="Q1713" s="43"/>
      <c r="R1713" s="548">
        <v>1510000</v>
      </c>
      <c r="S1713" s="548">
        <v>1510000</v>
      </c>
      <c r="T1713" s="43">
        <v>1</v>
      </c>
      <c r="U1713" s="43">
        <v>1</v>
      </c>
      <c r="V1713" s="278">
        <v>12</v>
      </c>
      <c r="W1713" s="321" t="s">
        <v>700</v>
      </c>
      <c r="X1713" s="278">
        <v>83</v>
      </c>
      <c r="Y1713" s="278">
        <v>85</v>
      </c>
      <c r="Z1713" s="278">
        <v>32</v>
      </c>
      <c r="AA1713" s="278">
        <v>31</v>
      </c>
      <c r="AB1713" s="43">
        <v>21</v>
      </c>
      <c r="AC1713" s="508" t="s">
        <v>11678</v>
      </c>
      <c r="AD1713" s="43"/>
      <c r="AE1713" s="43">
        <v>0</v>
      </c>
      <c r="AF1713" s="43">
        <v>0</v>
      </c>
      <c r="AG1713" s="282">
        <v>0</v>
      </c>
      <c r="AH1713" s="282"/>
    </row>
    <row r="1714" spans="1:34" s="283" customFormat="1" ht="21" customHeight="1" x14ac:dyDescent="0.25">
      <c r="A1714" s="156">
        <v>1711</v>
      </c>
      <c r="B1714" s="43" t="s">
        <v>1710</v>
      </c>
      <c r="C1714" s="43">
        <v>5</v>
      </c>
      <c r="D1714" s="43" t="s">
        <v>137</v>
      </c>
      <c r="E1714" s="561" t="s">
        <v>11507</v>
      </c>
      <c r="F1714" s="509" t="s">
        <v>11670</v>
      </c>
      <c r="G1714" s="504" t="s">
        <v>11679</v>
      </c>
      <c r="H1714" s="504" t="s">
        <v>11680</v>
      </c>
      <c r="I1714" s="505" t="s">
        <v>11681</v>
      </c>
      <c r="J1714" s="505" t="s">
        <v>11637</v>
      </c>
      <c r="K1714" s="505"/>
      <c r="L1714" s="505"/>
      <c r="M1714" s="505"/>
      <c r="N1714" s="506" t="s">
        <v>11682</v>
      </c>
      <c r="O1714" s="565" t="s">
        <v>11683</v>
      </c>
      <c r="P1714" s="43"/>
      <c r="Q1714" s="43"/>
      <c r="R1714" s="548">
        <v>25000</v>
      </c>
      <c r="S1714" s="548">
        <v>25000</v>
      </c>
      <c r="T1714" s="43">
        <v>1</v>
      </c>
      <c r="U1714" s="43">
        <v>1</v>
      </c>
      <c r="V1714" s="278">
        <v>12</v>
      </c>
      <c r="W1714" s="321" t="s">
        <v>717</v>
      </c>
      <c r="X1714" s="278">
        <v>83</v>
      </c>
      <c r="Y1714" s="278">
        <v>85</v>
      </c>
      <c r="Z1714" s="278">
        <v>31</v>
      </c>
      <c r="AA1714" s="278">
        <v>32</v>
      </c>
      <c r="AB1714" s="43">
        <v>21</v>
      </c>
      <c r="AC1714" s="508" t="s">
        <v>11683</v>
      </c>
      <c r="AD1714" s="43"/>
      <c r="AE1714" s="43">
        <v>0</v>
      </c>
      <c r="AF1714" s="43">
        <v>0</v>
      </c>
      <c r="AG1714" s="282">
        <v>0</v>
      </c>
      <c r="AH1714" s="282"/>
    </row>
    <row r="1715" spans="1:34" s="283" customFormat="1" ht="21" customHeight="1" x14ac:dyDescent="0.25">
      <c r="A1715" s="156">
        <v>1712</v>
      </c>
      <c r="B1715" s="43" t="s">
        <v>1710</v>
      </c>
      <c r="C1715" s="43">
        <v>5</v>
      </c>
      <c r="D1715" s="43" t="s">
        <v>140</v>
      </c>
      <c r="E1715" s="561" t="s">
        <v>11624</v>
      </c>
      <c r="F1715" s="509" t="s">
        <v>11670</v>
      </c>
      <c r="G1715" s="504" t="s">
        <v>11684</v>
      </c>
      <c r="H1715" s="504" t="s">
        <v>11680</v>
      </c>
      <c r="I1715" s="505" t="s">
        <v>11685</v>
      </c>
      <c r="J1715" s="505" t="s">
        <v>11637</v>
      </c>
      <c r="K1715" s="505"/>
      <c r="L1715" s="505"/>
      <c r="M1715" s="505"/>
      <c r="N1715" s="506" t="s">
        <v>11682</v>
      </c>
      <c r="O1715" s="563" t="s">
        <v>11625</v>
      </c>
      <c r="P1715" s="43"/>
      <c r="Q1715" s="43"/>
      <c r="R1715" s="548">
        <v>2500000</v>
      </c>
      <c r="S1715" s="548">
        <v>2500000</v>
      </c>
      <c r="T1715" s="43">
        <v>1</v>
      </c>
      <c r="U1715" s="43">
        <v>1</v>
      </c>
      <c r="V1715" s="278">
        <v>12</v>
      </c>
      <c r="W1715" s="321" t="s">
        <v>700</v>
      </c>
      <c r="X1715" s="278">
        <v>83</v>
      </c>
      <c r="Y1715" s="278">
        <v>85</v>
      </c>
      <c r="Z1715" s="510">
        <v>31</v>
      </c>
      <c r="AA1715" s="510">
        <v>32</v>
      </c>
      <c r="AB1715" s="43">
        <v>21</v>
      </c>
      <c r="AC1715" s="508" t="s">
        <v>11625</v>
      </c>
      <c r="AD1715" s="43"/>
      <c r="AE1715" s="43">
        <v>0</v>
      </c>
      <c r="AF1715" s="43">
        <v>0</v>
      </c>
      <c r="AG1715" s="282">
        <v>0</v>
      </c>
      <c r="AH1715" s="282"/>
    </row>
    <row r="1716" spans="1:34" s="283" customFormat="1" ht="21" customHeight="1" x14ac:dyDescent="0.25">
      <c r="A1716" s="156">
        <v>1713</v>
      </c>
      <c r="B1716" s="43" t="s">
        <v>1710</v>
      </c>
      <c r="C1716" s="43">
        <v>5</v>
      </c>
      <c r="D1716" s="43" t="s">
        <v>137</v>
      </c>
      <c r="E1716" s="561" t="s">
        <v>11507</v>
      </c>
      <c r="F1716" s="503" t="s">
        <v>11686</v>
      </c>
      <c r="G1716" s="504" t="s">
        <v>11687</v>
      </c>
      <c r="H1716" s="504" t="s">
        <v>11688</v>
      </c>
      <c r="I1716" s="505" t="s">
        <v>11689</v>
      </c>
      <c r="J1716" s="505" t="s">
        <v>11690</v>
      </c>
      <c r="K1716" s="505"/>
      <c r="L1716" s="505"/>
      <c r="M1716" s="505"/>
      <c r="N1716" s="506" t="s">
        <v>11691</v>
      </c>
      <c r="O1716" s="514" t="s">
        <v>11514</v>
      </c>
      <c r="P1716" s="43"/>
      <c r="Q1716" s="43"/>
      <c r="R1716" s="554">
        <v>30000</v>
      </c>
      <c r="S1716" s="548">
        <v>30000</v>
      </c>
      <c r="T1716" s="43">
        <v>1</v>
      </c>
      <c r="U1716" s="43">
        <v>1</v>
      </c>
      <c r="V1716" s="278">
        <v>12</v>
      </c>
      <c r="W1716" s="321" t="s">
        <v>724</v>
      </c>
      <c r="X1716" s="278">
        <v>83</v>
      </c>
      <c r="Y1716" s="278">
        <v>85</v>
      </c>
      <c r="Z1716" s="278">
        <v>8</v>
      </c>
      <c r="AA1716" s="278">
        <v>22</v>
      </c>
      <c r="AB1716" s="43">
        <v>21</v>
      </c>
      <c r="AC1716" s="508" t="s">
        <v>11514</v>
      </c>
      <c r="AD1716" s="43"/>
      <c r="AE1716" s="43">
        <v>0</v>
      </c>
      <c r="AF1716" s="43">
        <v>0</v>
      </c>
      <c r="AG1716" s="282">
        <v>0</v>
      </c>
      <c r="AH1716" s="282"/>
    </row>
    <row r="1717" spans="1:34" s="283" customFormat="1" ht="21" customHeight="1" x14ac:dyDescent="0.25">
      <c r="A1717" s="156">
        <v>1714</v>
      </c>
      <c r="B1717" s="43" t="s">
        <v>1710</v>
      </c>
      <c r="C1717" s="43">
        <v>5</v>
      </c>
      <c r="D1717" s="43" t="s">
        <v>137</v>
      </c>
      <c r="E1717" s="561" t="s">
        <v>11507</v>
      </c>
      <c r="F1717" s="503" t="s">
        <v>11692</v>
      </c>
      <c r="G1717" s="504" t="s">
        <v>2797</v>
      </c>
      <c r="H1717" s="504" t="s">
        <v>2798</v>
      </c>
      <c r="I1717" s="505" t="s">
        <v>11693</v>
      </c>
      <c r="J1717" s="505" t="s">
        <v>11694</v>
      </c>
      <c r="K1717" s="505"/>
      <c r="L1717" s="505"/>
      <c r="M1717" s="505"/>
      <c r="N1717" s="506" t="s">
        <v>11695</v>
      </c>
      <c r="O1717" s="508" t="s">
        <v>11514</v>
      </c>
      <c r="P1717" s="43"/>
      <c r="Q1717" s="43"/>
      <c r="R1717" s="554">
        <v>150000</v>
      </c>
      <c r="S1717" s="548">
        <v>150000</v>
      </c>
      <c r="T1717" s="43">
        <v>1</v>
      </c>
      <c r="U1717" s="43">
        <v>1</v>
      </c>
      <c r="V1717" s="278">
        <v>12</v>
      </c>
      <c r="W1717" s="321" t="s">
        <v>724</v>
      </c>
      <c r="X1717" s="278">
        <v>83</v>
      </c>
      <c r="Y1717" s="278">
        <v>85</v>
      </c>
      <c r="Z1717" s="278">
        <v>8</v>
      </c>
      <c r="AA1717" s="278">
        <v>22</v>
      </c>
      <c r="AB1717" s="43">
        <v>21</v>
      </c>
      <c r="AC1717" s="508" t="s">
        <v>11514</v>
      </c>
      <c r="AD1717" s="43"/>
      <c r="AE1717" s="43">
        <v>0</v>
      </c>
      <c r="AF1717" s="43">
        <v>0</v>
      </c>
      <c r="AG1717" s="282">
        <v>0</v>
      </c>
      <c r="AH1717" s="282"/>
    </row>
    <row r="1718" spans="1:34" s="283" customFormat="1" ht="21" customHeight="1" x14ac:dyDescent="0.25">
      <c r="A1718" s="156">
        <v>1715</v>
      </c>
      <c r="B1718" s="43" t="s">
        <v>1710</v>
      </c>
      <c r="C1718" s="43">
        <v>5</v>
      </c>
      <c r="D1718" s="43" t="s">
        <v>137</v>
      </c>
      <c r="E1718" s="561" t="s">
        <v>11507</v>
      </c>
      <c r="F1718" s="503" t="s">
        <v>11696</v>
      </c>
      <c r="G1718" s="504" t="s">
        <v>11697</v>
      </c>
      <c r="H1718" s="504" t="s">
        <v>11698</v>
      </c>
      <c r="I1718" s="505" t="s">
        <v>11699</v>
      </c>
      <c r="J1718" s="505" t="s">
        <v>11700</v>
      </c>
      <c r="K1718" s="505"/>
      <c r="L1718" s="505"/>
      <c r="M1718" s="505"/>
      <c r="N1718" s="506" t="s">
        <v>11701</v>
      </c>
      <c r="O1718" s="508" t="s">
        <v>11514</v>
      </c>
      <c r="P1718" s="43"/>
      <c r="Q1718" s="43"/>
      <c r="R1718" s="554">
        <v>50000</v>
      </c>
      <c r="S1718" s="548">
        <v>50000</v>
      </c>
      <c r="T1718" s="43">
        <v>1</v>
      </c>
      <c r="U1718" s="43">
        <v>1</v>
      </c>
      <c r="V1718" s="278">
        <v>12</v>
      </c>
      <c r="W1718" s="321" t="s">
        <v>724</v>
      </c>
      <c r="X1718" s="278">
        <v>83</v>
      </c>
      <c r="Y1718" s="278">
        <v>85</v>
      </c>
      <c r="Z1718" s="278">
        <v>8</v>
      </c>
      <c r="AA1718" s="278">
        <v>22</v>
      </c>
      <c r="AB1718" s="43">
        <v>21</v>
      </c>
      <c r="AC1718" s="508" t="s">
        <v>11514</v>
      </c>
      <c r="AD1718" s="43"/>
      <c r="AE1718" s="43">
        <v>0</v>
      </c>
      <c r="AF1718" s="43">
        <v>0</v>
      </c>
      <c r="AG1718" s="282">
        <v>0</v>
      </c>
      <c r="AH1718" s="282"/>
    </row>
    <row r="1719" spans="1:34" s="283" customFormat="1" ht="21" customHeight="1" x14ac:dyDescent="0.25">
      <c r="A1719" s="156">
        <v>1716</v>
      </c>
      <c r="B1719" s="43" t="s">
        <v>1710</v>
      </c>
      <c r="C1719" s="43">
        <v>5</v>
      </c>
      <c r="D1719" s="43" t="s">
        <v>137</v>
      </c>
      <c r="E1719" s="561" t="s">
        <v>11507</v>
      </c>
      <c r="F1719" s="503" t="s">
        <v>11702</v>
      </c>
      <c r="G1719" s="504" t="s">
        <v>11703</v>
      </c>
      <c r="H1719" s="504" t="s">
        <v>11704</v>
      </c>
      <c r="I1719" s="505" t="s">
        <v>11705</v>
      </c>
      <c r="J1719" s="505" t="s">
        <v>11706</v>
      </c>
      <c r="K1719" s="505"/>
      <c r="L1719" s="505"/>
      <c r="M1719" s="505"/>
      <c r="N1719" s="506" t="s">
        <v>11707</v>
      </c>
      <c r="O1719" s="508" t="s">
        <v>11514</v>
      </c>
      <c r="P1719" s="43"/>
      <c r="Q1719" s="43"/>
      <c r="R1719" s="554">
        <v>165000</v>
      </c>
      <c r="S1719" s="548">
        <v>165000</v>
      </c>
      <c r="T1719" s="43">
        <v>1</v>
      </c>
      <c r="U1719" s="43">
        <v>1</v>
      </c>
      <c r="V1719" s="278">
        <v>12</v>
      </c>
      <c r="W1719" s="321" t="s">
        <v>724</v>
      </c>
      <c r="X1719" s="278">
        <v>83</v>
      </c>
      <c r="Y1719" s="278">
        <v>85</v>
      </c>
      <c r="Z1719" s="278">
        <v>8</v>
      </c>
      <c r="AA1719" s="278">
        <v>22</v>
      </c>
      <c r="AB1719" s="43">
        <v>21</v>
      </c>
      <c r="AC1719" s="508" t="s">
        <v>11514</v>
      </c>
      <c r="AD1719" s="43"/>
      <c r="AE1719" s="43">
        <v>0</v>
      </c>
      <c r="AF1719" s="43">
        <v>0</v>
      </c>
      <c r="AG1719" s="282">
        <v>0</v>
      </c>
      <c r="AH1719" s="282"/>
    </row>
    <row r="1720" spans="1:34" s="283" customFormat="1" ht="21" customHeight="1" x14ac:dyDescent="0.25">
      <c r="A1720" s="156">
        <v>1717</v>
      </c>
      <c r="B1720" s="43" t="s">
        <v>1710</v>
      </c>
      <c r="C1720" s="43">
        <v>5</v>
      </c>
      <c r="D1720" s="43" t="s">
        <v>137</v>
      </c>
      <c r="E1720" s="561" t="s">
        <v>11507</v>
      </c>
      <c r="F1720" s="503" t="s">
        <v>11708</v>
      </c>
      <c r="G1720" s="504" t="s">
        <v>11709</v>
      </c>
      <c r="H1720" s="504" t="s">
        <v>11710</v>
      </c>
      <c r="I1720" s="505" t="s">
        <v>11711</v>
      </c>
      <c r="J1720" s="505" t="s">
        <v>11712</v>
      </c>
      <c r="K1720" s="505"/>
      <c r="L1720" s="505"/>
      <c r="M1720" s="505"/>
      <c r="N1720" s="506" t="s">
        <v>11713</v>
      </c>
      <c r="O1720" s="508" t="s">
        <v>11514</v>
      </c>
      <c r="P1720" s="43"/>
      <c r="Q1720" s="43"/>
      <c r="R1720" s="554">
        <v>212000</v>
      </c>
      <c r="S1720" s="548">
        <v>212000</v>
      </c>
      <c r="T1720" s="43">
        <v>1</v>
      </c>
      <c r="U1720" s="43">
        <v>1</v>
      </c>
      <c r="V1720" s="278">
        <v>12</v>
      </c>
      <c r="W1720" s="321" t="s">
        <v>724</v>
      </c>
      <c r="X1720" s="278">
        <v>83</v>
      </c>
      <c r="Y1720" s="278">
        <v>85</v>
      </c>
      <c r="Z1720" s="278">
        <v>8</v>
      </c>
      <c r="AA1720" s="278">
        <v>22</v>
      </c>
      <c r="AB1720" s="43">
        <v>21</v>
      </c>
      <c r="AC1720" s="508" t="s">
        <v>11514</v>
      </c>
      <c r="AD1720" s="43"/>
      <c r="AE1720" s="43">
        <v>0</v>
      </c>
      <c r="AF1720" s="43">
        <v>0</v>
      </c>
      <c r="AG1720" s="282">
        <v>0</v>
      </c>
      <c r="AH1720" s="282"/>
    </row>
    <row r="1721" spans="1:34" s="283" customFormat="1" ht="21" customHeight="1" x14ac:dyDescent="0.25">
      <c r="A1721" s="156">
        <v>1718</v>
      </c>
      <c r="B1721" s="43" t="s">
        <v>1710</v>
      </c>
      <c r="C1721" s="43">
        <v>5</v>
      </c>
      <c r="D1721" s="43" t="s">
        <v>137</v>
      </c>
      <c r="E1721" s="561" t="s">
        <v>11507</v>
      </c>
      <c r="F1721" s="503" t="s">
        <v>11714</v>
      </c>
      <c r="G1721" s="504" t="s">
        <v>11715</v>
      </c>
      <c r="H1721" s="504" t="s">
        <v>11716</v>
      </c>
      <c r="I1721" s="505" t="s">
        <v>11717</v>
      </c>
      <c r="J1721" s="505" t="s">
        <v>11718</v>
      </c>
      <c r="K1721" s="505"/>
      <c r="L1721" s="505"/>
      <c r="M1721" s="505"/>
      <c r="N1721" s="506" t="s">
        <v>11719</v>
      </c>
      <c r="O1721" s="507" t="s">
        <v>11720</v>
      </c>
      <c r="P1721" s="43"/>
      <c r="Q1721" s="43"/>
      <c r="R1721" s="554">
        <v>3646800</v>
      </c>
      <c r="S1721" s="548">
        <v>3646800</v>
      </c>
      <c r="T1721" s="43">
        <v>1</v>
      </c>
      <c r="U1721" s="43">
        <v>1</v>
      </c>
      <c r="V1721" s="278">
        <v>12</v>
      </c>
      <c r="W1721" s="321" t="s">
        <v>717</v>
      </c>
      <c r="X1721" s="278">
        <v>88</v>
      </c>
      <c r="Y1721" s="278">
        <v>85</v>
      </c>
      <c r="Z1721" s="278">
        <v>31</v>
      </c>
      <c r="AA1721" s="278">
        <v>32</v>
      </c>
      <c r="AB1721" s="43">
        <v>21</v>
      </c>
      <c r="AC1721" s="508" t="s">
        <v>11720</v>
      </c>
      <c r="AD1721" s="43"/>
      <c r="AE1721" s="43">
        <v>0</v>
      </c>
      <c r="AF1721" s="43">
        <v>0</v>
      </c>
      <c r="AG1721" s="282">
        <v>0</v>
      </c>
      <c r="AH1721" s="282"/>
    </row>
    <row r="1722" spans="1:34" s="283" customFormat="1" ht="21" customHeight="1" x14ac:dyDescent="0.25">
      <c r="A1722" s="156">
        <v>1719</v>
      </c>
      <c r="B1722" s="43" t="s">
        <v>1710</v>
      </c>
      <c r="C1722" s="43">
        <v>5</v>
      </c>
      <c r="D1722" s="43" t="s">
        <v>140</v>
      </c>
      <c r="E1722" s="561" t="s">
        <v>11484</v>
      </c>
      <c r="F1722" s="503" t="s">
        <v>11714</v>
      </c>
      <c r="G1722" s="504" t="s">
        <v>11715</v>
      </c>
      <c r="H1722" s="504" t="s">
        <v>11716</v>
      </c>
      <c r="I1722" s="505" t="s">
        <v>11717</v>
      </c>
      <c r="J1722" s="505" t="s">
        <v>11718</v>
      </c>
      <c r="K1722" s="505"/>
      <c r="L1722" s="505"/>
      <c r="M1722" s="505"/>
      <c r="N1722" s="506" t="s">
        <v>11719</v>
      </c>
      <c r="O1722" s="507" t="s">
        <v>11721</v>
      </c>
      <c r="P1722" s="43"/>
      <c r="Q1722" s="43"/>
      <c r="R1722" s="554">
        <v>700000</v>
      </c>
      <c r="S1722" s="548">
        <v>700000</v>
      </c>
      <c r="T1722" s="43">
        <v>1</v>
      </c>
      <c r="U1722" s="43">
        <v>1</v>
      </c>
      <c r="V1722" s="278">
        <v>12</v>
      </c>
      <c r="W1722" s="321" t="s">
        <v>717</v>
      </c>
      <c r="X1722" s="278">
        <v>88</v>
      </c>
      <c r="Y1722" s="278">
        <v>85</v>
      </c>
      <c r="Z1722" s="278">
        <v>31</v>
      </c>
      <c r="AA1722" s="278">
        <v>32</v>
      </c>
      <c r="AB1722" s="43">
        <v>21</v>
      </c>
      <c r="AC1722" s="508" t="s">
        <v>11721</v>
      </c>
      <c r="AD1722" s="43"/>
      <c r="AE1722" s="43">
        <v>0</v>
      </c>
      <c r="AF1722" s="43">
        <v>0</v>
      </c>
      <c r="AG1722" s="282">
        <v>0</v>
      </c>
      <c r="AH1722" s="282"/>
    </row>
    <row r="1723" spans="1:34" s="283" customFormat="1" ht="21" customHeight="1" x14ac:dyDescent="0.25">
      <c r="A1723" s="156">
        <v>1720</v>
      </c>
      <c r="B1723" s="43" t="s">
        <v>1710</v>
      </c>
      <c r="C1723" s="43">
        <v>5</v>
      </c>
      <c r="D1723" s="43" t="s">
        <v>137</v>
      </c>
      <c r="E1723" s="561" t="s">
        <v>11507</v>
      </c>
      <c r="F1723" s="503" t="s">
        <v>11714</v>
      </c>
      <c r="G1723" s="504" t="s">
        <v>11715</v>
      </c>
      <c r="H1723" s="504" t="s">
        <v>11716</v>
      </c>
      <c r="I1723" s="505" t="s">
        <v>11717</v>
      </c>
      <c r="J1723" s="505" t="s">
        <v>11718</v>
      </c>
      <c r="K1723" s="505"/>
      <c r="L1723" s="505"/>
      <c r="M1723" s="505"/>
      <c r="N1723" s="506" t="s">
        <v>11719</v>
      </c>
      <c r="O1723" s="507" t="s">
        <v>11720</v>
      </c>
      <c r="P1723" s="43"/>
      <c r="Q1723" s="43"/>
      <c r="R1723" s="554">
        <v>1215600</v>
      </c>
      <c r="S1723" s="548">
        <v>1215600</v>
      </c>
      <c r="T1723" s="43">
        <v>1</v>
      </c>
      <c r="U1723" s="43">
        <v>1</v>
      </c>
      <c r="V1723" s="278">
        <v>12</v>
      </c>
      <c r="W1723" s="321" t="s">
        <v>717</v>
      </c>
      <c r="X1723" s="278">
        <v>88</v>
      </c>
      <c r="Y1723" s="278">
        <v>85</v>
      </c>
      <c r="Z1723" s="278">
        <v>31</v>
      </c>
      <c r="AA1723" s="278">
        <v>32</v>
      </c>
      <c r="AB1723" s="43">
        <v>21</v>
      </c>
      <c r="AC1723" s="508" t="s">
        <v>11720</v>
      </c>
      <c r="AD1723" s="43"/>
      <c r="AE1723" s="43">
        <v>0</v>
      </c>
      <c r="AF1723" s="43">
        <v>0</v>
      </c>
      <c r="AG1723" s="282">
        <v>0</v>
      </c>
      <c r="AH1723" s="282"/>
    </row>
    <row r="1724" spans="1:34" s="283" customFormat="1" ht="21" customHeight="1" x14ac:dyDescent="0.25">
      <c r="A1724" s="156">
        <v>1721</v>
      </c>
      <c r="B1724" s="43" t="s">
        <v>1710</v>
      </c>
      <c r="C1724" s="43">
        <v>5</v>
      </c>
      <c r="D1724" s="43" t="s">
        <v>137</v>
      </c>
      <c r="E1724" s="561" t="s">
        <v>11507</v>
      </c>
      <c r="F1724" s="509" t="s">
        <v>11722</v>
      </c>
      <c r="G1724" s="504" t="s">
        <v>11723</v>
      </c>
      <c r="H1724" s="504" t="s">
        <v>11724</v>
      </c>
      <c r="I1724" s="505" t="s">
        <v>11725</v>
      </c>
      <c r="J1724" s="505" t="s">
        <v>11726</v>
      </c>
      <c r="K1724" s="505"/>
      <c r="L1724" s="505"/>
      <c r="M1724" s="505"/>
      <c r="N1724" s="506" t="s">
        <v>11727</v>
      </c>
      <c r="O1724" s="563" t="s">
        <v>11728</v>
      </c>
      <c r="P1724" s="43"/>
      <c r="Q1724" s="43"/>
      <c r="R1724" s="549">
        <v>300000</v>
      </c>
      <c r="S1724" s="548">
        <v>300000</v>
      </c>
      <c r="T1724" s="43">
        <v>1</v>
      </c>
      <c r="U1724" s="43">
        <v>1</v>
      </c>
      <c r="V1724" s="278">
        <v>12</v>
      </c>
      <c r="W1724" s="321" t="s">
        <v>717</v>
      </c>
      <c r="X1724" s="278">
        <v>83</v>
      </c>
      <c r="Y1724" s="278">
        <v>85</v>
      </c>
      <c r="Z1724" s="278">
        <v>31</v>
      </c>
      <c r="AA1724" s="278">
        <v>32</v>
      </c>
      <c r="AB1724" s="43">
        <v>21</v>
      </c>
      <c r="AC1724" s="508" t="s">
        <v>11728</v>
      </c>
      <c r="AD1724" s="43"/>
      <c r="AE1724" s="43">
        <v>0</v>
      </c>
      <c r="AF1724" s="43">
        <v>0</v>
      </c>
      <c r="AG1724" s="282">
        <v>0</v>
      </c>
      <c r="AH1724" s="282"/>
    </row>
    <row r="1725" spans="1:34" s="283" customFormat="1" ht="21" customHeight="1" x14ac:dyDescent="0.25">
      <c r="A1725" s="156">
        <v>1722</v>
      </c>
      <c r="B1725" s="43" t="s">
        <v>1710</v>
      </c>
      <c r="C1725" s="43">
        <v>5</v>
      </c>
      <c r="D1725" s="43" t="s">
        <v>137</v>
      </c>
      <c r="E1725" s="561" t="s">
        <v>11507</v>
      </c>
      <c r="F1725" s="503" t="s">
        <v>11729</v>
      </c>
      <c r="G1725" s="504" t="s">
        <v>11730</v>
      </c>
      <c r="H1725" s="504" t="s">
        <v>11731</v>
      </c>
      <c r="I1725" s="505" t="s">
        <v>11732</v>
      </c>
      <c r="J1725" s="505" t="s">
        <v>11726</v>
      </c>
      <c r="K1725" s="505"/>
      <c r="L1725" s="505"/>
      <c r="M1725" s="505"/>
      <c r="N1725" s="506" t="s">
        <v>11733</v>
      </c>
      <c r="O1725" s="563" t="s">
        <v>11734</v>
      </c>
      <c r="P1725" s="43"/>
      <c r="Q1725" s="43"/>
      <c r="R1725" s="549">
        <v>1400000</v>
      </c>
      <c r="S1725" s="548">
        <v>1400000</v>
      </c>
      <c r="T1725" s="43">
        <v>1</v>
      </c>
      <c r="U1725" s="43">
        <v>1</v>
      </c>
      <c r="V1725" s="278">
        <v>12</v>
      </c>
      <c r="W1725" s="321" t="s">
        <v>717</v>
      </c>
      <c r="X1725" s="278">
        <v>83</v>
      </c>
      <c r="Y1725" s="278">
        <v>85</v>
      </c>
      <c r="Z1725" s="278">
        <v>31</v>
      </c>
      <c r="AA1725" s="278">
        <v>32</v>
      </c>
      <c r="AB1725" s="43">
        <v>21</v>
      </c>
      <c r="AC1725" s="508" t="s">
        <v>11734</v>
      </c>
      <c r="AD1725" s="43"/>
      <c r="AE1725" s="43">
        <v>0</v>
      </c>
      <c r="AF1725" s="43">
        <v>0</v>
      </c>
      <c r="AG1725" s="282">
        <v>0</v>
      </c>
      <c r="AH1725" s="282"/>
    </row>
    <row r="1726" spans="1:34" s="283" customFormat="1" ht="21" customHeight="1" x14ac:dyDescent="0.25">
      <c r="A1726" s="156">
        <v>1723</v>
      </c>
      <c r="B1726" s="43" t="s">
        <v>1710</v>
      </c>
      <c r="C1726" s="43">
        <v>5</v>
      </c>
      <c r="D1726" s="43" t="s">
        <v>140</v>
      </c>
      <c r="E1726" s="561" t="s">
        <v>11484</v>
      </c>
      <c r="F1726" s="509" t="s">
        <v>11735</v>
      </c>
      <c r="G1726" s="504" t="s">
        <v>11736</v>
      </c>
      <c r="H1726" s="504" t="s">
        <v>11737</v>
      </c>
      <c r="I1726" s="505" t="s">
        <v>11738</v>
      </c>
      <c r="J1726" s="505" t="s">
        <v>11739</v>
      </c>
      <c r="K1726" s="505"/>
      <c r="L1726" s="505"/>
      <c r="M1726" s="505"/>
      <c r="N1726" s="506" t="s">
        <v>11740</v>
      </c>
      <c r="O1726" s="563" t="s">
        <v>11741</v>
      </c>
      <c r="P1726" s="43"/>
      <c r="Q1726" s="43"/>
      <c r="R1726" s="549">
        <v>30000</v>
      </c>
      <c r="S1726" s="562">
        <v>30000</v>
      </c>
      <c r="T1726" s="43">
        <v>1</v>
      </c>
      <c r="U1726" s="43">
        <v>1</v>
      </c>
      <c r="V1726" s="278">
        <v>12</v>
      </c>
      <c r="W1726" s="321" t="s">
        <v>730</v>
      </c>
      <c r="X1726" s="278">
        <v>83</v>
      </c>
      <c r="Y1726" s="278">
        <v>85</v>
      </c>
      <c r="Z1726" s="278">
        <v>16</v>
      </c>
      <c r="AA1726" s="278">
        <v>32</v>
      </c>
      <c r="AB1726" s="43">
        <v>21</v>
      </c>
      <c r="AC1726" s="508" t="s">
        <v>11741</v>
      </c>
      <c r="AD1726" s="43"/>
      <c r="AE1726" s="43">
        <v>0</v>
      </c>
      <c r="AF1726" s="43">
        <v>0</v>
      </c>
      <c r="AG1726" s="282">
        <v>0</v>
      </c>
      <c r="AH1726" s="282"/>
    </row>
    <row r="1727" spans="1:34" s="283" customFormat="1" ht="21" customHeight="1" x14ac:dyDescent="0.25">
      <c r="A1727" s="156">
        <v>1724</v>
      </c>
      <c r="B1727" s="43" t="s">
        <v>1710</v>
      </c>
      <c r="C1727" s="43">
        <v>5</v>
      </c>
      <c r="D1727" s="43" t="s">
        <v>140</v>
      </c>
      <c r="E1727" s="561" t="s">
        <v>11484</v>
      </c>
      <c r="F1727" s="509" t="s">
        <v>11742</v>
      </c>
      <c r="G1727" s="504" t="s">
        <v>11743</v>
      </c>
      <c r="H1727" s="504" t="s">
        <v>11744</v>
      </c>
      <c r="I1727" s="505" t="s">
        <v>11745</v>
      </c>
      <c r="J1727" s="505" t="s">
        <v>11746</v>
      </c>
      <c r="K1727" s="505"/>
      <c r="L1727" s="505"/>
      <c r="M1727" s="505"/>
      <c r="N1727" s="506" t="s">
        <v>11747</v>
      </c>
      <c r="O1727" s="563" t="s">
        <v>11748</v>
      </c>
      <c r="P1727" s="43"/>
      <c r="Q1727" s="43"/>
      <c r="R1727" s="549">
        <v>90000</v>
      </c>
      <c r="S1727" s="569">
        <v>90000</v>
      </c>
      <c r="T1727" s="43">
        <v>1</v>
      </c>
      <c r="U1727" s="43">
        <v>1</v>
      </c>
      <c r="V1727" s="278">
        <v>12</v>
      </c>
      <c r="W1727" s="321" t="s">
        <v>720</v>
      </c>
      <c r="X1727" s="278">
        <v>37</v>
      </c>
      <c r="Y1727" s="278">
        <v>85</v>
      </c>
      <c r="Z1727" s="278">
        <v>31</v>
      </c>
      <c r="AA1727" s="278">
        <v>32</v>
      </c>
      <c r="AB1727" s="43">
        <v>1</v>
      </c>
      <c r="AC1727" s="508" t="s">
        <v>11748</v>
      </c>
      <c r="AD1727" s="43"/>
      <c r="AE1727" s="43">
        <v>0</v>
      </c>
      <c r="AF1727" s="43">
        <v>0</v>
      </c>
      <c r="AG1727" s="282">
        <v>0</v>
      </c>
      <c r="AH1727" s="282"/>
    </row>
    <row r="1728" spans="1:34" s="283" customFormat="1" ht="21" customHeight="1" x14ac:dyDescent="0.25">
      <c r="A1728" s="156">
        <v>1725</v>
      </c>
      <c r="B1728" s="43" t="s">
        <v>1710</v>
      </c>
      <c r="C1728" s="43">
        <v>5</v>
      </c>
      <c r="D1728" s="43" t="s">
        <v>140</v>
      </c>
      <c r="E1728" s="561" t="s">
        <v>11484</v>
      </c>
      <c r="F1728" s="509" t="s">
        <v>11749</v>
      </c>
      <c r="G1728" s="504" t="s">
        <v>11750</v>
      </c>
      <c r="H1728" s="504" t="s">
        <v>11751</v>
      </c>
      <c r="I1728" s="505" t="s">
        <v>11752</v>
      </c>
      <c r="J1728" s="505" t="s">
        <v>11753</v>
      </c>
      <c r="K1728" s="505"/>
      <c r="L1728" s="505"/>
      <c r="M1728" s="505"/>
      <c r="N1728" s="506" t="s">
        <v>11754</v>
      </c>
      <c r="O1728" s="563" t="s">
        <v>11755</v>
      </c>
      <c r="P1728" s="43"/>
      <c r="Q1728" s="43"/>
      <c r="R1728" s="549">
        <v>10000</v>
      </c>
      <c r="S1728" s="569">
        <v>10000</v>
      </c>
      <c r="T1728" s="43">
        <v>1</v>
      </c>
      <c r="U1728" s="43">
        <v>1</v>
      </c>
      <c r="V1728" s="278">
        <v>12</v>
      </c>
      <c r="W1728" s="321" t="s">
        <v>698</v>
      </c>
      <c r="X1728" s="278">
        <v>83</v>
      </c>
      <c r="Y1728" s="278">
        <v>85</v>
      </c>
      <c r="Z1728" s="278">
        <v>31</v>
      </c>
      <c r="AA1728" s="278">
        <v>32</v>
      </c>
      <c r="AB1728" s="43">
        <v>21</v>
      </c>
      <c r="AC1728" s="508" t="s">
        <v>11755</v>
      </c>
      <c r="AD1728" s="43"/>
      <c r="AE1728" s="43">
        <v>0</v>
      </c>
      <c r="AF1728" s="43">
        <v>0</v>
      </c>
      <c r="AG1728" s="282">
        <v>0</v>
      </c>
      <c r="AH1728" s="282"/>
    </row>
    <row r="1729" spans="1:34" s="283" customFormat="1" ht="21" customHeight="1" x14ac:dyDescent="0.25">
      <c r="A1729" s="156">
        <v>1726</v>
      </c>
      <c r="B1729" s="43" t="s">
        <v>1710</v>
      </c>
      <c r="C1729" s="43">
        <v>5</v>
      </c>
      <c r="D1729" s="43" t="s">
        <v>137</v>
      </c>
      <c r="E1729" s="561" t="s">
        <v>11507</v>
      </c>
      <c r="F1729" s="509" t="s">
        <v>11756</v>
      </c>
      <c r="G1729" s="504" t="s">
        <v>11757</v>
      </c>
      <c r="H1729" s="504" t="s">
        <v>11758</v>
      </c>
      <c r="I1729" s="505" t="s">
        <v>11759</v>
      </c>
      <c r="J1729" s="505" t="s">
        <v>11726</v>
      </c>
      <c r="K1729" s="505"/>
      <c r="L1729" s="505"/>
      <c r="M1729" s="505"/>
      <c r="N1729" s="506" t="s">
        <v>11760</v>
      </c>
      <c r="O1729" s="563" t="s">
        <v>11761</v>
      </c>
      <c r="P1729" s="43"/>
      <c r="Q1729" s="43"/>
      <c r="R1729" s="549">
        <v>2755396.67</v>
      </c>
      <c r="S1729" s="555">
        <v>2755396.67</v>
      </c>
      <c r="T1729" s="43">
        <v>1</v>
      </c>
      <c r="U1729" s="43">
        <v>1</v>
      </c>
      <c r="V1729" s="278">
        <v>12</v>
      </c>
      <c r="W1729" s="321" t="s">
        <v>717</v>
      </c>
      <c r="X1729" s="278">
        <v>83</v>
      </c>
      <c r="Y1729" s="278">
        <v>85</v>
      </c>
      <c r="Z1729" s="278">
        <v>31</v>
      </c>
      <c r="AA1729" s="278">
        <v>32</v>
      </c>
      <c r="AB1729" s="43">
        <v>21</v>
      </c>
      <c r="AC1729" s="508" t="s">
        <v>11761</v>
      </c>
      <c r="AD1729" s="43"/>
      <c r="AE1729" s="43">
        <v>0</v>
      </c>
      <c r="AF1729" s="43">
        <v>0</v>
      </c>
      <c r="AG1729" s="282">
        <v>0</v>
      </c>
      <c r="AH1729" s="282"/>
    </row>
    <row r="1730" spans="1:34" s="283" customFormat="1" ht="21" customHeight="1" x14ac:dyDescent="0.25">
      <c r="A1730" s="156">
        <v>1727</v>
      </c>
      <c r="B1730" s="43" t="s">
        <v>1710</v>
      </c>
      <c r="C1730" s="43">
        <v>5</v>
      </c>
      <c r="D1730" s="43" t="s">
        <v>137</v>
      </c>
      <c r="E1730" s="561" t="s">
        <v>11507</v>
      </c>
      <c r="F1730" s="509" t="s">
        <v>11756</v>
      </c>
      <c r="G1730" s="504" t="s">
        <v>11762</v>
      </c>
      <c r="H1730" s="504" t="s">
        <v>11758</v>
      </c>
      <c r="I1730" s="505" t="s">
        <v>11763</v>
      </c>
      <c r="J1730" s="505" t="s">
        <v>11726</v>
      </c>
      <c r="K1730" s="505"/>
      <c r="L1730" s="505"/>
      <c r="M1730" s="505"/>
      <c r="N1730" s="506" t="s">
        <v>11760</v>
      </c>
      <c r="O1730" s="563" t="s">
        <v>11764</v>
      </c>
      <c r="P1730" s="43"/>
      <c r="Q1730" s="43"/>
      <c r="R1730" s="549">
        <v>2000000</v>
      </c>
      <c r="S1730" s="555">
        <v>2000000</v>
      </c>
      <c r="T1730" s="43">
        <v>1</v>
      </c>
      <c r="U1730" s="43">
        <v>1</v>
      </c>
      <c r="V1730" s="278">
        <v>12</v>
      </c>
      <c r="W1730" s="321" t="s">
        <v>717</v>
      </c>
      <c r="X1730" s="278">
        <v>83</v>
      </c>
      <c r="Y1730" s="278">
        <v>85</v>
      </c>
      <c r="Z1730" s="278">
        <v>31</v>
      </c>
      <c r="AA1730" s="278">
        <v>32</v>
      </c>
      <c r="AB1730" s="43">
        <v>21</v>
      </c>
      <c r="AC1730" s="508" t="s">
        <v>11764</v>
      </c>
      <c r="AD1730" s="43"/>
      <c r="AE1730" s="43">
        <v>0</v>
      </c>
      <c r="AF1730" s="43">
        <v>0</v>
      </c>
      <c r="AG1730" s="282">
        <v>0</v>
      </c>
      <c r="AH1730" s="282"/>
    </row>
    <row r="1731" spans="1:34" s="283" customFormat="1" ht="21" customHeight="1" x14ac:dyDescent="0.25">
      <c r="A1731" s="156">
        <v>1728</v>
      </c>
      <c r="B1731" s="43" t="s">
        <v>1710</v>
      </c>
      <c r="C1731" s="43">
        <v>5</v>
      </c>
      <c r="D1731" s="43" t="s">
        <v>140</v>
      </c>
      <c r="E1731" s="561" t="s">
        <v>11484</v>
      </c>
      <c r="F1731" s="509" t="s">
        <v>11756</v>
      </c>
      <c r="G1731" s="504" t="s">
        <v>11765</v>
      </c>
      <c r="H1731" s="504" t="s">
        <v>11758</v>
      </c>
      <c r="I1731" s="505" t="s">
        <v>11766</v>
      </c>
      <c r="J1731" s="505" t="s">
        <v>11726</v>
      </c>
      <c r="K1731" s="505"/>
      <c r="L1731" s="505"/>
      <c r="M1731" s="505"/>
      <c r="N1731" s="506" t="s">
        <v>11760</v>
      </c>
      <c r="O1731" s="563" t="s">
        <v>11767</v>
      </c>
      <c r="P1731" s="43"/>
      <c r="Q1731" s="43"/>
      <c r="R1731" s="548">
        <v>900000</v>
      </c>
      <c r="S1731" s="548">
        <v>900000</v>
      </c>
      <c r="T1731" s="43">
        <v>1</v>
      </c>
      <c r="U1731" s="43">
        <v>1</v>
      </c>
      <c r="V1731" s="278">
        <v>12</v>
      </c>
      <c r="W1731" s="321" t="s">
        <v>717</v>
      </c>
      <c r="X1731" s="278">
        <v>83</v>
      </c>
      <c r="Y1731" s="278">
        <v>85</v>
      </c>
      <c r="Z1731" s="278">
        <v>31</v>
      </c>
      <c r="AA1731" s="278">
        <v>32</v>
      </c>
      <c r="AB1731" s="43">
        <v>21</v>
      </c>
      <c r="AC1731" s="508" t="s">
        <v>11767</v>
      </c>
      <c r="AD1731" s="43"/>
      <c r="AE1731" s="43">
        <v>0</v>
      </c>
      <c r="AF1731" s="43">
        <v>0</v>
      </c>
      <c r="AG1731" s="282">
        <v>0</v>
      </c>
      <c r="AH1731" s="282"/>
    </row>
    <row r="1732" spans="1:34" s="283" customFormat="1" ht="21" customHeight="1" x14ac:dyDescent="0.25">
      <c r="A1732" s="156">
        <v>1729</v>
      </c>
      <c r="B1732" s="43" t="s">
        <v>1710</v>
      </c>
      <c r="C1732" s="43">
        <v>5</v>
      </c>
      <c r="D1732" s="43" t="s">
        <v>137</v>
      </c>
      <c r="E1732" s="561" t="s">
        <v>11507</v>
      </c>
      <c r="F1732" s="509" t="s">
        <v>11768</v>
      </c>
      <c r="G1732" s="504" t="s">
        <v>11769</v>
      </c>
      <c r="H1732" s="504" t="s">
        <v>11770</v>
      </c>
      <c r="I1732" s="505" t="s">
        <v>11771</v>
      </c>
      <c r="J1732" s="505" t="s">
        <v>11772</v>
      </c>
      <c r="K1732" s="505"/>
      <c r="L1732" s="505"/>
      <c r="M1732" s="505"/>
      <c r="N1732" s="506" t="s">
        <v>11773</v>
      </c>
      <c r="O1732" s="507" t="s">
        <v>11774</v>
      </c>
      <c r="P1732" s="43"/>
      <c r="Q1732" s="43"/>
      <c r="R1732" s="548">
        <v>170000</v>
      </c>
      <c r="S1732" s="548">
        <v>170000</v>
      </c>
      <c r="T1732" s="43">
        <v>1</v>
      </c>
      <c r="U1732" s="43">
        <v>1</v>
      </c>
      <c r="V1732" s="278">
        <v>12</v>
      </c>
      <c r="W1732" s="321" t="s">
        <v>717</v>
      </c>
      <c r="X1732" s="278">
        <v>83</v>
      </c>
      <c r="Y1732" s="278">
        <v>85</v>
      </c>
      <c r="Z1732" s="278">
        <v>31</v>
      </c>
      <c r="AA1732" s="278">
        <v>32</v>
      </c>
      <c r="AB1732" s="43">
        <v>21</v>
      </c>
      <c r="AC1732" s="508" t="s">
        <v>11774</v>
      </c>
      <c r="AD1732" s="43"/>
      <c r="AE1732" s="43">
        <v>0</v>
      </c>
      <c r="AF1732" s="43">
        <v>0</v>
      </c>
      <c r="AG1732" s="282">
        <v>0</v>
      </c>
      <c r="AH1732" s="282"/>
    </row>
    <row r="1733" spans="1:34" s="283" customFormat="1" ht="21" customHeight="1" x14ac:dyDescent="0.25">
      <c r="A1733" s="156">
        <v>1730</v>
      </c>
      <c r="B1733" s="43" t="s">
        <v>1710</v>
      </c>
      <c r="C1733" s="43">
        <v>5</v>
      </c>
      <c r="D1733" s="43" t="s">
        <v>137</v>
      </c>
      <c r="E1733" s="561" t="s">
        <v>11507</v>
      </c>
      <c r="F1733" s="509" t="s">
        <v>11768</v>
      </c>
      <c r="G1733" s="504" t="s">
        <v>11769</v>
      </c>
      <c r="H1733" s="504" t="s">
        <v>11770</v>
      </c>
      <c r="I1733" s="505" t="s">
        <v>11771</v>
      </c>
      <c r="J1733" s="505" t="s">
        <v>11772</v>
      </c>
      <c r="K1733" s="505"/>
      <c r="L1733" s="505"/>
      <c r="M1733" s="505"/>
      <c r="N1733" s="506" t="s">
        <v>11773</v>
      </c>
      <c r="O1733" s="511" t="s">
        <v>11775</v>
      </c>
      <c r="P1733" s="43"/>
      <c r="Q1733" s="43"/>
      <c r="R1733" s="548">
        <v>200000</v>
      </c>
      <c r="S1733" s="548">
        <v>200000</v>
      </c>
      <c r="T1733" s="43">
        <v>1</v>
      </c>
      <c r="U1733" s="43">
        <v>1</v>
      </c>
      <c r="V1733" s="278">
        <v>12</v>
      </c>
      <c r="W1733" s="321" t="s">
        <v>717</v>
      </c>
      <c r="X1733" s="278">
        <v>83</v>
      </c>
      <c r="Y1733" s="278">
        <v>85</v>
      </c>
      <c r="Z1733" s="278">
        <v>31</v>
      </c>
      <c r="AA1733" s="278">
        <v>32</v>
      </c>
      <c r="AB1733" s="43">
        <v>21</v>
      </c>
      <c r="AC1733" s="508" t="s">
        <v>11775</v>
      </c>
      <c r="AD1733" s="43"/>
      <c r="AE1733" s="43">
        <v>0</v>
      </c>
      <c r="AF1733" s="43">
        <v>0</v>
      </c>
      <c r="AG1733" s="282">
        <v>0</v>
      </c>
      <c r="AH1733" s="282"/>
    </row>
    <row r="1734" spans="1:34" s="283" customFormat="1" ht="21" customHeight="1" x14ac:dyDescent="0.25">
      <c r="A1734" s="156">
        <v>1731</v>
      </c>
      <c r="B1734" s="43" t="s">
        <v>1710</v>
      </c>
      <c r="C1734" s="43">
        <v>5</v>
      </c>
      <c r="D1734" s="43" t="s">
        <v>137</v>
      </c>
      <c r="E1734" s="561" t="s">
        <v>11507</v>
      </c>
      <c r="F1734" s="509" t="s">
        <v>11776</v>
      </c>
      <c r="G1734" s="504" t="s">
        <v>11769</v>
      </c>
      <c r="H1734" s="504" t="s">
        <v>11777</v>
      </c>
      <c r="I1734" s="505" t="s">
        <v>11778</v>
      </c>
      <c r="J1734" s="505" t="s">
        <v>11726</v>
      </c>
      <c r="K1734" s="505"/>
      <c r="L1734" s="505"/>
      <c r="M1734" s="505"/>
      <c r="N1734" s="506" t="s">
        <v>11779</v>
      </c>
      <c r="O1734" s="563" t="s">
        <v>11780</v>
      </c>
      <c r="P1734" s="43"/>
      <c r="Q1734" s="43"/>
      <c r="R1734" s="570">
        <v>2000000</v>
      </c>
      <c r="S1734" s="551">
        <v>2000000</v>
      </c>
      <c r="T1734" s="43">
        <v>1</v>
      </c>
      <c r="U1734" s="43">
        <v>1</v>
      </c>
      <c r="V1734" s="278">
        <v>12</v>
      </c>
      <c r="W1734" s="321" t="s">
        <v>717</v>
      </c>
      <c r="X1734" s="278">
        <v>83</v>
      </c>
      <c r="Y1734" s="278">
        <v>85</v>
      </c>
      <c r="Z1734" s="278">
        <v>31</v>
      </c>
      <c r="AA1734" s="278">
        <v>32</v>
      </c>
      <c r="AB1734" s="43">
        <v>21</v>
      </c>
      <c r="AC1734" s="508" t="s">
        <v>11780</v>
      </c>
      <c r="AD1734" s="43"/>
      <c r="AE1734" s="43">
        <v>0</v>
      </c>
      <c r="AF1734" s="43">
        <v>0</v>
      </c>
      <c r="AG1734" s="282">
        <v>0</v>
      </c>
      <c r="AH1734" s="282"/>
    </row>
    <row r="1735" spans="1:34" s="283" customFormat="1" ht="21" customHeight="1" x14ac:dyDescent="0.25">
      <c r="A1735" s="156">
        <v>1732</v>
      </c>
      <c r="B1735" s="43" t="s">
        <v>1710</v>
      </c>
      <c r="C1735" s="43">
        <v>5</v>
      </c>
      <c r="D1735" s="43" t="s">
        <v>137</v>
      </c>
      <c r="E1735" s="561" t="s">
        <v>11507</v>
      </c>
      <c r="F1735" s="503" t="s">
        <v>11781</v>
      </c>
      <c r="G1735" s="504" t="s">
        <v>11782</v>
      </c>
      <c r="H1735" s="504" t="s">
        <v>11783</v>
      </c>
      <c r="I1735" s="505" t="s">
        <v>11784</v>
      </c>
      <c r="J1735" s="505" t="s">
        <v>11785</v>
      </c>
      <c r="K1735" s="505"/>
      <c r="L1735" s="505"/>
      <c r="M1735" s="505"/>
      <c r="N1735" s="506" t="s">
        <v>11786</v>
      </c>
      <c r="O1735" s="514" t="s">
        <v>11514</v>
      </c>
      <c r="P1735" s="43"/>
      <c r="Q1735" s="43"/>
      <c r="R1735" s="571">
        <v>450000</v>
      </c>
      <c r="S1735" s="553">
        <v>450000</v>
      </c>
      <c r="T1735" s="43">
        <v>1</v>
      </c>
      <c r="U1735" s="43">
        <v>1</v>
      </c>
      <c r="V1735" s="278">
        <v>12</v>
      </c>
      <c r="W1735" s="321" t="s">
        <v>724</v>
      </c>
      <c r="X1735" s="278">
        <v>83</v>
      </c>
      <c r="Y1735" s="278">
        <v>85</v>
      </c>
      <c r="Z1735" s="278">
        <v>8</v>
      </c>
      <c r="AA1735" s="278">
        <v>22</v>
      </c>
      <c r="AB1735" s="43">
        <v>21</v>
      </c>
      <c r="AC1735" s="508" t="s">
        <v>11514</v>
      </c>
      <c r="AD1735" s="43"/>
      <c r="AE1735" s="43">
        <v>0</v>
      </c>
      <c r="AF1735" s="43">
        <v>0</v>
      </c>
      <c r="AG1735" s="282">
        <v>0</v>
      </c>
      <c r="AH1735" s="282"/>
    </row>
    <row r="1736" spans="1:34" s="283" customFormat="1" ht="21" customHeight="1" x14ac:dyDescent="0.25">
      <c r="A1736" s="156">
        <v>1733</v>
      </c>
      <c r="B1736" s="43" t="s">
        <v>1710</v>
      </c>
      <c r="C1736" s="43">
        <v>5</v>
      </c>
      <c r="D1736" s="43" t="s">
        <v>137</v>
      </c>
      <c r="E1736" s="561" t="s">
        <v>11507</v>
      </c>
      <c r="F1736" s="503" t="s">
        <v>11787</v>
      </c>
      <c r="G1736" s="504" t="s">
        <v>11788</v>
      </c>
      <c r="H1736" s="504" t="s">
        <v>11789</v>
      </c>
      <c r="I1736" s="505" t="s">
        <v>11790</v>
      </c>
      <c r="J1736" s="505" t="s">
        <v>11791</v>
      </c>
      <c r="K1736" s="505"/>
      <c r="L1736" s="505"/>
      <c r="M1736" s="505"/>
      <c r="N1736" s="506" t="s">
        <v>11792</v>
      </c>
      <c r="O1736" s="508" t="s">
        <v>11514</v>
      </c>
      <c r="P1736" s="43"/>
      <c r="Q1736" s="43"/>
      <c r="R1736" s="571">
        <v>100000</v>
      </c>
      <c r="S1736" s="553">
        <v>100000</v>
      </c>
      <c r="T1736" s="43">
        <v>1</v>
      </c>
      <c r="U1736" s="43">
        <v>1</v>
      </c>
      <c r="V1736" s="278">
        <v>12</v>
      </c>
      <c r="W1736" s="321" t="s">
        <v>724</v>
      </c>
      <c r="X1736" s="278">
        <v>83</v>
      </c>
      <c r="Y1736" s="278">
        <v>85</v>
      </c>
      <c r="Z1736" s="278">
        <v>8</v>
      </c>
      <c r="AA1736" s="278">
        <v>22</v>
      </c>
      <c r="AB1736" s="43">
        <v>21</v>
      </c>
      <c r="AC1736" s="508" t="s">
        <v>11514</v>
      </c>
      <c r="AD1736" s="43"/>
      <c r="AE1736" s="43">
        <v>0</v>
      </c>
      <c r="AF1736" s="43">
        <v>0</v>
      </c>
      <c r="AG1736" s="282">
        <v>0</v>
      </c>
      <c r="AH1736" s="282"/>
    </row>
    <row r="1737" spans="1:34" s="283" customFormat="1" ht="21" customHeight="1" x14ac:dyDescent="0.25">
      <c r="A1737" s="156">
        <v>1734</v>
      </c>
      <c r="B1737" s="43" t="s">
        <v>1710</v>
      </c>
      <c r="C1737" s="43">
        <v>5</v>
      </c>
      <c r="D1737" s="43" t="s">
        <v>137</v>
      </c>
      <c r="E1737" s="561" t="s">
        <v>11507</v>
      </c>
      <c r="F1737" s="509" t="s">
        <v>11793</v>
      </c>
      <c r="G1737" s="504" t="s">
        <v>11794</v>
      </c>
      <c r="H1737" s="504" t="s">
        <v>11795</v>
      </c>
      <c r="I1737" s="505" t="s">
        <v>11796</v>
      </c>
      <c r="J1737" s="505" t="s">
        <v>11797</v>
      </c>
      <c r="K1737" s="505"/>
      <c r="L1737" s="505"/>
      <c r="M1737" s="505"/>
      <c r="N1737" s="506" t="s">
        <v>11798</v>
      </c>
      <c r="O1737" s="511" t="s">
        <v>11514</v>
      </c>
      <c r="P1737" s="43"/>
      <c r="Q1737" s="43"/>
      <c r="R1737" s="549">
        <v>65000</v>
      </c>
      <c r="S1737" s="550">
        <v>65000</v>
      </c>
      <c r="T1737" s="43">
        <v>1</v>
      </c>
      <c r="U1737" s="43">
        <v>1</v>
      </c>
      <c r="V1737" s="278">
        <v>12</v>
      </c>
      <c r="W1737" s="321" t="s">
        <v>724</v>
      </c>
      <c r="X1737" s="278">
        <v>83</v>
      </c>
      <c r="Y1737" s="278">
        <v>85</v>
      </c>
      <c r="Z1737" s="278">
        <v>8</v>
      </c>
      <c r="AA1737" s="278">
        <v>22</v>
      </c>
      <c r="AB1737" s="43">
        <v>21</v>
      </c>
      <c r="AC1737" s="508" t="s">
        <v>11514</v>
      </c>
      <c r="AD1737" s="43"/>
      <c r="AE1737" s="43">
        <v>0</v>
      </c>
      <c r="AF1737" s="43">
        <v>0</v>
      </c>
      <c r="AG1737" s="282">
        <v>0</v>
      </c>
      <c r="AH1737" s="282"/>
    </row>
    <row r="1738" spans="1:34" s="283" customFormat="1" ht="21" customHeight="1" x14ac:dyDescent="0.25">
      <c r="A1738" s="156">
        <v>1735</v>
      </c>
      <c r="B1738" s="43" t="s">
        <v>1710</v>
      </c>
      <c r="C1738" s="43">
        <v>5</v>
      </c>
      <c r="D1738" s="43" t="s">
        <v>140</v>
      </c>
      <c r="E1738" s="561" t="s">
        <v>11484</v>
      </c>
      <c r="F1738" s="509" t="s">
        <v>13352</v>
      </c>
      <c r="G1738" s="504" t="s">
        <v>7043</v>
      </c>
      <c r="H1738" s="504" t="s">
        <v>7044</v>
      </c>
      <c r="I1738" s="505" t="s">
        <v>6474</v>
      </c>
      <c r="J1738" s="505" t="s">
        <v>11799</v>
      </c>
      <c r="K1738" s="505"/>
      <c r="L1738" s="505"/>
      <c r="M1738" s="505"/>
      <c r="N1738" s="506" t="s">
        <v>7046</v>
      </c>
      <c r="O1738" s="563" t="s">
        <v>11800</v>
      </c>
      <c r="P1738" s="43"/>
      <c r="Q1738" s="43"/>
      <c r="R1738" s="549">
        <v>25000</v>
      </c>
      <c r="S1738" s="569">
        <v>25000</v>
      </c>
      <c r="T1738" s="43">
        <v>1</v>
      </c>
      <c r="U1738" s="43">
        <v>1</v>
      </c>
      <c r="V1738" s="278">
        <v>12</v>
      </c>
      <c r="W1738" s="321" t="s">
        <v>730</v>
      </c>
      <c r="X1738" s="278">
        <v>84</v>
      </c>
      <c r="Y1738" s="278">
        <v>85</v>
      </c>
      <c r="Z1738" s="278">
        <v>31</v>
      </c>
      <c r="AA1738" s="278">
        <v>12</v>
      </c>
      <c r="AB1738" s="43">
        <v>21</v>
      </c>
      <c r="AC1738" s="508" t="s">
        <v>11800</v>
      </c>
      <c r="AD1738" s="43"/>
      <c r="AE1738" s="43">
        <v>0</v>
      </c>
      <c r="AF1738" s="43">
        <v>0</v>
      </c>
      <c r="AG1738" s="282">
        <v>0</v>
      </c>
      <c r="AH1738" s="282"/>
    </row>
    <row r="1739" spans="1:34" s="283" customFormat="1" ht="21" customHeight="1" x14ac:dyDescent="0.25">
      <c r="A1739" s="156">
        <v>1736</v>
      </c>
      <c r="B1739" s="43" t="s">
        <v>1710</v>
      </c>
      <c r="C1739" s="43">
        <v>5</v>
      </c>
      <c r="D1739" s="43" t="s">
        <v>140</v>
      </c>
      <c r="E1739" s="561" t="s">
        <v>11484</v>
      </c>
      <c r="F1739" s="509" t="s">
        <v>11801</v>
      </c>
      <c r="G1739" s="504" t="s">
        <v>1947</v>
      </c>
      <c r="H1739" s="504" t="s">
        <v>1948</v>
      </c>
      <c r="I1739" s="505" t="s">
        <v>1949</v>
      </c>
      <c r="J1739" s="505" t="s">
        <v>11802</v>
      </c>
      <c r="K1739" s="505"/>
      <c r="L1739" s="505"/>
      <c r="M1739" s="505"/>
      <c r="N1739" s="506" t="s">
        <v>6955</v>
      </c>
      <c r="O1739" s="563" t="s">
        <v>11803</v>
      </c>
      <c r="P1739" s="43"/>
      <c r="Q1739" s="43"/>
      <c r="R1739" s="549">
        <v>25000</v>
      </c>
      <c r="S1739" s="569">
        <v>25000</v>
      </c>
      <c r="T1739" s="43">
        <v>1</v>
      </c>
      <c r="U1739" s="43">
        <v>1</v>
      </c>
      <c r="V1739" s="278">
        <v>12</v>
      </c>
      <c r="W1739" s="321" t="s">
        <v>709</v>
      </c>
      <c r="X1739" s="278">
        <v>83</v>
      </c>
      <c r="Y1739" s="278">
        <v>85</v>
      </c>
      <c r="Z1739" s="278">
        <v>28</v>
      </c>
      <c r="AA1739" s="278">
        <v>32</v>
      </c>
      <c r="AB1739" s="43">
        <v>21</v>
      </c>
      <c r="AC1739" s="508" t="s">
        <v>11803</v>
      </c>
      <c r="AD1739" s="43"/>
      <c r="AE1739" s="43">
        <v>0</v>
      </c>
      <c r="AF1739" s="43">
        <v>0</v>
      </c>
      <c r="AG1739" s="282">
        <v>0</v>
      </c>
      <c r="AH1739" s="282"/>
    </row>
    <row r="1740" spans="1:34" s="283" customFormat="1" ht="21" customHeight="1" x14ac:dyDescent="0.25">
      <c r="A1740" s="156">
        <v>1737</v>
      </c>
      <c r="B1740" s="43" t="s">
        <v>1710</v>
      </c>
      <c r="C1740" s="43">
        <v>5</v>
      </c>
      <c r="D1740" s="43" t="s">
        <v>137</v>
      </c>
      <c r="E1740" s="561" t="s">
        <v>11507</v>
      </c>
      <c r="F1740" s="509" t="s">
        <v>11804</v>
      </c>
      <c r="G1740" s="504" t="s">
        <v>5547</v>
      </c>
      <c r="H1740" s="504" t="s">
        <v>11805</v>
      </c>
      <c r="I1740" s="505" t="s">
        <v>11806</v>
      </c>
      <c r="J1740" s="505" t="s">
        <v>11694</v>
      </c>
      <c r="K1740" s="505"/>
      <c r="L1740" s="505"/>
      <c r="M1740" s="505"/>
      <c r="N1740" s="506" t="s">
        <v>11807</v>
      </c>
      <c r="O1740" s="514" t="s">
        <v>11514</v>
      </c>
      <c r="P1740" s="43"/>
      <c r="Q1740" s="43"/>
      <c r="R1740" s="554">
        <v>130000</v>
      </c>
      <c r="S1740" s="549">
        <v>130000</v>
      </c>
      <c r="T1740" s="43">
        <v>1</v>
      </c>
      <c r="U1740" s="43">
        <v>1</v>
      </c>
      <c r="V1740" s="278">
        <v>12</v>
      </c>
      <c r="W1740" s="321" t="s">
        <v>724</v>
      </c>
      <c r="X1740" s="278">
        <v>83</v>
      </c>
      <c r="Y1740" s="278">
        <v>85</v>
      </c>
      <c r="Z1740" s="278">
        <v>8</v>
      </c>
      <c r="AA1740" s="278">
        <v>22</v>
      </c>
      <c r="AB1740" s="43">
        <v>21</v>
      </c>
      <c r="AC1740" s="508" t="s">
        <v>11514</v>
      </c>
      <c r="AD1740" s="43"/>
      <c r="AE1740" s="43">
        <v>0</v>
      </c>
      <c r="AF1740" s="43">
        <v>0</v>
      </c>
      <c r="AG1740" s="282">
        <v>0</v>
      </c>
      <c r="AH1740" s="282"/>
    </row>
    <row r="1741" spans="1:34" s="283" customFormat="1" ht="21" customHeight="1" x14ac:dyDescent="0.25">
      <c r="A1741" s="156">
        <v>1738</v>
      </c>
      <c r="B1741" s="43" t="s">
        <v>1710</v>
      </c>
      <c r="C1741" s="43">
        <v>5</v>
      </c>
      <c r="D1741" s="43" t="s">
        <v>137</v>
      </c>
      <c r="E1741" s="561" t="s">
        <v>11507</v>
      </c>
      <c r="F1741" s="509" t="s">
        <v>11808</v>
      </c>
      <c r="G1741" s="504" t="s">
        <v>5547</v>
      </c>
      <c r="H1741" s="504" t="s">
        <v>11805</v>
      </c>
      <c r="I1741" s="505" t="s">
        <v>11806</v>
      </c>
      <c r="J1741" s="505" t="s">
        <v>11694</v>
      </c>
      <c r="K1741" s="505"/>
      <c r="L1741" s="505"/>
      <c r="M1741" s="505"/>
      <c r="N1741" s="506" t="s">
        <v>11807</v>
      </c>
      <c r="O1741" s="565" t="s">
        <v>11809</v>
      </c>
      <c r="P1741" s="43"/>
      <c r="Q1741" s="43"/>
      <c r="R1741" s="556">
        <v>10000</v>
      </c>
      <c r="S1741" s="549">
        <v>10000</v>
      </c>
      <c r="T1741" s="43">
        <v>1</v>
      </c>
      <c r="U1741" s="43">
        <v>1</v>
      </c>
      <c r="V1741" s="278">
        <v>12</v>
      </c>
      <c r="W1741" s="321" t="s">
        <v>717</v>
      </c>
      <c r="X1741" s="278">
        <v>83</v>
      </c>
      <c r="Y1741" s="278">
        <v>85</v>
      </c>
      <c r="Z1741" s="278">
        <v>31</v>
      </c>
      <c r="AA1741" s="278">
        <v>32</v>
      </c>
      <c r="AB1741" s="43">
        <v>21</v>
      </c>
      <c r="AC1741" s="508" t="s">
        <v>11809</v>
      </c>
      <c r="AD1741" s="43"/>
      <c r="AE1741" s="43">
        <v>0</v>
      </c>
      <c r="AF1741" s="43">
        <v>0</v>
      </c>
      <c r="AG1741" s="282">
        <v>0</v>
      </c>
      <c r="AH1741" s="282"/>
    </row>
    <row r="1742" spans="1:34" s="283" customFormat="1" ht="21" customHeight="1" x14ac:dyDescent="0.25">
      <c r="A1742" s="156">
        <v>1739</v>
      </c>
      <c r="B1742" s="43" t="s">
        <v>1710</v>
      </c>
      <c r="C1742" s="43">
        <v>5</v>
      </c>
      <c r="D1742" s="43" t="s">
        <v>137</v>
      </c>
      <c r="E1742" s="561" t="s">
        <v>11507</v>
      </c>
      <c r="F1742" s="509" t="s">
        <v>11810</v>
      </c>
      <c r="G1742" s="504" t="s">
        <v>11811</v>
      </c>
      <c r="H1742" s="504" t="s">
        <v>11812</v>
      </c>
      <c r="I1742" s="505" t="s">
        <v>11813</v>
      </c>
      <c r="J1742" s="505" t="s">
        <v>11814</v>
      </c>
      <c r="K1742" s="505"/>
      <c r="L1742" s="505"/>
      <c r="M1742" s="505"/>
      <c r="N1742" s="506" t="s">
        <v>11815</v>
      </c>
      <c r="O1742" s="511" t="s">
        <v>11514</v>
      </c>
      <c r="P1742" s="43"/>
      <c r="Q1742" s="43"/>
      <c r="R1742" s="549">
        <v>10000</v>
      </c>
      <c r="S1742" s="549">
        <v>10000</v>
      </c>
      <c r="T1742" s="43">
        <v>1</v>
      </c>
      <c r="U1742" s="43">
        <v>1</v>
      </c>
      <c r="V1742" s="278">
        <v>12</v>
      </c>
      <c r="W1742" s="321" t="s">
        <v>724</v>
      </c>
      <c r="X1742" s="278">
        <v>83</v>
      </c>
      <c r="Y1742" s="278">
        <v>85</v>
      </c>
      <c r="Z1742" s="278">
        <v>8</v>
      </c>
      <c r="AA1742" s="278">
        <v>22</v>
      </c>
      <c r="AB1742" s="43">
        <v>21</v>
      </c>
      <c r="AC1742" s="508" t="s">
        <v>11514</v>
      </c>
      <c r="AD1742" s="43"/>
      <c r="AE1742" s="43">
        <v>0</v>
      </c>
      <c r="AF1742" s="43">
        <v>0</v>
      </c>
      <c r="AG1742" s="282">
        <v>0</v>
      </c>
      <c r="AH1742" s="282"/>
    </row>
    <row r="1743" spans="1:34" s="283" customFormat="1" ht="21" customHeight="1" x14ac:dyDescent="0.25">
      <c r="A1743" s="156">
        <v>1740</v>
      </c>
      <c r="B1743" s="43" t="s">
        <v>1710</v>
      </c>
      <c r="C1743" s="43">
        <v>5</v>
      </c>
      <c r="D1743" s="43" t="s">
        <v>140</v>
      </c>
      <c r="E1743" s="561" t="s">
        <v>11484</v>
      </c>
      <c r="F1743" s="509" t="s">
        <v>11816</v>
      </c>
      <c r="G1743" s="504" t="s">
        <v>11817</v>
      </c>
      <c r="H1743" s="504" t="s">
        <v>11818</v>
      </c>
      <c r="I1743" s="505" t="s">
        <v>11819</v>
      </c>
      <c r="J1743" s="505" t="s">
        <v>11820</v>
      </c>
      <c r="K1743" s="505"/>
      <c r="L1743" s="505"/>
      <c r="M1743" s="505"/>
      <c r="N1743" s="506" t="s">
        <v>11821</v>
      </c>
      <c r="O1743" s="508" t="s">
        <v>11514</v>
      </c>
      <c r="P1743" s="43"/>
      <c r="Q1743" s="43"/>
      <c r="R1743" s="549">
        <v>5000</v>
      </c>
      <c r="S1743" s="569">
        <v>5000</v>
      </c>
      <c r="T1743" s="43">
        <v>1</v>
      </c>
      <c r="U1743" s="43">
        <v>1</v>
      </c>
      <c r="V1743" s="278">
        <v>12</v>
      </c>
      <c r="W1743" s="321" t="s">
        <v>724</v>
      </c>
      <c r="X1743" s="278">
        <v>83</v>
      </c>
      <c r="Y1743" s="278">
        <v>85</v>
      </c>
      <c r="Z1743" s="278">
        <v>8</v>
      </c>
      <c r="AA1743" s="278">
        <v>22</v>
      </c>
      <c r="AB1743" s="43">
        <v>21</v>
      </c>
      <c r="AC1743" s="508" t="s">
        <v>11514</v>
      </c>
      <c r="AD1743" s="43"/>
      <c r="AE1743" s="43">
        <v>0</v>
      </c>
      <c r="AF1743" s="43">
        <v>0</v>
      </c>
      <c r="AG1743" s="282">
        <v>0</v>
      </c>
      <c r="AH1743" s="282"/>
    </row>
    <row r="1744" spans="1:34" s="283" customFormat="1" ht="21" customHeight="1" x14ac:dyDescent="0.25">
      <c r="A1744" s="156">
        <v>1741</v>
      </c>
      <c r="B1744" s="43" t="s">
        <v>1710</v>
      </c>
      <c r="C1744" s="43">
        <v>5</v>
      </c>
      <c r="D1744" s="43" t="s">
        <v>137</v>
      </c>
      <c r="E1744" s="561" t="s">
        <v>11507</v>
      </c>
      <c r="F1744" s="509" t="s">
        <v>11822</v>
      </c>
      <c r="G1744" s="504" t="s">
        <v>11823</v>
      </c>
      <c r="H1744" s="504" t="s">
        <v>11824</v>
      </c>
      <c r="I1744" s="505" t="s">
        <v>11825</v>
      </c>
      <c r="J1744" s="505" t="s">
        <v>11826</v>
      </c>
      <c r="K1744" s="505"/>
      <c r="L1744" s="505"/>
      <c r="M1744" s="505"/>
      <c r="N1744" s="506" t="s">
        <v>11827</v>
      </c>
      <c r="O1744" s="514" t="s">
        <v>11514</v>
      </c>
      <c r="P1744" s="43"/>
      <c r="Q1744" s="43"/>
      <c r="R1744" s="549">
        <v>10000</v>
      </c>
      <c r="S1744" s="549">
        <v>10000</v>
      </c>
      <c r="T1744" s="43">
        <v>1</v>
      </c>
      <c r="U1744" s="43">
        <v>1</v>
      </c>
      <c r="V1744" s="278">
        <v>12</v>
      </c>
      <c r="W1744" s="321" t="s">
        <v>724</v>
      </c>
      <c r="X1744" s="278">
        <v>83</v>
      </c>
      <c r="Y1744" s="278">
        <v>85</v>
      </c>
      <c r="Z1744" s="278">
        <v>8</v>
      </c>
      <c r="AA1744" s="278">
        <v>22</v>
      </c>
      <c r="AB1744" s="43">
        <v>21</v>
      </c>
      <c r="AC1744" s="508" t="s">
        <v>11514</v>
      </c>
      <c r="AD1744" s="43"/>
      <c r="AE1744" s="43">
        <v>0</v>
      </c>
      <c r="AF1744" s="43">
        <v>0</v>
      </c>
      <c r="AG1744" s="282">
        <v>0</v>
      </c>
      <c r="AH1744" s="282"/>
    </row>
    <row r="1745" spans="1:34" s="283" customFormat="1" ht="21" customHeight="1" x14ac:dyDescent="0.25">
      <c r="A1745" s="156">
        <v>1742</v>
      </c>
      <c r="B1745" s="43" t="s">
        <v>1710</v>
      </c>
      <c r="C1745" s="43">
        <v>5</v>
      </c>
      <c r="D1745" s="43" t="s">
        <v>137</v>
      </c>
      <c r="E1745" s="561" t="s">
        <v>11507</v>
      </c>
      <c r="F1745" s="509" t="s">
        <v>11828</v>
      </c>
      <c r="G1745" s="504" t="s">
        <v>11829</v>
      </c>
      <c r="H1745" s="504" t="s">
        <v>11830</v>
      </c>
      <c r="I1745" s="505" t="s">
        <v>11831</v>
      </c>
      <c r="J1745" s="505" t="s">
        <v>11832</v>
      </c>
      <c r="K1745" s="505"/>
      <c r="L1745" s="505"/>
      <c r="M1745" s="505"/>
      <c r="N1745" s="506" t="s">
        <v>11833</v>
      </c>
      <c r="O1745" s="508" t="s">
        <v>11514</v>
      </c>
      <c r="P1745" s="43"/>
      <c r="Q1745" s="43"/>
      <c r="R1745" s="549">
        <v>15000</v>
      </c>
      <c r="S1745" s="549">
        <v>15000</v>
      </c>
      <c r="T1745" s="43">
        <v>1</v>
      </c>
      <c r="U1745" s="43">
        <v>1</v>
      </c>
      <c r="V1745" s="278">
        <v>12</v>
      </c>
      <c r="W1745" s="321" t="s">
        <v>724</v>
      </c>
      <c r="X1745" s="278">
        <v>83</v>
      </c>
      <c r="Y1745" s="278">
        <v>85</v>
      </c>
      <c r="Z1745" s="278">
        <v>8</v>
      </c>
      <c r="AA1745" s="278">
        <v>22</v>
      </c>
      <c r="AB1745" s="43">
        <v>21</v>
      </c>
      <c r="AC1745" s="508" t="s">
        <v>11514</v>
      </c>
      <c r="AD1745" s="43"/>
      <c r="AE1745" s="43">
        <v>0</v>
      </c>
      <c r="AF1745" s="43">
        <v>0</v>
      </c>
      <c r="AG1745" s="282">
        <v>0</v>
      </c>
      <c r="AH1745" s="282"/>
    </row>
    <row r="1746" spans="1:34" s="283" customFormat="1" ht="21" customHeight="1" x14ac:dyDescent="0.25">
      <c r="A1746" s="156">
        <v>1743</v>
      </c>
      <c r="B1746" s="43" t="s">
        <v>1710</v>
      </c>
      <c r="C1746" s="43">
        <v>5</v>
      </c>
      <c r="D1746" s="43" t="s">
        <v>137</v>
      </c>
      <c r="E1746" s="561" t="s">
        <v>11507</v>
      </c>
      <c r="F1746" s="509" t="s">
        <v>11834</v>
      </c>
      <c r="G1746" s="504" t="s">
        <v>11835</v>
      </c>
      <c r="H1746" s="504" t="s">
        <v>11836</v>
      </c>
      <c r="I1746" s="505" t="s">
        <v>11837</v>
      </c>
      <c r="J1746" s="505" t="s">
        <v>11838</v>
      </c>
      <c r="K1746" s="505"/>
      <c r="L1746" s="505"/>
      <c r="M1746" s="505"/>
      <c r="N1746" s="506" t="s">
        <v>11839</v>
      </c>
      <c r="O1746" s="508" t="s">
        <v>11514</v>
      </c>
      <c r="P1746" s="43"/>
      <c r="Q1746" s="43"/>
      <c r="R1746" s="554">
        <v>140000</v>
      </c>
      <c r="S1746" s="549">
        <v>140000</v>
      </c>
      <c r="T1746" s="43">
        <v>1</v>
      </c>
      <c r="U1746" s="43">
        <v>1</v>
      </c>
      <c r="V1746" s="278">
        <v>12</v>
      </c>
      <c r="W1746" s="321" t="s">
        <v>724</v>
      </c>
      <c r="X1746" s="278">
        <v>83</v>
      </c>
      <c r="Y1746" s="278">
        <v>85</v>
      </c>
      <c r="Z1746" s="278">
        <v>8</v>
      </c>
      <c r="AA1746" s="278">
        <v>22</v>
      </c>
      <c r="AB1746" s="43">
        <v>21</v>
      </c>
      <c r="AC1746" s="508" t="s">
        <v>11514</v>
      </c>
      <c r="AD1746" s="43"/>
      <c r="AE1746" s="43">
        <v>0</v>
      </c>
      <c r="AF1746" s="43">
        <v>0</v>
      </c>
      <c r="AG1746" s="282">
        <v>0</v>
      </c>
      <c r="AH1746" s="282"/>
    </row>
    <row r="1747" spans="1:34" s="283" customFormat="1" ht="21" customHeight="1" x14ac:dyDescent="0.25">
      <c r="A1747" s="156">
        <v>1744</v>
      </c>
      <c r="B1747" s="43" t="s">
        <v>1710</v>
      </c>
      <c r="C1747" s="43">
        <v>5</v>
      </c>
      <c r="D1747" s="43" t="s">
        <v>137</v>
      </c>
      <c r="E1747" s="561" t="s">
        <v>11507</v>
      </c>
      <c r="F1747" s="509" t="s">
        <v>11840</v>
      </c>
      <c r="G1747" s="504" t="s">
        <v>11835</v>
      </c>
      <c r="H1747" s="504" t="s">
        <v>11836</v>
      </c>
      <c r="I1747" s="505" t="s">
        <v>11837</v>
      </c>
      <c r="J1747" s="505" t="s">
        <v>11838</v>
      </c>
      <c r="K1747" s="505"/>
      <c r="L1747" s="505"/>
      <c r="M1747" s="505"/>
      <c r="N1747" s="506" t="s">
        <v>11839</v>
      </c>
      <c r="O1747" s="572" t="s">
        <v>11841</v>
      </c>
      <c r="P1747" s="43"/>
      <c r="Q1747" s="43"/>
      <c r="R1747" s="554">
        <v>50000</v>
      </c>
      <c r="S1747" s="549">
        <v>50000</v>
      </c>
      <c r="T1747" s="43">
        <v>1</v>
      </c>
      <c r="U1747" s="43">
        <v>1</v>
      </c>
      <c r="V1747" s="278">
        <v>12</v>
      </c>
      <c r="W1747" s="321" t="s">
        <v>717</v>
      </c>
      <c r="X1747" s="278">
        <v>83</v>
      </c>
      <c r="Y1747" s="278">
        <v>85</v>
      </c>
      <c r="Z1747" s="278">
        <v>31</v>
      </c>
      <c r="AA1747" s="278">
        <v>32</v>
      </c>
      <c r="AB1747" s="43">
        <v>21</v>
      </c>
      <c r="AC1747" s="508" t="s">
        <v>11841</v>
      </c>
      <c r="AD1747" s="43"/>
      <c r="AE1747" s="43">
        <v>0</v>
      </c>
      <c r="AF1747" s="43">
        <v>0</v>
      </c>
      <c r="AG1747" s="282">
        <v>0</v>
      </c>
      <c r="AH1747" s="282"/>
    </row>
    <row r="1748" spans="1:34" s="283" customFormat="1" ht="21" customHeight="1" x14ac:dyDescent="0.25">
      <c r="A1748" s="156">
        <v>1745</v>
      </c>
      <c r="B1748" s="43" t="s">
        <v>1710</v>
      </c>
      <c r="C1748" s="43">
        <v>5</v>
      </c>
      <c r="D1748" s="43" t="s">
        <v>137</v>
      </c>
      <c r="E1748" s="561" t="s">
        <v>11507</v>
      </c>
      <c r="F1748" s="509" t="s">
        <v>11842</v>
      </c>
      <c r="G1748" s="504" t="s">
        <v>11843</v>
      </c>
      <c r="H1748" s="504" t="s">
        <v>11844</v>
      </c>
      <c r="I1748" s="505" t="s">
        <v>11845</v>
      </c>
      <c r="J1748" s="505" t="s">
        <v>11846</v>
      </c>
      <c r="K1748" s="505"/>
      <c r="L1748" s="505"/>
      <c r="M1748" s="505"/>
      <c r="N1748" s="506" t="s">
        <v>11847</v>
      </c>
      <c r="O1748" s="508" t="s">
        <v>11848</v>
      </c>
      <c r="P1748" s="43"/>
      <c r="Q1748" s="43"/>
      <c r="R1748" s="554">
        <v>90000</v>
      </c>
      <c r="S1748" s="549">
        <v>90000</v>
      </c>
      <c r="T1748" s="43">
        <v>1</v>
      </c>
      <c r="U1748" s="43">
        <v>1</v>
      </c>
      <c r="V1748" s="278">
        <v>12</v>
      </c>
      <c r="W1748" s="321" t="s">
        <v>717</v>
      </c>
      <c r="X1748" s="278">
        <v>83</v>
      </c>
      <c r="Y1748" s="278">
        <v>85</v>
      </c>
      <c r="Z1748" s="278">
        <v>31</v>
      </c>
      <c r="AA1748" s="278">
        <v>32</v>
      </c>
      <c r="AB1748" s="43">
        <v>21</v>
      </c>
      <c r="AC1748" s="508" t="s">
        <v>11848</v>
      </c>
      <c r="AD1748" s="43"/>
      <c r="AE1748" s="43">
        <v>0</v>
      </c>
      <c r="AF1748" s="43">
        <v>0</v>
      </c>
      <c r="AG1748" s="282">
        <v>0</v>
      </c>
      <c r="AH1748" s="282"/>
    </row>
    <row r="1749" spans="1:34" s="283" customFormat="1" ht="21" customHeight="1" x14ac:dyDescent="0.25">
      <c r="A1749" s="156">
        <v>1746</v>
      </c>
      <c r="B1749" s="43" t="s">
        <v>1710</v>
      </c>
      <c r="C1749" s="43">
        <v>5</v>
      </c>
      <c r="D1749" s="43" t="s">
        <v>137</v>
      </c>
      <c r="E1749" s="561" t="s">
        <v>11507</v>
      </c>
      <c r="F1749" s="509" t="s">
        <v>11849</v>
      </c>
      <c r="G1749" s="504" t="s">
        <v>11850</v>
      </c>
      <c r="H1749" s="504" t="s">
        <v>11851</v>
      </c>
      <c r="I1749" s="505" t="s">
        <v>11852</v>
      </c>
      <c r="J1749" s="505" t="s">
        <v>11772</v>
      </c>
      <c r="K1749" s="505"/>
      <c r="L1749" s="505"/>
      <c r="M1749" s="505"/>
      <c r="N1749" s="506" t="s">
        <v>11853</v>
      </c>
      <c r="O1749" s="508" t="s">
        <v>11514</v>
      </c>
      <c r="P1749" s="43"/>
      <c r="Q1749" s="43"/>
      <c r="R1749" s="554">
        <v>100000</v>
      </c>
      <c r="S1749" s="549">
        <v>100000</v>
      </c>
      <c r="T1749" s="43">
        <v>1</v>
      </c>
      <c r="U1749" s="43">
        <v>1</v>
      </c>
      <c r="V1749" s="278">
        <v>12</v>
      </c>
      <c r="W1749" s="321" t="s">
        <v>724</v>
      </c>
      <c r="X1749" s="278">
        <v>83</v>
      </c>
      <c r="Y1749" s="278">
        <v>85</v>
      </c>
      <c r="Z1749" s="278">
        <v>8</v>
      </c>
      <c r="AA1749" s="278">
        <v>22</v>
      </c>
      <c r="AB1749" s="43">
        <v>21</v>
      </c>
      <c r="AC1749" s="508" t="s">
        <v>11514</v>
      </c>
      <c r="AD1749" s="43"/>
      <c r="AE1749" s="43">
        <v>0</v>
      </c>
      <c r="AF1749" s="43">
        <v>0</v>
      </c>
      <c r="AG1749" s="282">
        <v>0</v>
      </c>
      <c r="AH1749" s="282"/>
    </row>
    <row r="1750" spans="1:34" s="283" customFormat="1" ht="21" customHeight="1" x14ac:dyDescent="0.25">
      <c r="A1750" s="156">
        <v>1747</v>
      </c>
      <c r="B1750" s="43" t="s">
        <v>1710</v>
      </c>
      <c r="C1750" s="43">
        <v>5</v>
      </c>
      <c r="D1750" s="43" t="s">
        <v>137</v>
      </c>
      <c r="E1750" s="561" t="s">
        <v>11507</v>
      </c>
      <c r="F1750" s="509" t="s">
        <v>11854</v>
      </c>
      <c r="G1750" s="504" t="s">
        <v>11855</v>
      </c>
      <c r="H1750" s="504" t="s">
        <v>11856</v>
      </c>
      <c r="I1750" s="505" t="s">
        <v>11857</v>
      </c>
      <c r="J1750" s="505" t="s">
        <v>11858</v>
      </c>
      <c r="K1750" s="505"/>
      <c r="L1750" s="505"/>
      <c r="M1750" s="505"/>
      <c r="N1750" s="506" t="s">
        <v>11859</v>
      </c>
      <c r="O1750" s="508" t="s">
        <v>11514</v>
      </c>
      <c r="P1750" s="43"/>
      <c r="Q1750" s="43"/>
      <c r="R1750" s="554">
        <v>100000</v>
      </c>
      <c r="S1750" s="549">
        <v>100000</v>
      </c>
      <c r="T1750" s="43">
        <v>1</v>
      </c>
      <c r="U1750" s="43">
        <v>1</v>
      </c>
      <c r="V1750" s="278">
        <v>12</v>
      </c>
      <c r="W1750" s="321" t="s">
        <v>724</v>
      </c>
      <c r="X1750" s="278">
        <v>83</v>
      </c>
      <c r="Y1750" s="278">
        <v>85</v>
      </c>
      <c r="Z1750" s="278">
        <v>8</v>
      </c>
      <c r="AA1750" s="278">
        <v>22</v>
      </c>
      <c r="AB1750" s="43">
        <v>21</v>
      </c>
      <c r="AC1750" s="508" t="s">
        <v>11514</v>
      </c>
      <c r="AD1750" s="43"/>
      <c r="AE1750" s="43">
        <v>0</v>
      </c>
      <c r="AF1750" s="43">
        <v>0</v>
      </c>
      <c r="AG1750" s="282">
        <v>0</v>
      </c>
      <c r="AH1750" s="282"/>
    </row>
    <row r="1751" spans="1:34" s="283" customFormat="1" ht="21" customHeight="1" x14ac:dyDescent="0.25">
      <c r="A1751" s="156">
        <v>1748</v>
      </c>
      <c r="B1751" s="43" t="s">
        <v>1710</v>
      </c>
      <c r="C1751" s="43">
        <v>5</v>
      </c>
      <c r="D1751" s="43" t="s">
        <v>137</v>
      </c>
      <c r="E1751" s="561" t="s">
        <v>11507</v>
      </c>
      <c r="F1751" s="509" t="s">
        <v>11860</v>
      </c>
      <c r="G1751" s="504" t="s">
        <v>11861</v>
      </c>
      <c r="H1751" s="504" t="s">
        <v>11862</v>
      </c>
      <c r="I1751" s="505" t="s">
        <v>11863</v>
      </c>
      <c r="J1751" s="505" t="s">
        <v>11864</v>
      </c>
      <c r="K1751" s="505"/>
      <c r="L1751" s="505"/>
      <c r="M1751" s="505"/>
      <c r="N1751" s="506" t="s">
        <v>11865</v>
      </c>
      <c r="O1751" s="508" t="s">
        <v>11866</v>
      </c>
      <c r="P1751" s="43"/>
      <c r="Q1751" s="43"/>
      <c r="R1751" s="554">
        <v>30000</v>
      </c>
      <c r="S1751" s="549">
        <v>30000</v>
      </c>
      <c r="T1751" s="43">
        <v>1</v>
      </c>
      <c r="U1751" s="43">
        <v>1</v>
      </c>
      <c r="V1751" s="278">
        <v>12</v>
      </c>
      <c r="W1751" s="321" t="s">
        <v>724</v>
      </c>
      <c r="X1751" s="278">
        <v>83</v>
      </c>
      <c r="Y1751" s="278">
        <v>85</v>
      </c>
      <c r="Z1751" s="278">
        <v>8</v>
      </c>
      <c r="AA1751" s="278">
        <v>22</v>
      </c>
      <c r="AB1751" s="43">
        <v>21</v>
      </c>
      <c r="AC1751" s="508" t="s">
        <v>11866</v>
      </c>
      <c r="AD1751" s="43"/>
      <c r="AE1751" s="43">
        <v>0</v>
      </c>
      <c r="AF1751" s="43">
        <v>0</v>
      </c>
      <c r="AG1751" s="282">
        <v>0</v>
      </c>
      <c r="AH1751" s="282"/>
    </row>
    <row r="1752" spans="1:34" s="283" customFormat="1" ht="21" customHeight="1" x14ac:dyDescent="0.25">
      <c r="A1752" s="156">
        <v>1749</v>
      </c>
      <c r="B1752" s="43" t="s">
        <v>1710</v>
      </c>
      <c r="C1752" s="43">
        <v>5</v>
      </c>
      <c r="D1752" s="43" t="s">
        <v>137</v>
      </c>
      <c r="E1752" s="561" t="s">
        <v>11507</v>
      </c>
      <c r="F1752" s="509" t="s">
        <v>11860</v>
      </c>
      <c r="G1752" s="504" t="s">
        <v>11861</v>
      </c>
      <c r="H1752" s="504" t="s">
        <v>11862</v>
      </c>
      <c r="I1752" s="505" t="s">
        <v>11863</v>
      </c>
      <c r="J1752" s="505" t="s">
        <v>11864</v>
      </c>
      <c r="K1752" s="505"/>
      <c r="L1752" s="505"/>
      <c r="M1752" s="505"/>
      <c r="N1752" s="506" t="s">
        <v>11865</v>
      </c>
      <c r="O1752" s="508" t="s">
        <v>11867</v>
      </c>
      <c r="P1752" s="43"/>
      <c r="Q1752" s="43"/>
      <c r="R1752" s="556">
        <v>60000</v>
      </c>
      <c r="S1752" s="549">
        <v>60000</v>
      </c>
      <c r="T1752" s="43">
        <v>1</v>
      </c>
      <c r="U1752" s="43">
        <v>1</v>
      </c>
      <c r="V1752" s="278">
        <v>12</v>
      </c>
      <c r="W1752" s="321" t="s">
        <v>717</v>
      </c>
      <c r="X1752" s="278">
        <v>83</v>
      </c>
      <c r="Y1752" s="278">
        <v>85</v>
      </c>
      <c r="Z1752" s="278">
        <v>31</v>
      </c>
      <c r="AA1752" s="278">
        <v>32</v>
      </c>
      <c r="AB1752" s="43">
        <v>21</v>
      </c>
      <c r="AC1752" s="508" t="s">
        <v>11867</v>
      </c>
      <c r="AD1752" s="43"/>
      <c r="AE1752" s="43">
        <v>0</v>
      </c>
      <c r="AF1752" s="43">
        <v>0</v>
      </c>
      <c r="AG1752" s="282">
        <v>0</v>
      </c>
      <c r="AH1752" s="282"/>
    </row>
    <row r="1753" spans="1:34" s="283" customFormat="1" ht="21" customHeight="1" x14ac:dyDescent="0.25">
      <c r="A1753" s="156">
        <v>1750</v>
      </c>
      <c r="B1753" s="43" t="s">
        <v>1710</v>
      </c>
      <c r="C1753" s="43">
        <v>5</v>
      </c>
      <c r="D1753" s="43" t="s">
        <v>137</v>
      </c>
      <c r="E1753" s="561" t="s">
        <v>11507</v>
      </c>
      <c r="F1753" s="509" t="s">
        <v>11860</v>
      </c>
      <c r="G1753" s="504" t="s">
        <v>11861</v>
      </c>
      <c r="H1753" s="504" t="s">
        <v>11862</v>
      </c>
      <c r="I1753" s="505" t="s">
        <v>11863</v>
      </c>
      <c r="J1753" s="505" t="s">
        <v>11864</v>
      </c>
      <c r="K1753" s="505"/>
      <c r="L1753" s="505"/>
      <c r="M1753" s="505"/>
      <c r="N1753" s="506" t="s">
        <v>11865</v>
      </c>
      <c r="O1753" s="508" t="s">
        <v>11867</v>
      </c>
      <c r="P1753" s="43"/>
      <c r="Q1753" s="43"/>
      <c r="R1753" s="571">
        <v>20000</v>
      </c>
      <c r="S1753" s="549">
        <v>20000</v>
      </c>
      <c r="T1753" s="43">
        <v>1</v>
      </c>
      <c r="U1753" s="43">
        <v>1</v>
      </c>
      <c r="V1753" s="278">
        <v>12</v>
      </c>
      <c r="W1753" s="321" t="s">
        <v>717</v>
      </c>
      <c r="X1753" s="278">
        <v>83</v>
      </c>
      <c r="Y1753" s="278">
        <v>85</v>
      </c>
      <c r="Z1753" s="278">
        <v>31</v>
      </c>
      <c r="AA1753" s="278">
        <v>32</v>
      </c>
      <c r="AB1753" s="43">
        <v>21</v>
      </c>
      <c r="AC1753" s="508" t="s">
        <v>11867</v>
      </c>
      <c r="AD1753" s="43"/>
      <c r="AE1753" s="43">
        <v>0</v>
      </c>
      <c r="AF1753" s="43">
        <v>0</v>
      </c>
      <c r="AG1753" s="282">
        <v>0</v>
      </c>
      <c r="AH1753" s="282"/>
    </row>
    <row r="1754" spans="1:34" s="283" customFormat="1" ht="21" customHeight="1" x14ac:dyDescent="0.25">
      <c r="A1754" s="156">
        <v>1751</v>
      </c>
      <c r="B1754" s="43" t="s">
        <v>1710</v>
      </c>
      <c r="C1754" s="43">
        <v>5</v>
      </c>
      <c r="D1754" s="43" t="s">
        <v>137</v>
      </c>
      <c r="E1754" s="561" t="s">
        <v>11507</v>
      </c>
      <c r="F1754" s="509" t="s">
        <v>11868</v>
      </c>
      <c r="G1754" s="504" t="s">
        <v>11869</v>
      </c>
      <c r="H1754" s="504" t="s">
        <v>11870</v>
      </c>
      <c r="I1754" s="505" t="s">
        <v>11871</v>
      </c>
      <c r="J1754" s="505" t="s">
        <v>11864</v>
      </c>
      <c r="K1754" s="505"/>
      <c r="L1754" s="505"/>
      <c r="M1754" s="505"/>
      <c r="N1754" s="506" t="s">
        <v>11872</v>
      </c>
      <c r="O1754" s="508" t="s">
        <v>11514</v>
      </c>
      <c r="P1754" s="43"/>
      <c r="Q1754" s="43"/>
      <c r="R1754" s="571">
        <v>30000</v>
      </c>
      <c r="S1754" s="549">
        <v>30000</v>
      </c>
      <c r="T1754" s="43">
        <v>1</v>
      </c>
      <c r="U1754" s="43">
        <v>1</v>
      </c>
      <c r="V1754" s="278">
        <v>12</v>
      </c>
      <c r="W1754" s="321" t="s">
        <v>724</v>
      </c>
      <c r="X1754" s="278">
        <v>83</v>
      </c>
      <c r="Y1754" s="278">
        <v>85</v>
      </c>
      <c r="Z1754" s="278">
        <v>8</v>
      </c>
      <c r="AA1754" s="278">
        <v>22</v>
      </c>
      <c r="AB1754" s="43">
        <v>21</v>
      </c>
      <c r="AC1754" s="508" t="s">
        <v>11514</v>
      </c>
      <c r="AD1754" s="43"/>
      <c r="AE1754" s="43">
        <v>0</v>
      </c>
      <c r="AF1754" s="43">
        <v>0</v>
      </c>
      <c r="AG1754" s="282">
        <v>0</v>
      </c>
      <c r="AH1754" s="282"/>
    </row>
    <row r="1755" spans="1:34" s="283" customFormat="1" ht="21" customHeight="1" x14ac:dyDescent="0.25">
      <c r="A1755" s="156">
        <v>1752</v>
      </c>
      <c r="B1755" s="43" t="s">
        <v>1710</v>
      </c>
      <c r="C1755" s="43">
        <v>5</v>
      </c>
      <c r="D1755" s="43" t="s">
        <v>137</v>
      </c>
      <c r="E1755" s="561" t="s">
        <v>11507</v>
      </c>
      <c r="F1755" s="509" t="s">
        <v>11873</v>
      </c>
      <c r="G1755" s="504" t="s">
        <v>11874</v>
      </c>
      <c r="H1755" s="504" t="s">
        <v>11875</v>
      </c>
      <c r="I1755" s="505" t="s">
        <v>11876</v>
      </c>
      <c r="J1755" s="505" t="s">
        <v>11877</v>
      </c>
      <c r="K1755" s="505"/>
      <c r="L1755" s="505"/>
      <c r="M1755" s="505"/>
      <c r="N1755" s="506" t="s">
        <v>11878</v>
      </c>
      <c r="O1755" s="508" t="s">
        <v>11514</v>
      </c>
      <c r="P1755" s="43"/>
      <c r="Q1755" s="43"/>
      <c r="R1755" s="571">
        <v>34000</v>
      </c>
      <c r="S1755" s="549">
        <v>34000</v>
      </c>
      <c r="T1755" s="43">
        <v>1</v>
      </c>
      <c r="U1755" s="43">
        <v>1</v>
      </c>
      <c r="V1755" s="278">
        <v>12</v>
      </c>
      <c r="W1755" s="321" t="s">
        <v>724</v>
      </c>
      <c r="X1755" s="278">
        <v>83</v>
      </c>
      <c r="Y1755" s="278">
        <v>85</v>
      </c>
      <c r="Z1755" s="278">
        <v>8</v>
      </c>
      <c r="AA1755" s="278">
        <v>22</v>
      </c>
      <c r="AB1755" s="43">
        <v>21</v>
      </c>
      <c r="AC1755" s="508" t="s">
        <v>11514</v>
      </c>
      <c r="AD1755" s="43"/>
      <c r="AE1755" s="43">
        <v>0</v>
      </c>
      <c r="AF1755" s="43">
        <v>0</v>
      </c>
      <c r="AG1755" s="282">
        <v>0</v>
      </c>
      <c r="AH1755" s="282"/>
    </row>
    <row r="1756" spans="1:34" s="283" customFormat="1" ht="21" customHeight="1" x14ac:dyDescent="0.25">
      <c r="A1756" s="156">
        <v>1753</v>
      </c>
      <c r="B1756" s="43" t="s">
        <v>1710</v>
      </c>
      <c r="C1756" s="43">
        <v>5</v>
      </c>
      <c r="D1756" s="43" t="s">
        <v>137</v>
      </c>
      <c r="E1756" s="561" t="s">
        <v>11507</v>
      </c>
      <c r="F1756" s="509" t="s">
        <v>11879</v>
      </c>
      <c r="G1756" s="504" t="s">
        <v>11880</v>
      </c>
      <c r="H1756" s="504" t="s">
        <v>11881</v>
      </c>
      <c r="I1756" s="505" t="s">
        <v>11882</v>
      </c>
      <c r="J1756" s="505" t="s">
        <v>11883</v>
      </c>
      <c r="K1756" s="505"/>
      <c r="L1756" s="505"/>
      <c r="M1756" s="505"/>
      <c r="N1756" s="506" t="s">
        <v>11884</v>
      </c>
      <c r="O1756" s="565" t="s">
        <v>11885</v>
      </c>
      <c r="P1756" s="43"/>
      <c r="Q1756" s="43"/>
      <c r="R1756" s="570">
        <v>25000</v>
      </c>
      <c r="S1756" s="549">
        <v>25000</v>
      </c>
      <c r="T1756" s="43">
        <v>1</v>
      </c>
      <c r="U1756" s="43">
        <v>1</v>
      </c>
      <c r="V1756" s="278">
        <v>12</v>
      </c>
      <c r="W1756" s="321" t="s">
        <v>717</v>
      </c>
      <c r="X1756" s="278">
        <v>83</v>
      </c>
      <c r="Y1756" s="278">
        <v>85</v>
      </c>
      <c r="Z1756" s="278">
        <v>31</v>
      </c>
      <c r="AA1756" s="278">
        <v>32</v>
      </c>
      <c r="AB1756" s="43">
        <v>21</v>
      </c>
      <c r="AC1756" s="508" t="s">
        <v>11885</v>
      </c>
      <c r="AD1756" s="43"/>
      <c r="AE1756" s="43">
        <v>0</v>
      </c>
      <c r="AF1756" s="43">
        <v>0</v>
      </c>
      <c r="AG1756" s="282">
        <v>0</v>
      </c>
      <c r="AH1756" s="282"/>
    </row>
    <row r="1757" spans="1:34" s="283" customFormat="1" ht="21" customHeight="1" x14ac:dyDescent="0.25">
      <c r="A1757" s="156">
        <v>1754</v>
      </c>
      <c r="B1757" s="43" t="s">
        <v>1710</v>
      </c>
      <c r="C1757" s="43">
        <v>5</v>
      </c>
      <c r="D1757" s="43" t="s">
        <v>140</v>
      </c>
      <c r="E1757" s="561" t="s">
        <v>11484</v>
      </c>
      <c r="F1757" s="509" t="s">
        <v>11886</v>
      </c>
      <c r="G1757" s="504" t="s">
        <v>11887</v>
      </c>
      <c r="H1757" s="504" t="s">
        <v>11888</v>
      </c>
      <c r="I1757" s="505" t="s">
        <v>11889</v>
      </c>
      <c r="J1757" s="505" t="s">
        <v>11890</v>
      </c>
      <c r="K1757" s="505"/>
      <c r="L1757" s="505"/>
      <c r="M1757" s="505"/>
      <c r="N1757" s="506" t="s">
        <v>11891</v>
      </c>
      <c r="O1757" s="563" t="s">
        <v>11892</v>
      </c>
      <c r="P1757" s="43"/>
      <c r="Q1757" s="43"/>
      <c r="R1757" s="549">
        <v>10000</v>
      </c>
      <c r="S1757" s="569">
        <v>10000</v>
      </c>
      <c r="T1757" s="43">
        <v>1</v>
      </c>
      <c r="U1757" s="43">
        <v>1</v>
      </c>
      <c r="V1757" s="278">
        <v>12</v>
      </c>
      <c r="W1757" s="321" t="s">
        <v>724</v>
      </c>
      <c r="X1757" s="278">
        <v>83</v>
      </c>
      <c r="Y1757" s="278">
        <v>85</v>
      </c>
      <c r="Z1757" s="278">
        <v>8</v>
      </c>
      <c r="AA1757" s="278">
        <v>32</v>
      </c>
      <c r="AB1757" s="43">
        <v>21</v>
      </c>
      <c r="AC1757" s="508" t="s">
        <v>11892</v>
      </c>
      <c r="AD1757" s="43"/>
      <c r="AE1757" s="43">
        <v>0</v>
      </c>
      <c r="AF1757" s="43">
        <v>0</v>
      </c>
      <c r="AG1757" s="282">
        <v>0</v>
      </c>
      <c r="AH1757" s="282"/>
    </row>
    <row r="1758" spans="1:34" s="283" customFormat="1" ht="21" customHeight="1" x14ac:dyDescent="0.25">
      <c r="A1758" s="156">
        <v>1755</v>
      </c>
      <c r="B1758" s="43" t="s">
        <v>1710</v>
      </c>
      <c r="C1758" s="43">
        <v>5</v>
      </c>
      <c r="D1758" s="43" t="s">
        <v>137</v>
      </c>
      <c r="E1758" s="561" t="s">
        <v>11507</v>
      </c>
      <c r="F1758" s="509" t="s">
        <v>11893</v>
      </c>
      <c r="G1758" s="504" t="s">
        <v>11894</v>
      </c>
      <c r="H1758" s="504" t="s">
        <v>11895</v>
      </c>
      <c r="I1758" s="505" t="s">
        <v>11896</v>
      </c>
      <c r="J1758" s="505" t="s">
        <v>11726</v>
      </c>
      <c r="K1758" s="505"/>
      <c r="L1758" s="505"/>
      <c r="M1758" s="505"/>
      <c r="N1758" s="506" t="s">
        <v>11897</v>
      </c>
      <c r="O1758" s="565" t="s">
        <v>11898</v>
      </c>
      <c r="P1758" s="43"/>
      <c r="Q1758" s="43"/>
      <c r="R1758" s="548">
        <v>8000</v>
      </c>
      <c r="S1758" s="549">
        <v>8000</v>
      </c>
      <c r="T1758" s="43">
        <v>1</v>
      </c>
      <c r="U1758" s="43">
        <v>1</v>
      </c>
      <c r="V1758" s="278">
        <v>12</v>
      </c>
      <c r="W1758" s="321" t="s">
        <v>717</v>
      </c>
      <c r="X1758" s="278">
        <v>83</v>
      </c>
      <c r="Y1758" s="278">
        <v>85</v>
      </c>
      <c r="Z1758" s="278">
        <v>31</v>
      </c>
      <c r="AA1758" s="278">
        <v>32</v>
      </c>
      <c r="AB1758" s="43">
        <v>21</v>
      </c>
      <c r="AC1758" s="508" t="s">
        <v>11898</v>
      </c>
      <c r="AD1758" s="43"/>
      <c r="AE1758" s="43">
        <v>0</v>
      </c>
      <c r="AF1758" s="43">
        <v>0</v>
      </c>
      <c r="AG1758" s="282">
        <v>0</v>
      </c>
      <c r="AH1758" s="282"/>
    </row>
    <row r="1759" spans="1:34" s="283" customFormat="1" ht="21" customHeight="1" x14ac:dyDescent="0.25">
      <c r="A1759" s="156">
        <v>1756</v>
      </c>
      <c r="B1759" s="43" t="s">
        <v>1710</v>
      </c>
      <c r="C1759" s="43">
        <v>5</v>
      </c>
      <c r="D1759" s="43" t="s">
        <v>137</v>
      </c>
      <c r="E1759" s="561" t="s">
        <v>11507</v>
      </c>
      <c r="F1759" s="509" t="s">
        <v>11893</v>
      </c>
      <c r="G1759" s="504" t="s">
        <v>11899</v>
      </c>
      <c r="H1759" s="504" t="s">
        <v>13418</v>
      </c>
      <c r="I1759" s="505" t="s">
        <v>11900</v>
      </c>
      <c r="J1759" s="505" t="s">
        <v>11726</v>
      </c>
      <c r="K1759" s="505"/>
      <c r="L1759" s="505"/>
      <c r="M1759" s="505"/>
      <c r="N1759" s="506" t="s">
        <v>11897</v>
      </c>
      <c r="O1759" s="565" t="s">
        <v>11901</v>
      </c>
      <c r="P1759" s="43"/>
      <c r="Q1759" s="43"/>
      <c r="R1759" s="548">
        <v>2000</v>
      </c>
      <c r="S1759" s="549">
        <v>2000</v>
      </c>
      <c r="T1759" s="43">
        <v>1</v>
      </c>
      <c r="U1759" s="43">
        <v>1</v>
      </c>
      <c r="V1759" s="278">
        <v>12</v>
      </c>
      <c r="W1759" s="321" t="s">
        <v>717</v>
      </c>
      <c r="X1759" s="278">
        <v>83</v>
      </c>
      <c r="Y1759" s="278">
        <v>85</v>
      </c>
      <c r="Z1759" s="278">
        <v>31</v>
      </c>
      <c r="AA1759" s="278">
        <v>32</v>
      </c>
      <c r="AB1759" s="43">
        <v>21</v>
      </c>
      <c r="AC1759" s="508" t="s">
        <v>11901</v>
      </c>
      <c r="AD1759" s="43"/>
      <c r="AE1759" s="43">
        <v>0</v>
      </c>
      <c r="AF1759" s="43">
        <v>0</v>
      </c>
      <c r="AG1759" s="282">
        <v>0</v>
      </c>
      <c r="AH1759" s="282"/>
    </row>
    <row r="1760" spans="1:34" s="283" customFormat="1" ht="21" customHeight="1" x14ac:dyDescent="0.25">
      <c r="A1760" s="156">
        <v>1757</v>
      </c>
      <c r="B1760" s="43" t="s">
        <v>1710</v>
      </c>
      <c r="C1760" s="43">
        <v>5</v>
      </c>
      <c r="D1760" s="43" t="s">
        <v>137</v>
      </c>
      <c r="E1760" s="561" t="s">
        <v>11507</v>
      </c>
      <c r="F1760" s="509" t="s">
        <v>11902</v>
      </c>
      <c r="G1760" s="504" t="s">
        <v>11903</v>
      </c>
      <c r="H1760" s="504" t="s">
        <v>11904</v>
      </c>
      <c r="I1760" s="505" t="s">
        <v>11905</v>
      </c>
      <c r="J1760" s="505" t="s">
        <v>11883</v>
      </c>
      <c r="K1760" s="505"/>
      <c r="L1760" s="505"/>
      <c r="M1760" s="505"/>
      <c r="N1760" s="506" t="s">
        <v>11906</v>
      </c>
      <c r="O1760" s="565" t="s">
        <v>11907</v>
      </c>
      <c r="P1760" s="43"/>
      <c r="Q1760" s="43"/>
      <c r="R1760" s="570">
        <v>30000</v>
      </c>
      <c r="S1760" s="549">
        <v>30000</v>
      </c>
      <c r="T1760" s="43">
        <v>1</v>
      </c>
      <c r="U1760" s="43">
        <v>1</v>
      </c>
      <c r="V1760" s="278">
        <v>12</v>
      </c>
      <c r="W1760" s="321" t="s">
        <v>717</v>
      </c>
      <c r="X1760" s="278">
        <v>83</v>
      </c>
      <c r="Y1760" s="278">
        <v>85</v>
      </c>
      <c r="Z1760" s="278">
        <v>31</v>
      </c>
      <c r="AA1760" s="278">
        <v>32</v>
      </c>
      <c r="AB1760" s="43">
        <v>21</v>
      </c>
      <c r="AC1760" s="508" t="s">
        <v>11907</v>
      </c>
      <c r="AD1760" s="43"/>
      <c r="AE1760" s="43">
        <v>0</v>
      </c>
      <c r="AF1760" s="43">
        <v>0</v>
      </c>
      <c r="AG1760" s="282">
        <v>0</v>
      </c>
      <c r="AH1760" s="282"/>
    </row>
    <row r="1761" spans="1:34" s="283" customFormat="1" ht="21" customHeight="1" x14ac:dyDescent="0.25">
      <c r="A1761" s="156">
        <v>1758</v>
      </c>
      <c r="B1761" s="43" t="s">
        <v>1710</v>
      </c>
      <c r="C1761" s="43">
        <v>5</v>
      </c>
      <c r="D1761" s="43" t="s">
        <v>140</v>
      </c>
      <c r="E1761" s="561" t="s">
        <v>11484</v>
      </c>
      <c r="F1761" s="503" t="s">
        <v>11908</v>
      </c>
      <c r="G1761" s="504" t="s">
        <v>6489</v>
      </c>
      <c r="H1761" s="504" t="s">
        <v>6490</v>
      </c>
      <c r="I1761" s="505" t="s">
        <v>11909</v>
      </c>
      <c r="J1761" s="505" t="s">
        <v>11910</v>
      </c>
      <c r="K1761" s="505"/>
      <c r="L1761" s="505"/>
      <c r="M1761" s="505"/>
      <c r="N1761" s="506" t="s">
        <v>11911</v>
      </c>
      <c r="O1761" s="566" t="s">
        <v>11912</v>
      </c>
      <c r="P1761" s="43"/>
      <c r="Q1761" s="43"/>
      <c r="R1761" s="549">
        <v>15000</v>
      </c>
      <c r="S1761" s="569">
        <v>15000</v>
      </c>
      <c r="T1761" s="43">
        <v>1</v>
      </c>
      <c r="U1761" s="43">
        <v>1</v>
      </c>
      <c r="V1761" s="278">
        <v>12</v>
      </c>
      <c r="W1761" s="321" t="s">
        <v>709</v>
      </c>
      <c r="X1761" s="278">
        <v>84</v>
      </c>
      <c r="Y1761" s="278">
        <v>85</v>
      </c>
      <c r="Z1761" s="278">
        <v>28</v>
      </c>
      <c r="AA1761" s="278">
        <v>32</v>
      </c>
      <c r="AB1761" s="43">
        <v>21</v>
      </c>
      <c r="AC1761" s="508" t="s">
        <v>11912</v>
      </c>
      <c r="AD1761" s="43"/>
      <c r="AE1761" s="43">
        <v>0</v>
      </c>
      <c r="AF1761" s="43">
        <v>0</v>
      </c>
      <c r="AG1761" s="282">
        <v>0</v>
      </c>
      <c r="AH1761" s="282"/>
    </row>
    <row r="1762" spans="1:34" s="283" customFormat="1" ht="21" customHeight="1" x14ac:dyDescent="0.25">
      <c r="A1762" s="156">
        <v>1759</v>
      </c>
      <c r="B1762" s="43" t="s">
        <v>1710</v>
      </c>
      <c r="C1762" s="43">
        <v>5</v>
      </c>
      <c r="D1762" s="43" t="s">
        <v>137</v>
      </c>
      <c r="E1762" s="561" t="s">
        <v>11507</v>
      </c>
      <c r="F1762" s="509" t="s">
        <v>11913</v>
      </c>
      <c r="G1762" s="504" t="s">
        <v>11914</v>
      </c>
      <c r="H1762" s="504" t="s">
        <v>11915</v>
      </c>
      <c r="I1762" s="505" t="s">
        <v>11916</v>
      </c>
      <c r="J1762" s="505" t="s">
        <v>11917</v>
      </c>
      <c r="K1762" s="505"/>
      <c r="L1762" s="505"/>
      <c r="M1762" s="505"/>
      <c r="N1762" s="506" t="s">
        <v>11918</v>
      </c>
      <c r="O1762" s="514" t="s">
        <v>11514</v>
      </c>
      <c r="P1762" s="43"/>
      <c r="Q1762" s="43"/>
      <c r="R1762" s="554">
        <v>12000</v>
      </c>
      <c r="S1762" s="552">
        <v>12000</v>
      </c>
      <c r="T1762" s="43">
        <v>1</v>
      </c>
      <c r="U1762" s="43">
        <v>1</v>
      </c>
      <c r="V1762" s="278">
        <v>12</v>
      </c>
      <c r="W1762" s="321" t="s">
        <v>724</v>
      </c>
      <c r="X1762" s="278">
        <v>83</v>
      </c>
      <c r="Y1762" s="278">
        <v>85</v>
      </c>
      <c r="Z1762" s="278">
        <v>8</v>
      </c>
      <c r="AA1762" s="278">
        <v>22</v>
      </c>
      <c r="AB1762" s="43">
        <v>21</v>
      </c>
      <c r="AC1762" s="508" t="s">
        <v>11514</v>
      </c>
      <c r="AD1762" s="43"/>
      <c r="AE1762" s="43">
        <v>0</v>
      </c>
      <c r="AF1762" s="43">
        <v>0</v>
      </c>
      <c r="AG1762" s="282">
        <v>0</v>
      </c>
      <c r="AH1762" s="282"/>
    </row>
    <row r="1763" spans="1:34" s="283" customFormat="1" ht="21" customHeight="1" x14ac:dyDescent="0.25">
      <c r="A1763" s="156">
        <v>1760</v>
      </c>
      <c r="B1763" s="43" t="s">
        <v>1710</v>
      </c>
      <c r="C1763" s="43">
        <v>5</v>
      </c>
      <c r="D1763" s="43" t="s">
        <v>137</v>
      </c>
      <c r="E1763" s="561" t="s">
        <v>11507</v>
      </c>
      <c r="F1763" s="509" t="s">
        <v>11919</v>
      </c>
      <c r="G1763" s="504" t="s">
        <v>11920</v>
      </c>
      <c r="H1763" s="504" t="s">
        <v>11921</v>
      </c>
      <c r="I1763" s="505" t="s">
        <v>11922</v>
      </c>
      <c r="J1763" s="505" t="s">
        <v>11923</v>
      </c>
      <c r="K1763" s="505"/>
      <c r="L1763" s="505"/>
      <c r="M1763" s="505"/>
      <c r="N1763" s="506" t="s">
        <v>11924</v>
      </c>
      <c r="O1763" s="508" t="s">
        <v>11514</v>
      </c>
      <c r="P1763" s="43"/>
      <c r="Q1763" s="43"/>
      <c r="R1763" s="554">
        <v>50000</v>
      </c>
      <c r="S1763" s="552">
        <v>50000</v>
      </c>
      <c r="T1763" s="43">
        <v>1</v>
      </c>
      <c r="U1763" s="43">
        <v>1</v>
      </c>
      <c r="V1763" s="278">
        <v>12</v>
      </c>
      <c r="W1763" s="321" t="s">
        <v>724</v>
      </c>
      <c r="X1763" s="278">
        <v>83</v>
      </c>
      <c r="Y1763" s="278">
        <v>85</v>
      </c>
      <c r="Z1763" s="278">
        <v>8</v>
      </c>
      <c r="AA1763" s="278">
        <v>22</v>
      </c>
      <c r="AB1763" s="43">
        <v>21</v>
      </c>
      <c r="AC1763" s="508" t="s">
        <v>11514</v>
      </c>
      <c r="AD1763" s="43"/>
      <c r="AE1763" s="43">
        <v>0</v>
      </c>
      <c r="AF1763" s="43">
        <v>0</v>
      </c>
      <c r="AG1763" s="282">
        <v>0</v>
      </c>
      <c r="AH1763" s="282"/>
    </row>
    <row r="1764" spans="1:34" s="283" customFormat="1" ht="21" customHeight="1" x14ac:dyDescent="0.25">
      <c r="A1764" s="156">
        <v>1761</v>
      </c>
      <c r="B1764" s="43" t="s">
        <v>1710</v>
      </c>
      <c r="C1764" s="43">
        <v>5</v>
      </c>
      <c r="D1764" s="43" t="s">
        <v>137</v>
      </c>
      <c r="E1764" s="561" t="s">
        <v>11507</v>
      </c>
      <c r="F1764" s="509" t="s">
        <v>11925</v>
      </c>
      <c r="G1764" s="504" t="s">
        <v>11926</v>
      </c>
      <c r="H1764" s="504" t="s">
        <v>11927</v>
      </c>
      <c r="I1764" s="505" t="s">
        <v>11928</v>
      </c>
      <c r="J1764" s="505" t="s">
        <v>11929</v>
      </c>
      <c r="K1764" s="505"/>
      <c r="L1764" s="505"/>
      <c r="M1764" s="505"/>
      <c r="N1764" s="506" t="s">
        <v>11930</v>
      </c>
      <c r="O1764" s="508" t="s">
        <v>11514</v>
      </c>
      <c r="P1764" s="43"/>
      <c r="Q1764" s="43"/>
      <c r="R1764" s="554">
        <v>714300</v>
      </c>
      <c r="S1764" s="554">
        <v>714300</v>
      </c>
      <c r="T1764" s="43">
        <v>1</v>
      </c>
      <c r="U1764" s="43">
        <v>1</v>
      </c>
      <c r="V1764" s="278">
        <v>12</v>
      </c>
      <c r="W1764" s="321" t="s">
        <v>724</v>
      </c>
      <c r="X1764" s="278">
        <v>83</v>
      </c>
      <c r="Y1764" s="278">
        <v>85</v>
      </c>
      <c r="Z1764" s="278">
        <v>8</v>
      </c>
      <c r="AA1764" s="278">
        <v>22</v>
      </c>
      <c r="AB1764" s="43">
        <v>21</v>
      </c>
      <c r="AC1764" s="508" t="s">
        <v>11514</v>
      </c>
      <c r="AD1764" s="43"/>
      <c r="AE1764" s="43">
        <v>0</v>
      </c>
      <c r="AF1764" s="43">
        <v>0</v>
      </c>
      <c r="AG1764" s="282">
        <v>0</v>
      </c>
      <c r="AH1764" s="282"/>
    </row>
    <row r="1765" spans="1:34" s="283" customFormat="1" ht="21" customHeight="1" x14ac:dyDescent="0.25">
      <c r="A1765" s="156">
        <v>1762</v>
      </c>
      <c r="B1765" s="43" t="s">
        <v>1710</v>
      </c>
      <c r="C1765" s="43">
        <v>5</v>
      </c>
      <c r="D1765" s="43" t="s">
        <v>137</v>
      </c>
      <c r="E1765" s="561" t="s">
        <v>11507</v>
      </c>
      <c r="F1765" s="503" t="s">
        <v>11931</v>
      </c>
      <c r="G1765" s="504" t="s">
        <v>7613</v>
      </c>
      <c r="H1765" s="504" t="s">
        <v>7614</v>
      </c>
      <c r="I1765" s="505" t="s">
        <v>7615</v>
      </c>
      <c r="J1765" s="505" t="s">
        <v>11932</v>
      </c>
      <c r="K1765" s="505"/>
      <c r="L1765" s="505"/>
      <c r="M1765" s="505"/>
      <c r="N1765" s="506" t="s">
        <v>7617</v>
      </c>
      <c r="O1765" s="565" t="s">
        <v>11619</v>
      </c>
      <c r="P1765" s="43"/>
      <c r="Q1765" s="43"/>
      <c r="R1765" s="549">
        <v>1063333.33</v>
      </c>
      <c r="S1765" s="550">
        <v>1063333.33</v>
      </c>
      <c r="T1765" s="43">
        <v>1</v>
      </c>
      <c r="U1765" s="43">
        <v>1</v>
      </c>
      <c r="V1765" s="278">
        <v>12</v>
      </c>
      <c r="W1765" s="321" t="s">
        <v>700</v>
      </c>
      <c r="X1765" s="278">
        <v>83</v>
      </c>
      <c r="Y1765" s="278">
        <v>85</v>
      </c>
      <c r="Z1765" s="278">
        <v>32</v>
      </c>
      <c r="AA1765" s="278">
        <v>31</v>
      </c>
      <c r="AB1765" s="43">
        <v>21</v>
      </c>
      <c r="AC1765" s="508" t="s">
        <v>11619</v>
      </c>
      <c r="AD1765" s="43"/>
      <c r="AE1765" s="43">
        <v>0</v>
      </c>
      <c r="AF1765" s="43">
        <v>0</v>
      </c>
      <c r="AG1765" s="282">
        <v>0</v>
      </c>
      <c r="AH1765" s="282"/>
    </row>
    <row r="1766" spans="1:34" s="283" customFormat="1" ht="21" customHeight="1" x14ac:dyDescent="0.25">
      <c r="A1766" s="156">
        <v>1763</v>
      </c>
      <c r="B1766" s="43" t="s">
        <v>1710</v>
      </c>
      <c r="C1766" s="43">
        <v>5</v>
      </c>
      <c r="D1766" s="43" t="s">
        <v>137</v>
      </c>
      <c r="E1766" s="561" t="s">
        <v>11507</v>
      </c>
      <c r="F1766" s="509" t="s">
        <v>11931</v>
      </c>
      <c r="G1766" s="504" t="s">
        <v>7613</v>
      </c>
      <c r="H1766" s="504" t="s">
        <v>7614</v>
      </c>
      <c r="I1766" s="505" t="s">
        <v>11933</v>
      </c>
      <c r="J1766" s="505" t="s">
        <v>11932</v>
      </c>
      <c r="K1766" s="505"/>
      <c r="L1766" s="505"/>
      <c r="M1766" s="505"/>
      <c r="N1766" s="506" t="s">
        <v>7617</v>
      </c>
      <c r="O1766" s="565" t="s">
        <v>11934</v>
      </c>
      <c r="P1766" s="43"/>
      <c r="Q1766" s="43"/>
      <c r="R1766" s="549">
        <v>2546666.67</v>
      </c>
      <c r="S1766" s="550">
        <v>2546666.67</v>
      </c>
      <c r="T1766" s="43">
        <v>1</v>
      </c>
      <c r="U1766" s="43">
        <v>1</v>
      </c>
      <c r="V1766" s="278">
        <v>12</v>
      </c>
      <c r="W1766" s="321" t="s">
        <v>700</v>
      </c>
      <c r="X1766" s="278">
        <v>83</v>
      </c>
      <c r="Y1766" s="278">
        <v>85</v>
      </c>
      <c r="Z1766" s="278">
        <v>32</v>
      </c>
      <c r="AA1766" s="278">
        <v>31</v>
      </c>
      <c r="AB1766" s="43">
        <v>21</v>
      </c>
      <c r="AC1766" s="508" t="s">
        <v>11934</v>
      </c>
      <c r="AD1766" s="43"/>
      <c r="AE1766" s="43">
        <v>0</v>
      </c>
      <c r="AF1766" s="43">
        <v>0</v>
      </c>
      <c r="AG1766" s="282">
        <v>0</v>
      </c>
      <c r="AH1766" s="282"/>
    </row>
    <row r="1767" spans="1:34" s="283" customFormat="1" ht="21" customHeight="1" x14ac:dyDescent="0.25">
      <c r="A1767" s="156">
        <v>1764</v>
      </c>
      <c r="B1767" s="43" t="s">
        <v>1710</v>
      </c>
      <c r="C1767" s="43">
        <v>5</v>
      </c>
      <c r="D1767" s="43" t="s">
        <v>140</v>
      </c>
      <c r="E1767" s="561" t="s">
        <v>11624</v>
      </c>
      <c r="F1767" s="509" t="s">
        <v>11931</v>
      </c>
      <c r="G1767" s="504" t="s">
        <v>7613</v>
      </c>
      <c r="H1767" s="504" t="s">
        <v>7614</v>
      </c>
      <c r="I1767" s="505" t="s">
        <v>11935</v>
      </c>
      <c r="J1767" s="505" t="s">
        <v>11932</v>
      </c>
      <c r="K1767" s="505"/>
      <c r="L1767" s="505"/>
      <c r="M1767" s="505"/>
      <c r="N1767" s="506" t="s">
        <v>7617</v>
      </c>
      <c r="O1767" s="563" t="s">
        <v>11625</v>
      </c>
      <c r="P1767" s="43"/>
      <c r="Q1767" s="43"/>
      <c r="R1767" s="549">
        <v>3750000</v>
      </c>
      <c r="S1767" s="549">
        <v>3750000</v>
      </c>
      <c r="T1767" s="43">
        <v>1</v>
      </c>
      <c r="U1767" s="43">
        <v>1</v>
      </c>
      <c r="V1767" s="278">
        <v>12</v>
      </c>
      <c r="W1767" s="321" t="s">
        <v>700</v>
      </c>
      <c r="X1767" s="278">
        <v>83</v>
      </c>
      <c r="Y1767" s="278">
        <v>85</v>
      </c>
      <c r="Z1767" s="278">
        <v>31</v>
      </c>
      <c r="AA1767" s="278">
        <v>32</v>
      </c>
      <c r="AB1767" s="43">
        <v>21</v>
      </c>
      <c r="AC1767" s="508" t="s">
        <v>11625</v>
      </c>
      <c r="AD1767" s="43"/>
      <c r="AE1767" s="43">
        <v>0</v>
      </c>
      <c r="AF1767" s="43">
        <v>0</v>
      </c>
      <c r="AG1767" s="282">
        <v>0</v>
      </c>
      <c r="AH1767" s="282"/>
    </row>
    <row r="1768" spans="1:34" s="283" customFormat="1" ht="21" customHeight="1" x14ac:dyDescent="0.25">
      <c r="A1768" s="156">
        <v>1765</v>
      </c>
      <c r="B1768" s="43" t="s">
        <v>1710</v>
      </c>
      <c r="C1768" s="43">
        <v>5</v>
      </c>
      <c r="D1768" s="43" t="s">
        <v>137</v>
      </c>
      <c r="E1768" s="561" t="s">
        <v>11507</v>
      </c>
      <c r="F1768" s="509" t="s">
        <v>11936</v>
      </c>
      <c r="G1768" s="504" t="s">
        <v>11937</v>
      </c>
      <c r="H1768" s="504" t="s">
        <v>11938</v>
      </c>
      <c r="I1768" s="505" t="s">
        <v>11939</v>
      </c>
      <c r="J1768" s="505" t="s">
        <v>11940</v>
      </c>
      <c r="K1768" s="505"/>
      <c r="L1768" s="505"/>
      <c r="M1768" s="505"/>
      <c r="N1768" s="506" t="s">
        <v>11941</v>
      </c>
      <c r="O1768" s="565" t="s">
        <v>11942</v>
      </c>
      <c r="P1768" s="43"/>
      <c r="Q1768" s="43"/>
      <c r="R1768" s="549">
        <v>50000</v>
      </c>
      <c r="S1768" s="549">
        <v>50000</v>
      </c>
      <c r="T1768" s="43">
        <v>1</v>
      </c>
      <c r="U1768" s="43">
        <v>1</v>
      </c>
      <c r="V1768" s="278">
        <v>12</v>
      </c>
      <c r="W1768" s="321" t="s">
        <v>717</v>
      </c>
      <c r="X1768" s="278">
        <v>83</v>
      </c>
      <c r="Y1768" s="278">
        <v>85</v>
      </c>
      <c r="Z1768" s="278">
        <v>31</v>
      </c>
      <c r="AA1768" s="278">
        <v>32</v>
      </c>
      <c r="AB1768" s="43">
        <v>21</v>
      </c>
      <c r="AC1768" s="508" t="s">
        <v>11942</v>
      </c>
      <c r="AD1768" s="43"/>
      <c r="AE1768" s="43">
        <v>0</v>
      </c>
      <c r="AF1768" s="43">
        <v>0</v>
      </c>
      <c r="AG1768" s="282">
        <v>0</v>
      </c>
      <c r="AH1768" s="282"/>
    </row>
    <row r="1769" spans="1:34" s="283" customFormat="1" ht="21" customHeight="1" x14ac:dyDescent="0.25">
      <c r="A1769" s="156">
        <v>1766</v>
      </c>
      <c r="B1769" s="43" t="s">
        <v>1710</v>
      </c>
      <c r="C1769" s="43">
        <v>5</v>
      </c>
      <c r="D1769" s="43" t="s">
        <v>137</v>
      </c>
      <c r="E1769" s="561" t="s">
        <v>11507</v>
      </c>
      <c r="F1769" s="509" t="s">
        <v>11943</v>
      </c>
      <c r="G1769" s="504" t="s">
        <v>11944</v>
      </c>
      <c r="H1769" s="504" t="s">
        <v>11945</v>
      </c>
      <c r="I1769" s="505" t="s">
        <v>11946</v>
      </c>
      <c r="J1769" s="505" t="s">
        <v>6715</v>
      </c>
      <c r="K1769" s="505"/>
      <c r="L1769" s="505"/>
      <c r="M1769" s="505"/>
      <c r="N1769" s="506" t="s">
        <v>11947</v>
      </c>
      <c r="O1769" s="508" t="s">
        <v>11514</v>
      </c>
      <c r="P1769" s="43"/>
      <c r="Q1769" s="43"/>
      <c r="R1769" s="548">
        <v>276250</v>
      </c>
      <c r="S1769" s="549">
        <v>276250</v>
      </c>
      <c r="T1769" s="43">
        <v>1</v>
      </c>
      <c r="U1769" s="43">
        <v>1</v>
      </c>
      <c r="V1769" s="278">
        <v>12</v>
      </c>
      <c r="W1769" s="321" t="s">
        <v>724</v>
      </c>
      <c r="X1769" s="278">
        <v>83</v>
      </c>
      <c r="Y1769" s="278">
        <v>85</v>
      </c>
      <c r="Z1769" s="278">
        <v>8</v>
      </c>
      <c r="AA1769" s="278">
        <v>22</v>
      </c>
      <c r="AB1769" s="43">
        <v>21</v>
      </c>
      <c r="AC1769" s="508" t="s">
        <v>11514</v>
      </c>
      <c r="AD1769" s="43"/>
      <c r="AE1769" s="43">
        <v>0</v>
      </c>
      <c r="AF1769" s="43">
        <v>0</v>
      </c>
      <c r="AG1769" s="282">
        <v>0</v>
      </c>
      <c r="AH1769" s="282"/>
    </row>
    <row r="1770" spans="1:34" s="283" customFormat="1" ht="21" customHeight="1" x14ac:dyDescent="0.25">
      <c r="A1770" s="156">
        <v>1767</v>
      </c>
      <c r="B1770" s="43" t="s">
        <v>1710</v>
      </c>
      <c r="C1770" s="43">
        <v>5</v>
      </c>
      <c r="D1770" s="43" t="s">
        <v>137</v>
      </c>
      <c r="E1770" s="561" t="s">
        <v>11507</v>
      </c>
      <c r="F1770" s="509" t="s">
        <v>11948</v>
      </c>
      <c r="G1770" s="504" t="s">
        <v>11949</v>
      </c>
      <c r="H1770" s="504" t="s">
        <v>11950</v>
      </c>
      <c r="I1770" s="505" t="s">
        <v>11951</v>
      </c>
      <c r="J1770" s="505" t="s">
        <v>11952</v>
      </c>
      <c r="K1770" s="505"/>
      <c r="L1770" s="505"/>
      <c r="M1770" s="505"/>
      <c r="N1770" s="506" t="s">
        <v>11953</v>
      </c>
      <c r="O1770" s="508" t="s">
        <v>11514</v>
      </c>
      <c r="P1770" s="43"/>
      <c r="Q1770" s="43"/>
      <c r="R1770" s="548">
        <v>110000</v>
      </c>
      <c r="S1770" s="549">
        <v>110000</v>
      </c>
      <c r="T1770" s="43">
        <v>1</v>
      </c>
      <c r="U1770" s="43">
        <v>1</v>
      </c>
      <c r="V1770" s="278">
        <v>12</v>
      </c>
      <c r="W1770" s="321" t="s">
        <v>724</v>
      </c>
      <c r="X1770" s="278">
        <v>83</v>
      </c>
      <c r="Y1770" s="278">
        <v>85</v>
      </c>
      <c r="Z1770" s="278">
        <v>8</v>
      </c>
      <c r="AA1770" s="278">
        <v>22</v>
      </c>
      <c r="AB1770" s="43">
        <v>21</v>
      </c>
      <c r="AC1770" s="508" t="s">
        <v>11514</v>
      </c>
      <c r="AD1770" s="43"/>
      <c r="AE1770" s="43">
        <v>0</v>
      </c>
      <c r="AF1770" s="43">
        <v>0</v>
      </c>
      <c r="AG1770" s="282">
        <v>0</v>
      </c>
      <c r="AH1770" s="282"/>
    </row>
    <row r="1771" spans="1:34" s="283" customFormat="1" ht="21" customHeight="1" x14ac:dyDescent="0.25">
      <c r="A1771" s="156">
        <v>1768</v>
      </c>
      <c r="B1771" s="43" t="s">
        <v>1710</v>
      </c>
      <c r="C1771" s="43">
        <v>5</v>
      </c>
      <c r="D1771" s="43" t="s">
        <v>137</v>
      </c>
      <c r="E1771" s="561" t="s">
        <v>11507</v>
      </c>
      <c r="F1771" s="509" t="s">
        <v>11954</v>
      </c>
      <c r="G1771" s="504" t="s">
        <v>11955</v>
      </c>
      <c r="H1771" s="504" t="s">
        <v>11956</v>
      </c>
      <c r="I1771" s="505" t="s">
        <v>11957</v>
      </c>
      <c r="J1771" s="505" t="s">
        <v>11726</v>
      </c>
      <c r="K1771" s="505"/>
      <c r="L1771" s="505"/>
      <c r="M1771" s="505"/>
      <c r="N1771" s="506" t="s">
        <v>11958</v>
      </c>
      <c r="O1771" s="565" t="s">
        <v>11959</v>
      </c>
      <c r="P1771" s="43"/>
      <c r="Q1771" s="43"/>
      <c r="R1771" s="548">
        <v>30000</v>
      </c>
      <c r="S1771" s="549">
        <v>30000</v>
      </c>
      <c r="T1771" s="43">
        <v>1</v>
      </c>
      <c r="U1771" s="43">
        <v>1</v>
      </c>
      <c r="V1771" s="278">
        <v>12</v>
      </c>
      <c r="W1771" s="321" t="s">
        <v>717</v>
      </c>
      <c r="X1771" s="278">
        <v>83</v>
      </c>
      <c r="Y1771" s="278">
        <v>85</v>
      </c>
      <c r="Z1771" s="278">
        <v>31</v>
      </c>
      <c r="AA1771" s="278">
        <v>32</v>
      </c>
      <c r="AB1771" s="43">
        <v>21</v>
      </c>
      <c r="AC1771" s="508" t="s">
        <v>11959</v>
      </c>
      <c r="AD1771" s="43"/>
      <c r="AE1771" s="43">
        <v>0</v>
      </c>
      <c r="AF1771" s="43">
        <v>0</v>
      </c>
      <c r="AG1771" s="282">
        <v>0</v>
      </c>
      <c r="AH1771" s="282"/>
    </row>
    <row r="1772" spans="1:34" s="283" customFormat="1" ht="21" customHeight="1" x14ac:dyDescent="0.25">
      <c r="A1772" s="156">
        <v>1769</v>
      </c>
      <c r="B1772" s="43" t="s">
        <v>1710</v>
      </c>
      <c r="C1772" s="43">
        <v>5</v>
      </c>
      <c r="D1772" s="43" t="s">
        <v>137</v>
      </c>
      <c r="E1772" s="561" t="s">
        <v>11507</v>
      </c>
      <c r="F1772" s="509" t="s">
        <v>11960</v>
      </c>
      <c r="G1772" s="504" t="s">
        <v>11961</v>
      </c>
      <c r="H1772" s="504" t="s">
        <v>11962</v>
      </c>
      <c r="I1772" s="505" t="s">
        <v>11963</v>
      </c>
      <c r="J1772" s="505" t="s">
        <v>11568</v>
      </c>
      <c r="K1772" s="505"/>
      <c r="L1772" s="505"/>
      <c r="M1772" s="505"/>
      <c r="N1772" s="506" t="s">
        <v>11964</v>
      </c>
      <c r="O1772" s="511" t="s">
        <v>11514</v>
      </c>
      <c r="P1772" s="43"/>
      <c r="Q1772" s="43"/>
      <c r="R1772" s="571">
        <v>270000</v>
      </c>
      <c r="S1772" s="549">
        <v>270000</v>
      </c>
      <c r="T1772" s="512">
        <v>1</v>
      </c>
      <c r="U1772" s="512">
        <v>1</v>
      </c>
      <c r="V1772" s="513">
        <v>12</v>
      </c>
      <c r="W1772" s="321" t="s">
        <v>724</v>
      </c>
      <c r="X1772" s="513">
        <v>83</v>
      </c>
      <c r="Y1772" s="513">
        <v>85</v>
      </c>
      <c r="Z1772" s="278">
        <v>8</v>
      </c>
      <c r="AA1772" s="278">
        <v>22</v>
      </c>
      <c r="AB1772" s="512">
        <v>21</v>
      </c>
      <c r="AC1772" s="508" t="s">
        <v>11514</v>
      </c>
      <c r="AD1772" s="43"/>
      <c r="AE1772" s="43">
        <v>0</v>
      </c>
      <c r="AF1772" s="43">
        <v>0</v>
      </c>
      <c r="AG1772" s="282">
        <v>0</v>
      </c>
      <c r="AH1772" s="282"/>
    </row>
    <row r="1773" spans="1:34" s="283" customFormat="1" ht="21" customHeight="1" x14ac:dyDescent="0.25">
      <c r="A1773" s="156">
        <v>1770</v>
      </c>
      <c r="B1773" s="43" t="s">
        <v>1710</v>
      </c>
      <c r="C1773" s="43">
        <v>5</v>
      </c>
      <c r="D1773" s="43" t="s">
        <v>140</v>
      </c>
      <c r="E1773" s="561" t="s">
        <v>11484</v>
      </c>
      <c r="F1773" s="509" t="s">
        <v>11965</v>
      </c>
      <c r="G1773" s="504" t="s">
        <v>11966</v>
      </c>
      <c r="H1773" s="504" t="s">
        <v>11967</v>
      </c>
      <c r="I1773" s="504" t="s">
        <v>13353</v>
      </c>
      <c r="J1773" s="504" t="s">
        <v>11968</v>
      </c>
      <c r="K1773" s="504"/>
      <c r="L1773" s="504"/>
      <c r="M1773" s="504"/>
      <c r="N1773" s="503" t="s">
        <v>11969</v>
      </c>
      <c r="O1773" s="563" t="s">
        <v>11970</v>
      </c>
      <c r="P1773" s="43"/>
      <c r="Q1773" s="43"/>
      <c r="R1773" s="549">
        <v>15000</v>
      </c>
      <c r="S1773" s="569">
        <v>15000</v>
      </c>
      <c r="T1773" s="282">
        <v>1</v>
      </c>
      <c r="U1773" s="282">
        <v>1</v>
      </c>
      <c r="V1773" s="282">
        <v>12</v>
      </c>
      <c r="W1773" s="321" t="s">
        <v>700</v>
      </c>
      <c r="X1773" s="282">
        <v>83</v>
      </c>
      <c r="Y1773" s="282">
        <v>85</v>
      </c>
      <c r="Z1773" s="282">
        <v>32</v>
      </c>
      <c r="AA1773" s="282">
        <v>31</v>
      </c>
      <c r="AB1773" s="282">
        <v>21</v>
      </c>
      <c r="AC1773" s="508" t="s">
        <v>11970</v>
      </c>
      <c r="AD1773" s="43"/>
      <c r="AE1773" s="43">
        <v>0</v>
      </c>
      <c r="AF1773" s="43">
        <v>0</v>
      </c>
      <c r="AG1773" s="282">
        <v>0</v>
      </c>
      <c r="AH1773" s="282"/>
    </row>
    <row r="1774" spans="1:34" s="283" customFormat="1" ht="21" customHeight="1" x14ac:dyDescent="0.25">
      <c r="A1774" s="156">
        <v>1771</v>
      </c>
      <c r="B1774" s="43" t="s">
        <v>1710</v>
      </c>
      <c r="C1774" s="43">
        <v>5</v>
      </c>
      <c r="D1774" s="43" t="s">
        <v>140</v>
      </c>
      <c r="E1774" s="561" t="s">
        <v>11484</v>
      </c>
      <c r="F1774" s="509" t="s">
        <v>11971</v>
      </c>
      <c r="G1774" s="504" t="s">
        <v>11972</v>
      </c>
      <c r="H1774" s="504" t="s">
        <v>11973</v>
      </c>
      <c r="I1774" s="505" t="s">
        <v>11974</v>
      </c>
      <c r="J1774" s="505" t="s">
        <v>11975</v>
      </c>
      <c r="K1774" s="505"/>
      <c r="L1774" s="505"/>
      <c r="M1774" s="505"/>
      <c r="N1774" s="506" t="s">
        <v>11976</v>
      </c>
      <c r="O1774" s="514" t="s">
        <v>13354</v>
      </c>
      <c r="P1774" s="43"/>
      <c r="Q1774" s="43"/>
      <c r="R1774" s="549">
        <v>20000</v>
      </c>
      <c r="S1774" s="549">
        <v>20000</v>
      </c>
      <c r="T1774" s="486">
        <v>1</v>
      </c>
      <c r="U1774" s="486">
        <v>1</v>
      </c>
      <c r="V1774" s="515">
        <v>12</v>
      </c>
      <c r="W1774" s="321" t="s">
        <v>717</v>
      </c>
      <c r="X1774" s="278">
        <v>83</v>
      </c>
      <c r="Y1774" s="278">
        <v>85</v>
      </c>
      <c r="Z1774" s="278">
        <v>31</v>
      </c>
      <c r="AA1774" s="278">
        <v>32</v>
      </c>
      <c r="AB1774" s="43">
        <v>21</v>
      </c>
      <c r="AC1774" s="508" t="s">
        <v>13355</v>
      </c>
      <c r="AD1774" s="43"/>
      <c r="AE1774" s="43">
        <v>0</v>
      </c>
      <c r="AF1774" s="43">
        <v>0</v>
      </c>
      <c r="AG1774" s="282">
        <v>0</v>
      </c>
      <c r="AH1774" s="282"/>
    </row>
    <row r="1775" spans="1:34" s="283" customFormat="1" ht="21" customHeight="1" x14ac:dyDescent="0.25">
      <c r="A1775" s="156">
        <v>1772</v>
      </c>
      <c r="B1775" s="43" t="s">
        <v>1710</v>
      </c>
      <c r="C1775" s="43">
        <v>5</v>
      </c>
      <c r="D1775" s="43" t="s">
        <v>137</v>
      </c>
      <c r="E1775" s="561" t="s">
        <v>11507</v>
      </c>
      <c r="F1775" s="509" t="s">
        <v>11971</v>
      </c>
      <c r="G1775" s="504" t="s">
        <v>11972</v>
      </c>
      <c r="H1775" s="504" t="s">
        <v>11973</v>
      </c>
      <c r="I1775" s="505" t="s">
        <v>11974</v>
      </c>
      <c r="J1775" s="505" t="s">
        <v>11975</v>
      </c>
      <c r="K1775" s="505"/>
      <c r="L1775" s="505"/>
      <c r="M1775" s="505"/>
      <c r="N1775" s="506" t="s">
        <v>11976</v>
      </c>
      <c r="O1775" s="514" t="s">
        <v>11514</v>
      </c>
      <c r="P1775" s="43"/>
      <c r="Q1775" s="43"/>
      <c r="R1775" s="549">
        <v>115000</v>
      </c>
      <c r="S1775" s="549">
        <v>115000</v>
      </c>
      <c r="T1775" s="486">
        <v>1</v>
      </c>
      <c r="U1775" s="486">
        <v>1</v>
      </c>
      <c r="V1775" s="515">
        <v>12</v>
      </c>
      <c r="W1775" s="321" t="s">
        <v>724</v>
      </c>
      <c r="X1775" s="515">
        <v>83</v>
      </c>
      <c r="Y1775" s="515">
        <v>85</v>
      </c>
      <c r="Z1775" s="278">
        <v>8</v>
      </c>
      <c r="AA1775" s="278">
        <v>22</v>
      </c>
      <c r="AB1775" s="486">
        <v>21</v>
      </c>
      <c r="AC1775" s="508" t="s">
        <v>11514</v>
      </c>
      <c r="AD1775" s="43"/>
      <c r="AE1775" s="43">
        <v>0</v>
      </c>
      <c r="AF1775" s="43">
        <v>0</v>
      </c>
      <c r="AG1775" s="282">
        <v>0</v>
      </c>
      <c r="AH1775" s="282"/>
    </row>
    <row r="1776" spans="1:34" s="283" customFormat="1" ht="21" customHeight="1" x14ac:dyDescent="0.25">
      <c r="A1776" s="156">
        <v>1773</v>
      </c>
      <c r="B1776" s="43" t="s">
        <v>1710</v>
      </c>
      <c r="C1776" s="43">
        <v>5</v>
      </c>
      <c r="D1776" s="43" t="s">
        <v>137</v>
      </c>
      <c r="E1776" s="561" t="s">
        <v>11507</v>
      </c>
      <c r="F1776" s="509" t="s">
        <v>11977</v>
      </c>
      <c r="G1776" s="504" t="s">
        <v>11978</v>
      </c>
      <c r="H1776" s="504" t="s">
        <v>11979</v>
      </c>
      <c r="I1776" s="505" t="s">
        <v>11980</v>
      </c>
      <c r="J1776" s="505" t="s">
        <v>11981</v>
      </c>
      <c r="K1776" s="505"/>
      <c r="L1776" s="505"/>
      <c r="M1776" s="505"/>
      <c r="N1776" s="506" t="s">
        <v>11982</v>
      </c>
      <c r="O1776" s="514" t="s">
        <v>11514</v>
      </c>
      <c r="P1776" s="43"/>
      <c r="Q1776" s="43"/>
      <c r="R1776" s="549">
        <v>35000</v>
      </c>
      <c r="S1776" s="549">
        <v>35000</v>
      </c>
      <c r="T1776" s="43">
        <v>1</v>
      </c>
      <c r="U1776" s="43">
        <v>1</v>
      </c>
      <c r="V1776" s="278">
        <v>12</v>
      </c>
      <c r="W1776" s="321" t="s">
        <v>724</v>
      </c>
      <c r="X1776" s="278">
        <v>83</v>
      </c>
      <c r="Y1776" s="278">
        <v>85</v>
      </c>
      <c r="Z1776" s="278">
        <v>8</v>
      </c>
      <c r="AA1776" s="278">
        <v>22</v>
      </c>
      <c r="AB1776" s="43">
        <v>21</v>
      </c>
      <c r="AC1776" s="508" t="s">
        <v>11514</v>
      </c>
      <c r="AD1776" s="43"/>
      <c r="AE1776" s="43">
        <v>0</v>
      </c>
      <c r="AF1776" s="43">
        <v>0</v>
      </c>
      <c r="AG1776" s="282">
        <v>0</v>
      </c>
      <c r="AH1776" s="282"/>
    </row>
    <row r="1777" spans="1:34" s="283" customFormat="1" ht="21" customHeight="1" x14ac:dyDescent="0.25">
      <c r="A1777" s="156">
        <v>1774</v>
      </c>
      <c r="B1777" s="43" t="s">
        <v>1710</v>
      </c>
      <c r="C1777" s="43">
        <v>5</v>
      </c>
      <c r="D1777" s="43" t="s">
        <v>137</v>
      </c>
      <c r="E1777" s="561" t="s">
        <v>11507</v>
      </c>
      <c r="F1777" s="509" t="s">
        <v>11983</v>
      </c>
      <c r="G1777" s="504" t="s">
        <v>11984</v>
      </c>
      <c r="H1777" s="504" t="s">
        <v>11985</v>
      </c>
      <c r="I1777" s="505" t="s">
        <v>11986</v>
      </c>
      <c r="J1777" s="505" t="s">
        <v>11987</v>
      </c>
      <c r="K1777" s="505"/>
      <c r="L1777" s="505"/>
      <c r="M1777" s="505"/>
      <c r="N1777" s="506" t="s">
        <v>11988</v>
      </c>
      <c r="O1777" s="508" t="s">
        <v>11514</v>
      </c>
      <c r="P1777" s="43"/>
      <c r="Q1777" s="43"/>
      <c r="R1777" s="549">
        <v>210000</v>
      </c>
      <c r="S1777" s="549">
        <v>210000</v>
      </c>
      <c r="T1777" s="43">
        <v>1</v>
      </c>
      <c r="U1777" s="43">
        <v>1</v>
      </c>
      <c r="V1777" s="278">
        <v>12</v>
      </c>
      <c r="W1777" s="321" t="s">
        <v>724</v>
      </c>
      <c r="X1777" s="278">
        <v>83</v>
      </c>
      <c r="Y1777" s="278">
        <v>85</v>
      </c>
      <c r="Z1777" s="278">
        <v>8</v>
      </c>
      <c r="AA1777" s="278">
        <v>22</v>
      </c>
      <c r="AB1777" s="43">
        <v>21</v>
      </c>
      <c r="AC1777" s="508" t="s">
        <v>11514</v>
      </c>
      <c r="AD1777" s="43"/>
      <c r="AE1777" s="43">
        <v>0</v>
      </c>
      <c r="AF1777" s="43">
        <v>0</v>
      </c>
      <c r="AG1777" s="282">
        <v>0</v>
      </c>
      <c r="AH1777" s="282"/>
    </row>
    <row r="1778" spans="1:34" s="283" customFormat="1" ht="21" customHeight="1" x14ac:dyDescent="0.25">
      <c r="A1778" s="156">
        <v>1775</v>
      </c>
      <c r="B1778" s="43" t="s">
        <v>1710</v>
      </c>
      <c r="C1778" s="43">
        <v>5</v>
      </c>
      <c r="D1778" s="43" t="s">
        <v>137</v>
      </c>
      <c r="E1778" s="561" t="s">
        <v>11507</v>
      </c>
      <c r="F1778" s="509" t="s">
        <v>11989</v>
      </c>
      <c r="G1778" s="504" t="s">
        <v>11990</v>
      </c>
      <c r="H1778" s="504" t="s">
        <v>11991</v>
      </c>
      <c r="I1778" s="505" t="s">
        <v>11992</v>
      </c>
      <c r="J1778" s="505" t="s">
        <v>11993</v>
      </c>
      <c r="K1778" s="505"/>
      <c r="L1778" s="505"/>
      <c r="M1778" s="505"/>
      <c r="N1778" s="506" t="s">
        <v>11994</v>
      </c>
      <c r="O1778" s="508" t="s">
        <v>11514</v>
      </c>
      <c r="P1778" s="43"/>
      <c r="Q1778" s="43"/>
      <c r="R1778" s="556">
        <v>50000</v>
      </c>
      <c r="S1778" s="549">
        <v>50000</v>
      </c>
      <c r="T1778" s="43">
        <v>1</v>
      </c>
      <c r="U1778" s="43">
        <v>1</v>
      </c>
      <c r="V1778" s="278">
        <v>12</v>
      </c>
      <c r="W1778" s="321" t="s">
        <v>724</v>
      </c>
      <c r="X1778" s="278">
        <v>83</v>
      </c>
      <c r="Y1778" s="278">
        <v>85</v>
      </c>
      <c r="Z1778" s="278">
        <v>8</v>
      </c>
      <c r="AA1778" s="278">
        <v>22</v>
      </c>
      <c r="AB1778" s="43">
        <v>21</v>
      </c>
      <c r="AC1778" s="508" t="s">
        <v>11514</v>
      </c>
      <c r="AD1778" s="43"/>
      <c r="AE1778" s="43">
        <v>0</v>
      </c>
      <c r="AF1778" s="43">
        <v>0</v>
      </c>
      <c r="AG1778" s="282">
        <v>0</v>
      </c>
      <c r="AH1778" s="282"/>
    </row>
    <row r="1779" spans="1:34" s="283" customFormat="1" ht="21" customHeight="1" x14ac:dyDescent="0.25">
      <c r="A1779" s="156">
        <v>1776</v>
      </c>
      <c r="B1779" s="43" t="s">
        <v>1710</v>
      </c>
      <c r="C1779" s="43">
        <v>5</v>
      </c>
      <c r="D1779" s="43" t="s">
        <v>137</v>
      </c>
      <c r="E1779" s="561" t="s">
        <v>11507</v>
      </c>
      <c r="F1779" s="509" t="s">
        <v>11995</v>
      </c>
      <c r="G1779" s="504" t="s">
        <v>11996</v>
      </c>
      <c r="H1779" s="504" t="s">
        <v>11997</v>
      </c>
      <c r="I1779" s="505" t="s">
        <v>11998</v>
      </c>
      <c r="J1779" s="505" t="s">
        <v>11726</v>
      </c>
      <c r="K1779" s="505"/>
      <c r="L1779" s="505"/>
      <c r="M1779" s="505"/>
      <c r="N1779" s="506" t="s">
        <v>11999</v>
      </c>
      <c r="O1779" s="563" t="s">
        <v>11667</v>
      </c>
      <c r="P1779" s="43"/>
      <c r="Q1779" s="43"/>
      <c r="R1779" s="549">
        <v>115000</v>
      </c>
      <c r="S1779" s="549">
        <v>115000</v>
      </c>
      <c r="T1779" s="43">
        <v>1</v>
      </c>
      <c r="U1779" s="43">
        <v>1</v>
      </c>
      <c r="V1779" s="278">
        <v>12</v>
      </c>
      <c r="W1779" s="321" t="s">
        <v>724</v>
      </c>
      <c r="X1779" s="278">
        <v>83</v>
      </c>
      <c r="Y1779" s="278">
        <v>85</v>
      </c>
      <c r="Z1779" s="278">
        <v>8</v>
      </c>
      <c r="AA1779" s="278">
        <v>22</v>
      </c>
      <c r="AB1779" s="43">
        <v>21</v>
      </c>
      <c r="AC1779" s="508" t="s">
        <v>11667</v>
      </c>
      <c r="AD1779" s="43"/>
      <c r="AE1779" s="43">
        <v>0</v>
      </c>
      <c r="AF1779" s="43">
        <v>0</v>
      </c>
      <c r="AG1779" s="282">
        <v>0</v>
      </c>
      <c r="AH1779" s="282"/>
    </row>
    <row r="1780" spans="1:34" s="283" customFormat="1" ht="21" customHeight="1" x14ac:dyDescent="0.25">
      <c r="A1780" s="156">
        <v>1777</v>
      </c>
      <c r="B1780" s="43" t="s">
        <v>1710</v>
      </c>
      <c r="C1780" s="43">
        <v>5</v>
      </c>
      <c r="D1780" s="43" t="s">
        <v>137</v>
      </c>
      <c r="E1780" s="561" t="s">
        <v>11507</v>
      </c>
      <c r="F1780" s="509" t="s">
        <v>11995</v>
      </c>
      <c r="G1780" s="504" t="s">
        <v>12000</v>
      </c>
      <c r="H1780" s="504" t="s">
        <v>11997</v>
      </c>
      <c r="I1780" s="505" t="s">
        <v>12001</v>
      </c>
      <c r="J1780" s="505" t="s">
        <v>11726</v>
      </c>
      <c r="K1780" s="505"/>
      <c r="L1780" s="505"/>
      <c r="M1780" s="505"/>
      <c r="N1780" s="506" t="s">
        <v>11999</v>
      </c>
      <c r="O1780" s="568" t="s">
        <v>12002</v>
      </c>
      <c r="P1780" s="43"/>
      <c r="Q1780" s="43"/>
      <c r="R1780" s="549">
        <v>50000</v>
      </c>
      <c r="S1780" s="549">
        <v>50000</v>
      </c>
      <c r="T1780" s="43">
        <v>1</v>
      </c>
      <c r="U1780" s="43">
        <v>1</v>
      </c>
      <c r="V1780" s="278">
        <v>12</v>
      </c>
      <c r="W1780" s="321" t="s">
        <v>717</v>
      </c>
      <c r="X1780" s="278">
        <v>83</v>
      </c>
      <c r="Y1780" s="278">
        <v>85</v>
      </c>
      <c r="Z1780" s="278">
        <v>31</v>
      </c>
      <c r="AA1780" s="278">
        <v>32</v>
      </c>
      <c r="AB1780" s="43">
        <v>21</v>
      </c>
      <c r="AC1780" s="508" t="s">
        <v>12002</v>
      </c>
      <c r="AD1780" s="43"/>
      <c r="AE1780" s="43">
        <v>0</v>
      </c>
      <c r="AF1780" s="43">
        <v>0</v>
      </c>
      <c r="AG1780" s="282">
        <v>0</v>
      </c>
      <c r="AH1780" s="282"/>
    </row>
    <row r="1781" spans="1:34" s="283" customFormat="1" ht="21" customHeight="1" x14ac:dyDescent="0.25">
      <c r="A1781" s="156">
        <v>1778</v>
      </c>
      <c r="B1781" s="43" t="s">
        <v>1710</v>
      </c>
      <c r="C1781" s="43">
        <v>5</v>
      </c>
      <c r="D1781" s="43" t="s">
        <v>140</v>
      </c>
      <c r="E1781" s="561" t="s">
        <v>11484</v>
      </c>
      <c r="F1781" s="509" t="s">
        <v>13356</v>
      </c>
      <c r="G1781" s="504" t="s">
        <v>12003</v>
      </c>
      <c r="H1781" s="504" t="s">
        <v>12004</v>
      </c>
      <c r="I1781" s="505" t="s">
        <v>12005</v>
      </c>
      <c r="J1781" s="505" t="s">
        <v>12006</v>
      </c>
      <c r="K1781" s="505"/>
      <c r="L1781" s="505"/>
      <c r="M1781" s="505"/>
      <c r="N1781" s="506" t="s">
        <v>12007</v>
      </c>
      <c r="O1781" s="563" t="s">
        <v>12008</v>
      </c>
      <c r="P1781" s="43"/>
      <c r="Q1781" s="43"/>
      <c r="R1781" s="549">
        <v>34253.75</v>
      </c>
      <c r="S1781" s="569">
        <v>34253.75</v>
      </c>
      <c r="T1781" s="43">
        <v>1</v>
      </c>
      <c r="U1781" s="43">
        <v>1</v>
      </c>
      <c r="V1781" s="278">
        <v>12</v>
      </c>
      <c r="W1781" s="321" t="s">
        <v>724</v>
      </c>
      <c r="X1781" s="278">
        <v>83</v>
      </c>
      <c r="Y1781" s="278">
        <v>85</v>
      </c>
      <c r="Z1781" s="278">
        <v>8</v>
      </c>
      <c r="AA1781" s="278">
        <v>22</v>
      </c>
      <c r="AB1781" s="43">
        <v>21</v>
      </c>
      <c r="AC1781" s="508" t="s">
        <v>12008</v>
      </c>
      <c r="AD1781" s="43"/>
      <c r="AE1781" s="43">
        <v>0</v>
      </c>
      <c r="AF1781" s="43">
        <v>0</v>
      </c>
      <c r="AG1781" s="282">
        <v>0</v>
      </c>
      <c r="AH1781" s="282"/>
    </row>
    <row r="1782" spans="1:34" s="283" customFormat="1" ht="21" customHeight="1" x14ac:dyDescent="0.25">
      <c r="A1782" s="156">
        <v>1779</v>
      </c>
      <c r="B1782" s="43" t="s">
        <v>1710</v>
      </c>
      <c r="C1782" s="43">
        <v>5</v>
      </c>
      <c r="D1782" s="43" t="s">
        <v>140</v>
      </c>
      <c r="E1782" s="561" t="s">
        <v>11484</v>
      </c>
      <c r="F1782" s="509" t="s">
        <v>12009</v>
      </c>
      <c r="G1782" s="504" t="s">
        <v>12010</v>
      </c>
      <c r="H1782" s="504" t="s">
        <v>12011</v>
      </c>
      <c r="I1782" s="505" t="s">
        <v>12012</v>
      </c>
      <c r="J1782" s="505" t="s">
        <v>12013</v>
      </c>
      <c r="K1782" s="505"/>
      <c r="L1782" s="505"/>
      <c r="M1782" s="505"/>
      <c r="N1782" s="506" t="s">
        <v>12014</v>
      </c>
      <c r="O1782" s="563" t="s">
        <v>12015</v>
      </c>
      <c r="P1782" s="43"/>
      <c r="Q1782" s="43"/>
      <c r="R1782" s="549">
        <v>15000</v>
      </c>
      <c r="S1782" s="569">
        <v>15000</v>
      </c>
      <c r="T1782" s="43">
        <v>1</v>
      </c>
      <c r="U1782" s="43">
        <v>1</v>
      </c>
      <c r="V1782" s="278">
        <v>12</v>
      </c>
      <c r="W1782" s="321" t="s">
        <v>728</v>
      </c>
      <c r="X1782" s="278">
        <v>83</v>
      </c>
      <c r="Y1782" s="278">
        <v>85</v>
      </c>
      <c r="Z1782" s="278">
        <v>31</v>
      </c>
      <c r="AA1782" s="278">
        <v>22</v>
      </c>
      <c r="AB1782" s="43">
        <v>21</v>
      </c>
      <c r="AC1782" s="508" t="s">
        <v>12015</v>
      </c>
      <c r="AD1782" s="43"/>
      <c r="AE1782" s="43">
        <v>0</v>
      </c>
      <c r="AF1782" s="43">
        <v>0</v>
      </c>
      <c r="AG1782" s="282">
        <v>0</v>
      </c>
      <c r="AH1782" s="282"/>
    </row>
    <row r="1783" spans="1:34" s="283" customFormat="1" ht="21" customHeight="1" x14ac:dyDescent="0.25">
      <c r="A1783" s="156">
        <v>1780</v>
      </c>
      <c r="B1783" s="43" t="s">
        <v>1710</v>
      </c>
      <c r="C1783" s="43">
        <v>5</v>
      </c>
      <c r="D1783" s="43" t="s">
        <v>137</v>
      </c>
      <c r="E1783" s="561" t="s">
        <v>11507</v>
      </c>
      <c r="F1783" s="509" t="s">
        <v>12016</v>
      </c>
      <c r="G1783" s="504" t="s">
        <v>12017</v>
      </c>
      <c r="H1783" s="504" t="s">
        <v>12018</v>
      </c>
      <c r="I1783" s="505" t="s">
        <v>12019</v>
      </c>
      <c r="J1783" s="505" t="s">
        <v>12020</v>
      </c>
      <c r="K1783" s="505"/>
      <c r="L1783" s="505"/>
      <c r="M1783" s="505"/>
      <c r="N1783" s="506" t="s">
        <v>12021</v>
      </c>
      <c r="O1783" s="567" t="s">
        <v>12022</v>
      </c>
      <c r="P1783" s="43"/>
      <c r="Q1783" s="43"/>
      <c r="R1783" s="549">
        <v>10000</v>
      </c>
      <c r="S1783" s="549">
        <v>10000</v>
      </c>
      <c r="T1783" s="43">
        <v>1</v>
      </c>
      <c r="U1783" s="43">
        <v>1</v>
      </c>
      <c r="V1783" s="278">
        <v>12</v>
      </c>
      <c r="W1783" s="321" t="s">
        <v>717</v>
      </c>
      <c r="X1783" s="278">
        <v>83</v>
      </c>
      <c r="Y1783" s="278">
        <v>85</v>
      </c>
      <c r="Z1783" s="278">
        <v>31</v>
      </c>
      <c r="AA1783" s="278">
        <v>32</v>
      </c>
      <c r="AB1783" s="43">
        <v>21</v>
      </c>
      <c r="AC1783" s="508" t="s">
        <v>12022</v>
      </c>
      <c r="AD1783" s="43"/>
      <c r="AE1783" s="43">
        <v>0</v>
      </c>
      <c r="AF1783" s="43">
        <v>0</v>
      </c>
      <c r="AG1783" s="282">
        <v>0</v>
      </c>
      <c r="AH1783" s="282"/>
    </row>
    <row r="1784" spans="1:34" s="283" customFormat="1" ht="21" customHeight="1" x14ac:dyDescent="0.25">
      <c r="A1784" s="156">
        <v>1781</v>
      </c>
      <c r="B1784" s="43" t="s">
        <v>1710</v>
      </c>
      <c r="C1784" s="43">
        <v>5</v>
      </c>
      <c r="D1784" s="43" t="s">
        <v>137</v>
      </c>
      <c r="E1784" s="561" t="s">
        <v>11507</v>
      </c>
      <c r="F1784" s="503" t="s">
        <v>12023</v>
      </c>
      <c r="G1784" s="504" t="s">
        <v>12024</v>
      </c>
      <c r="H1784" s="504" t="s">
        <v>12025</v>
      </c>
      <c r="I1784" s="505" t="s">
        <v>12026</v>
      </c>
      <c r="J1784" s="505" t="s">
        <v>12027</v>
      </c>
      <c r="K1784" s="505"/>
      <c r="L1784" s="505"/>
      <c r="M1784" s="505"/>
      <c r="N1784" s="506" t="s">
        <v>12028</v>
      </c>
      <c r="O1784" s="508" t="s">
        <v>11514</v>
      </c>
      <c r="P1784" s="43"/>
      <c r="Q1784" s="43"/>
      <c r="R1784" s="548">
        <v>150000</v>
      </c>
      <c r="S1784" s="549">
        <v>150000</v>
      </c>
      <c r="T1784" s="43">
        <v>1</v>
      </c>
      <c r="U1784" s="43">
        <v>1</v>
      </c>
      <c r="V1784" s="278">
        <v>12</v>
      </c>
      <c r="W1784" s="321" t="s">
        <v>724</v>
      </c>
      <c r="X1784" s="278">
        <v>83</v>
      </c>
      <c r="Y1784" s="278">
        <v>85</v>
      </c>
      <c r="Z1784" s="278">
        <v>8</v>
      </c>
      <c r="AA1784" s="278">
        <v>22</v>
      </c>
      <c r="AB1784" s="43">
        <v>21</v>
      </c>
      <c r="AC1784" s="508" t="s">
        <v>11514</v>
      </c>
      <c r="AD1784" s="43"/>
      <c r="AE1784" s="43">
        <v>0</v>
      </c>
      <c r="AF1784" s="43">
        <v>0</v>
      </c>
      <c r="AG1784" s="282">
        <v>0</v>
      </c>
      <c r="AH1784" s="282"/>
    </row>
    <row r="1785" spans="1:34" s="283" customFormat="1" ht="21" customHeight="1" x14ac:dyDescent="0.25">
      <c r="A1785" s="156">
        <v>1782</v>
      </c>
      <c r="B1785" s="43" t="s">
        <v>1710</v>
      </c>
      <c r="C1785" s="43">
        <v>5</v>
      </c>
      <c r="D1785" s="43" t="s">
        <v>137</v>
      </c>
      <c r="E1785" s="561" t="s">
        <v>11507</v>
      </c>
      <c r="F1785" s="503" t="s">
        <v>12029</v>
      </c>
      <c r="G1785" s="504" t="s">
        <v>12030</v>
      </c>
      <c r="H1785" s="504" t="s">
        <v>12031</v>
      </c>
      <c r="I1785" s="505" t="s">
        <v>12032</v>
      </c>
      <c r="J1785" s="505" t="s">
        <v>12033</v>
      </c>
      <c r="K1785" s="505"/>
      <c r="L1785" s="505"/>
      <c r="M1785" s="505"/>
      <c r="N1785" s="506" t="s">
        <v>12034</v>
      </c>
      <c r="O1785" s="508" t="s">
        <v>11514</v>
      </c>
      <c r="P1785" s="43"/>
      <c r="Q1785" s="43"/>
      <c r="R1785" s="570">
        <v>210000</v>
      </c>
      <c r="S1785" s="549">
        <v>210000</v>
      </c>
      <c r="T1785" s="43">
        <v>1</v>
      </c>
      <c r="U1785" s="43">
        <v>1</v>
      </c>
      <c r="V1785" s="278">
        <v>12</v>
      </c>
      <c r="W1785" s="321" t="s">
        <v>724</v>
      </c>
      <c r="X1785" s="278">
        <v>83</v>
      </c>
      <c r="Y1785" s="278">
        <v>85</v>
      </c>
      <c r="Z1785" s="278">
        <v>8</v>
      </c>
      <c r="AA1785" s="278">
        <v>22</v>
      </c>
      <c r="AB1785" s="43">
        <v>21</v>
      </c>
      <c r="AC1785" s="508" t="s">
        <v>11514</v>
      </c>
      <c r="AD1785" s="43"/>
      <c r="AE1785" s="43">
        <v>0</v>
      </c>
      <c r="AF1785" s="43">
        <v>0</v>
      </c>
      <c r="AG1785" s="282">
        <v>0</v>
      </c>
      <c r="AH1785" s="282"/>
    </row>
    <row r="1786" spans="1:34" s="283" customFormat="1" ht="21" customHeight="1" x14ac:dyDescent="0.25">
      <c r="A1786" s="156">
        <v>1783</v>
      </c>
      <c r="B1786" s="43" t="s">
        <v>1710</v>
      </c>
      <c r="C1786" s="43">
        <v>5</v>
      </c>
      <c r="D1786" s="43" t="s">
        <v>137</v>
      </c>
      <c r="E1786" s="561" t="s">
        <v>11507</v>
      </c>
      <c r="F1786" s="503" t="s">
        <v>12035</v>
      </c>
      <c r="G1786" s="504" t="s">
        <v>12036</v>
      </c>
      <c r="H1786" s="504" t="s">
        <v>12037</v>
      </c>
      <c r="I1786" s="505" t="s">
        <v>12038</v>
      </c>
      <c r="J1786" s="505" t="s">
        <v>12039</v>
      </c>
      <c r="K1786" s="505"/>
      <c r="L1786" s="505"/>
      <c r="M1786" s="505"/>
      <c r="N1786" s="506" t="s">
        <v>12040</v>
      </c>
      <c r="O1786" s="508" t="s">
        <v>11514</v>
      </c>
      <c r="P1786" s="43"/>
      <c r="Q1786" s="43"/>
      <c r="R1786" s="549">
        <v>499500</v>
      </c>
      <c r="S1786" s="549">
        <v>499500</v>
      </c>
      <c r="T1786" s="43">
        <v>1</v>
      </c>
      <c r="U1786" s="43">
        <v>1</v>
      </c>
      <c r="V1786" s="278">
        <v>12</v>
      </c>
      <c r="W1786" s="321" t="s">
        <v>724</v>
      </c>
      <c r="X1786" s="278">
        <v>83</v>
      </c>
      <c r="Y1786" s="278">
        <v>85</v>
      </c>
      <c r="Z1786" s="278">
        <v>8</v>
      </c>
      <c r="AA1786" s="278">
        <v>22</v>
      </c>
      <c r="AB1786" s="43">
        <v>21</v>
      </c>
      <c r="AC1786" s="508" t="s">
        <v>11514</v>
      </c>
      <c r="AD1786" s="43"/>
      <c r="AE1786" s="43">
        <v>0</v>
      </c>
      <c r="AF1786" s="43">
        <v>0</v>
      </c>
      <c r="AG1786" s="282">
        <v>0</v>
      </c>
      <c r="AH1786" s="282"/>
    </row>
    <row r="1787" spans="1:34" s="283" customFormat="1" ht="21" customHeight="1" x14ac:dyDescent="0.25">
      <c r="A1787" s="156">
        <v>1784</v>
      </c>
      <c r="B1787" s="43" t="s">
        <v>1710</v>
      </c>
      <c r="C1787" s="43">
        <v>5</v>
      </c>
      <c r="D1787" s="43" t="s">
        <v>137</v>
      </c>
      <c r="E1787" s="561" t="s">
        <v>11507</v>
      </c>
      <c r="F1787" s="509" t="s">
        <v>12041</v>
      </c>
      <c r="G1787" s="504" t="s">
        <v>12042</v>
      </c>
      <c r="H1787" s="504" t="s">
        <v>12037</v>
      </c>
      <c r="I1787" s="505" t="s">
        <v>12043</v>
      </c>
      <c r="J1787" s="505" t="s">
        <v>12039</v>
      </c>
      <c r="K1787" s="505"/>
      <c r="L1787" s="505"/>
      <c r="M1787" s="505"/>
      <c r="N1787" s="506" t="s">
        <v>12040</v>
      </c>
      <c r="O1787" s="508" t="s">
        <v>11514</v>
      </c>
      <c r="P1787" s="43"/>
      <c r="Q1787" s="43"/>
      <c r="R1787" s="549">
        <v>400500</v>
      </c>
      <c r="S1787" s="549">
        <v>400500</v>
      </c>
      <c r="T1787" s="43">
        <v>1</v>
      </c>
      <c r="U1787" s="43">
        <v>1</v>
      </c>
      <c r="V1787" s="278">
        <v>12</v>
      </c>
      <c r="W1787" s="321" t="s">
        <v>724</v>
      </c>
      <c r="X1787" s="278">
        <v>83</v>
      </c>
      <c r="Y1787" s="278">
        <v>85</v>
      </c>
      <c r="Z1787" s="278">
        <v>8</v>
      </c>
      <c r="AA1787" s="278">
        <v>22</v>
      </c>
      <c r="AB1787" s="43">
        <v>21</v>
      </c>
      <c r="AC1787" s="508" t="s">
        <v>11514</v>
      </c>
      <c r="AD1787" s="43"/>
      <c r="AE1787" s="43">
        <v>0</v>
      </c>
      <c r="AF1787" s="43">
        <v>0</v>
      </c>
      <c r="AG1787" s="282">
        <v>0</v>
      </c>
      <c r="AH1787" s="282"/>
    </row>
    <row r="1788" spans="1:34" s="283" customFormat="1" ht="21" customHeight="1" x14ac:dyDescent="0.25">
      <c r="A1788" s="156">
        <v>1785</v>
      </c>
      <c r="B1788" s="43" t="s">
        <v>1710</v>
      </c>
      <c r="C1788" s="43">
        <v>5</v>
      </c>
      <c r="D1788" s="43" t="s">
        <v>137</v>
      </c>
      <c r="E1788" s="561" t="s">
        <v>11507</v>
      </c>
      <c r="F1788" s="503" t="s">
        <v>12044</v>
      </c>
      <c r="G1788" s="504" t="s">
        <v>12045</v>
      </c>
      <c r="H1788" s="504" t="s">
        <v>12046</v>
      </c>
      <c r="I1788" s="505" t="s">
        <v>12047</v>
      </c>
      <c r="J1788" s="505" t="s">
        <v>12048</v>
      </c>
      <c r="K1788" s="505"/>
      <c r="L1788" s="505"/>
      <c r="M1788" s="505"/>
      <c r="N1788" s="506" t="s">
        <v>12049</v>
      </c>
      <c r="O1788" s="508" t="s">
        <v>11514</v>
      </c>
      <c r="P1788" s="43"/>
      <c r="Q1788" s="43"/>
      <c r="R1788" s="548">
        <v>290000</v>
      </c>
      <c r="S1788" s="549">
        <v>290000</v>
      </c>
      <c r="T1788" s="43">
        <v>1</v>
      </c>
      <c r="U1788" s="43">
        <v>1</v>
      </c>
      <c r="V1788" s="278">
        <v>12</v>
      </c>
      <c r="W1788" s="321" t="s">
        <v>724</v>
      </c>
      <c r="X1788" s="278">
        <v>83</v>
      </c>
      <c r="Y1788" s="278">
        <v>85</v>
      </c>
      <c r="Z1788" s="278">
        <v>8</v>
      </c>
      <c r="AA1788" s="278">
        <v>22</v>
      </c>
      <c r="AB1788" s="43">
        <v>21</v>
      </c>
      <c r="AC1788" s="508" t="s">
        <v>11514</v>
      </c>
      <c r="AD1788" s="43"/>
      <c r="AE1788" s="43">
        <v>0</v>
      </c>
      <c r="AF1788" s="43">
        <v>0</v>
      </c>
      <c r="AG1788" s="282">
        <v>0</v>
      </c>
      <c r="AH1788" s="282"/>
    </row>
    <row r="1789" spans="1:34" s="283" customFormat="1" ht="21" customHeight="1" x14ac:dyDescent="0.25">
      <c r="A1789" s="156">
        <v>1786</v>
      </c>
      <c r="B1789" s="43" t="s">
        <v>1710</v>
      </c>
      <c r="C1789" s="43">
        <v>5</v>
      </c>
      <c r="D1789" s="43" t="s">
        <v>137</v>
      </c>
      <c r="E1789" s="561" t="s">
        <v>11507</v>
      </c>
      <c r="F1789" s="503" t="s">
        <v>12050</v>
      </c>
      <c r="G1789" s="504" t="s">
        <v>12051</v>
      </c>
      <c r="H1789" s="504" t="s">
        <v>12052</v>
      </c>
      <c r="I1789" s="505" t="s">
        <v>12053</v>
      </c>
      <c r="J1789" s="505" t="s">
        <v>12054</v>
      </c>
      <c r="K1789" s="505"/>
      <c r="L1789" s="505"/>
      <c r="M1789" s="505"/>
      <c r="N1789" s="506" t="s">
        <v>12055</v>
      </c>
      <c r="O1789" s="508" t="s">
        <v>11514</v>
      </c>
      <c r="P1789" s="43"/>
      <c r="Q1789" s="43"/>
      <c r="R1789" s="548">
        <v>650000</v>
      </c>
      <c r="S1789" s="549">
        <v>650000</v>
      </c>
      <c r="T1789" s="43">
        <v>1</v>
      </c>
      <c r="U1789" s="43">
        <v>1</v>
      </c>
      <c r="V1789" s="278">
        <v>12</v>
      </c>
      <c r="W1789" s="321" t="s">
        <v>724</v>
      </c>
      <c r="X1789" s="278">
        <v>83</v>
      </c>
      <c r="Y1789" s="278">
        <v>85</v>
      </c>
      <c r="Z1789" s="278">
        <v>8</v>
      </c>
      <c r="AA1789" s="278">
        <v>22</v>
      </c>
      <c r="AB1789" s="43">
        <v>21</v>
      </c>
      <c r="AC1789" s="508" t="s">
        <v>11514</v>
      </c>
      <c r="AD1789" s="43"/>
      <c r="AE1789" s="43">
        <v>0</v>
      </c>
      <c r="AF1789" s="43">
        <v>0</v>
      </c>
      <c r="AG1789" s="282">
        <v>0</v>
      </c>
      <c r="AH1789" s="282"/>
    </row>
    <row r="1790" spans="1:34" s="283" customFormat="1" ht="21" customHeight="1" x14ac:dyDescent="0.25">
      <c r="A1790" s="156">
        <v>1787</v>
      </c>
      <c r="B1790" s="43" t="s">
        <v>1710</v>
      </c>
      <c r="C1790" s="43">
        <v>5</v>
      </c>
      <c r="D1790" s="43" t="s">
        <v>137</v>
      </c>
      <c r="E1790" s="561" t="s">
        <v>11507</v>
      </c>
      <c r="F1790" s="503" t="s">
        <v>12056</v>
      </c>
      <c r="G1790" s="504" t="s">
        <v>12057</v>
      </c>
      <c r="H1790" s="504" t="s">
        <v>12058</v>
      </c>
      <c r="I1790" s="505" t="s">
        <v>12059</v>
      </c>
      <c r="J1790" s="505" t="s">
        <v>12060</v>
      </c>
      <c r="K1790" s="505"/>
      <c r="L1790" s="505"/>
      <c r="M1790" s="505"/>
      <c r="N1790" s="506" t="s">
        <v>12061</v>
      </c>
      <c r="O1790" s="508" t="s">
        <v>11514</v>
      </c>
      <c r="P1790" s="43"/>
      <c r="Q1790" s="43"/>
      <c r="R1790" s="570">
        <v>430000</v>
      </c>
      <c r="S1790" s="549">
        <v>430000</v>
      </c>
      <c r="T1790" s="43">
        <v>1</v>
      </c>
      <c r="U1790" s="43">
        <v>1</v>
      </c>
      <c r="V1790" s="278">
        <v>12</v>
      </c>
      <c r="W1790" s="321" t="s">
        <v>724</v>
      </c>
      <c r="X1790" s="278">
        <v>83</v>
      </c>
      <c r="Y1790" s="278">
        <v>85</v>
      </c>
      <c r="Z1790" s="278">
        <v>8</v>
      </c>
      <c r="AA1790" s="278">
        <v>22</v>
      </c>
      <c r="AB1790" s="43">
        <v>21</v>
      </c>
      <c r="AC1790" s="508" t="s">
        <v>11514</v>
      </c>
      <c r="AD1790" s="43"/>
      <c r="AE1790" s="43">
        <v>0</v>
      </c>
      <c r="AF1790" s="43">
        <v>0</v>
      </c>
      <c r="AG1790" s="282">
        <v>0</v>
      </c>
      <c r="AH1790" s="282"/>
    </row>
    <row r="1791" spans="1:34" s="283" customFormat="1" ht="21" customHeight="1" x14ac:dyDescent="0.25">
      <c r="A1791" s="156">
        <v>1788</v>
      </c>
      <c r="B1791" s="43" t="s">
        <v>1710</v>
      </c>
      <c r="C1791" s="43">
        <v>5</v>
      </c>
      <c r="D1791" s="43" t="s">
        <v>137</v>
      </c>
      <c r="E1791" s="561" t="s">
        <v>11507</v>
      </c>
      <c r="F1791" s="503" t="s">
        <v>12062</v>
      </c>
      <c r="G1791" s="504" t="s">
        <v>12063</v>
      </c>
      <c r="H1791" s="504" t="s">
        <v>12064</v>
      </c>
      <c r="I1791" s="505" t="s">
        <v>12065</v>
      </c>
      <c r="J1791" s="505" t="s">
        <v>12066</v>
      </c>
      <c r="K1791" s="505"/>
      <c r="L1791" s="505"/>
      <c r="M1791" s="505"/>
      <c r="N1791" s="506" t="s">
        <v>12067</v>
      </c>
      <c r="O1791" s="508" t="s">
        <v>11514</v>
      </c>
      <c r="P1791" s="43"/>
      <c r="Q1791" s="43"/>
      <c r="R1791" s="549">
        <v>140000</v>
      </c>
      <c r="S1791" s="549">
        <v>140000</v>
      </c>
      <c r="T1791" s="43">
        <v>1</v>
      </c>
      <c r="U1791" s="43">
        <v>1</v>
      </c>
      <c r="V1791" s="278">
        <v>12</v>
      </c>
      <c r="W1791" s="321" t="s">
        <v>724</v>
      </c>
      <c r="X1791" s="278">
        <v>83</v>
      </c>
      <c r="Y1791" s="278">
        <v>85</v>
      </c>
      <c r="Z1791" s="278">
        <v>8</v>
      </c>
      <c r="AA1791" s="278">
        <v>22</v>
      </c>
      <c r="AB1791" s="43">
        <v>21</v>
      </c>
      <c r="AC1791" s="508" t="s">
        <v>11514</v>
      </c>
      <c r="AD1791" s="43"/>
      <c r="AE1791" s="43">
        <v>0</v>
      </c>
      <c r="AF1791" s="43">
        <v>0</v>
      </c>
      <c r="AG1791" s="282">
        <v>0</v>
      </c>
      <c r="AH1791" s="282"/>
    </row>
    <row r="1792" spans="1:34" s="283" customFormat="1" ht="21" customHeight="1" x14ac:dyDescent="0.25">
      <c r="A1792" s="156">
        <v>1789</v>
      </c>
      <c r="B1792" s="43" t="s">
        <v>1710</v>
      </c>
      <c r="C1792" s="43">
        <v>5</v>
      </c>
      <c r="D1792" s="43" t="s">
        <v>137</v>
      </c>
      <c r="E1792" s="561" t="s">
        <v>11507</v>
      </c>
      <c r="F1792" s="503" t="s">
        <v>12068</v>
      </c>
      <c r="G1792" s="504" t="s">
        <v>12069</v>
      </c>
      <c r="H1792" s="504" t="s">
        <v>12070</v>
      </c>
      <c r="I1792" s="505" t="s">
        <v>12071</v>
      </c>
      <c r="J1792" s="505" t="s">
        <v>12072</v>
      </c>
      <c r="K1792" s="505"/>
      <c r="L1792" s="505"/>
      <c r="M1792" s="505"/>
      <c r="N1792" s="506" t="s">
        <v>12073</v>
      </c>
      <c r="O1792" s="508" t="s">
        <v>11514</v>
      </c>
      <c r="P1792" s="43"/>
      <c r="Q1792" s="43"/>
      <c r="R1792" s="549">
        <v>150000</v>
      </c>
      <c r="S1792" s="549">
        <v>150000</v>
      </c>
      <c r="T1792" s="43">
        <v>1</v>
      </c>
      <c r="U1792" s="43">
        <v>1</v>
      </c>
      <c r="V1792" s="278">
        <v>12</v>
      </c>
      <c r="W1792" s="321" t="s">
        <v>724</v>
      </c>
      <c r="X1792" s="278">
        <v>83</v>
      </c>
      <c r="Y1792" s="278">
        <v>85</v>
      </c>
      <c r="Z1792" s="278">
        <v>8</v>
      </c>
      <c r="AA1792" s="278">
        <v>22</v>
      </c>
      <c r="AB1792" s="43">
        <v>21</v>
      </c>
      <c r="AC1792" s="508" t="s">
        <v>11514</v>
      </c>
      <c r="AD1792" s="43"/>
      <c r="AE1792" s="43">
        <v>0</v>
      </c>
      <c r="AF1792" s="43">
        <v>0</v>
      </c>
      <c r="AG1792" s="282">
        <v>0</v>
      </c>
      <c r="AH1792" s="282"/>
    </row>
    <row r="1793" spans="1:34" s="283" customFormat="1" ht="21" customHeight="1" x14ac:dyDescent="0.25">
      <c r="A1793" s="156">
        <v>1790</v>
      </c>
      <c r="B1793" s="43" t="s">
        <v>1710</v>
      </c>
      <c r="C1793" s="43">
        <v>5</v>
      </c>
      <c r="D1793" s="43" t="s">
        <v>137</v>
      </c>
      <c r="E1793" s="561" t="s">
        <v>11507</v>
      </c>
      <c r="F1793" s="503" t="s">
        <v>12074</v>
      </c>
      <c r="G1793" s="504" t="s">
        <v>12075</v>
      </c>
      <c r="H1793" s="504" t="s">
        <v>12076</v>
      </c>
      <c r="I1793" s="505" t="s">
        <v>12077</v>
      </c>
      <c r="J1793" s="505" t="s">
        <v>12078</v>
      </c>
      <c r="K1793" s="505"/>
      <c r="L1793" s="505"/>
      <c r="M1793" s="505"/>
      <c r="N1793" s="506" t="s">
        <v>12079</v>
      </c>
      <c r="O1793" s="511" t="s">
        <v>11514</v>
      </c>
      <c r="P1793" s="43"/>
      <c r="Q1793" s="43"/>
      <c r="R1793" s="549">
        <v>210000</v>
      </c>
      <c r="S1793" s="549">
        <v>210000</v>
      </c>
      <c r="T1793" s="43">
        <v>1</v>
      </c>
      <c r="U1793" s="43">
        <v>1</v>
      </c>
      <c r="V1793" s="278">
        <v>12</v>
      </c>
      <c r="W1793" s="321" t="s">
        <v>724</v>
      </c>
      <c r="X1793" s="278">
        <v>83</v>
      </c>
      <c r="Y1793" s="278">
        <v>85</v>
      </c>
      <c r="Z1793" s="278">
        <v>8</v>
      </c>
      <c r="AA1793" s="278">
        <v>22</v>
      </c>
      <c r="AB1793" s="43">
        <v>21</v>
      </c>
      <c r="AC1793" s="508" t="s">
        <v>11514</v>
      </c>
      <c r="AD1793" s="43"/>
      <c r="AE1793" s="43">
        <v>0</v>
      </c>
      <c r="AF1793" s="43">
        <v>0</v>
      </c>
      <c r="AG1793" s="282">
        <v>0</v>
      </c>
      <c r="AH1793" s="282"/>
    </row>
    <row r="1794" spans="1:34" s="283" customFormat="1" ht="21" customHeight="1" x14ac:dyDescent="0.25">
      <c r="A1794" s="156">
        <v>1791</v>
      </c>
      <c r="B1794" s="43" t="s">
        <v>1710</v>
      </c>
      <c r="C1794" s="43">
        <v>5</v>
      </c>
      <c r="D1794" s="43" t="s">
        <v>140</v>
      </c>
      <c r="E1794" s="561" t="s">
        <v>11484</v>
      </c>
      <c r="F1794" s="509" t="s">
        <v>12080</v>
      </c>
      <c r="G1794" s="504" t="s">
        <v>12081</v>
      </c>
      <c r="H1794" s="504" t="s">
        <v>12082</v>
      </c>
      <c r="I1794" s="505" t="s">
        <v>12083</v>
      </c>
      <c r="J1794" s="505" t="s">
        <v>12084</v>
      </c>
      <c r="K1794" s="505"/>
      <c r="L1794" s="505"/>
      <c r="M1794" s="505"/>
      <c r="N1794" s="506" t="s">
        <v>12085</v>
      </c>
      <c r="O1794" s="563" t="s">
        <v>12086</v>
      </c>
      <c r="P1794" s="43"/>
      <c r="Q1794" s="43"/>
      <c r="R1794" s="549">
        <v>13000</v>
      </c>
      <c r="S1794" s="569">
        <v>13000</v>
      </c>
      <c r="T1794" s="43">
        <v>1</v>
      </c>
      <c r="U1794" s="43">
        <v>1</v>
      </c>
      <c r="V1794" s="278">
        <v>12</v>
      </c>
      <c r="W1794" s="321" t="s">
        <v>724</v>
      </c>
      <c r="X1794" s="278">
        <v>83</v>
      </c>
      <c r="Y1794" s="278">
        <v>85</v>
      </c>
      <c r="Z1794" s="278">
        <v>8</v>
      </c>
      <c r="AA1794" s="278">
        <v>22</v>
      </c>
      <c r="AB1794" s="43">
        <v>21</v>
      </c>
      <c r="AC1794" s="508" t="s">
        <v>12086</v>
      </c>
      <c r="AD1794" s="43"/>
      <c r="AE1794" s="43">
        <v>0</v>
      </c>
      <c r="AF1794" s="43">
        <v>0</v>
      </c>
      <c r="AG1794" s="282">
        <v>0</v>
      </c>
      <c r="AH1794" s="282"/>
    </row>
    <row r="1795" spans="1:34" s="283" customFormat="1" ht="21" customHeight="1" x14ac:dyDescent="0.25">
      <c r="A1795" s="156">
        <v>1792</v>
      </c>
      <c r="B1795" s="43" t="s">
        <v>1710</v>
      </c>
      <c r="C1795" s="43">
        <v>5</v>
      </c>
      <c r="D1795" s="43" t="s">
        <v>137</v>
      </c>
      <c r="E1795" s="561" t="s">
        <v>11507</v>
      </c>
      <c r="F1795" s="503" t="s">
        <v>12087</v>
      </c>
      <c r="G1795" s="504" t="s">
        <v>12088</v>
      </c>
      <c r="H1795" s="504" t="s">
        <v>12089</v>
      </c>
      <c r="I1795" s="505" t="s">
        <v>12090</v>
      </c>
      <c r="J1795" s="505" t="s">
        <v>12091</v>
      </c>
      <c r="K1795" s="505"/>
      <c r="L1795" s="505"/>
      <c r="M1795" s="505"/>
      <c r="N1795" s="506" t="s">
        <v>12092</v>
      </c>
      <c r="O1795" s="567" t="s">
        <v>11667</v>
      </c>
      <c r="P1795" s="43"/>
      <c r="Q1795" s="43"/>
      <c r="R1795" s="549">
        <v>499995</v>
      </c>
      <c r="S1795" s="549">
        <v>499995</v>
      </c>
      <c r="T1795" s="43">
        <v>1</v>
      </c>
      <c r="U1795" s="43">
        <v>1</v>
      </c>
      <c r="V1795" s="278">
        <v>12</v>
      </c>
      <c r="W1795" s="321" t="s">
        <v>724</v>
      </c>
      <c r="X1795" s="278">
        <v>83</v>
      </c>
      <c r="Y1795" s="278">
        <v>85</v>
      </c>
      <c r="Z1795" s="278">
        <v>8</v>
      </c>
      <c r="AA1795" s="278">
        <v>22</v>
      </c>
      <c r="AB1795" s="43">
        <v>21</v>
      </c>
      <c r="AC1795" s="508" t="s">
        <v>11667</v>
      </c>
      <c r="AD1795" s="43"/>
      <c r="AE1795" s="43">
        <v>0</v>
      </c>
      <c r="AF1795" s="43">
        <v>0</v>
      </c>
      <c r="AG1795" s="282">
        <v>0</v>
      </c>
      <c r="AH1795" s="282"/>
    </row>
    <row r="1796" spans="1:34" s="283" customFormat="1" ht="21" customHeight="1" x14ac:dyDescent="0.25">
      <c r="A1796" s="156">
        <v>1793</v>
      </c>
      <c r="B1796" s="43" t="s">
        <v>1710</v>
      </c>
      <c r="C1796" s="43">
        <v>5</v>
      </c>
      <c r="D1796" s="43" t="s">
        <v>137</v>
      </c>
      <c r="E1796" s="561" t="s">
        <v>11507</v>
      </c>
      <c r="F1796" s="509" t="s">
        <v>12087</v>
      </c>
      <c r="G1796" s="504" t="s">
        <v>12093</v>
      </c>
      <c r="H1796" s="504" t="s">
        <v>12089</v>
      </c>
      <c r="I1796" s="505" t="s">
        <v>12094</v>
      </c>
      <c r="J1796" s="505" t="s">
        <v>12091</v>
      </c>
      <c r="K1796" s="505"/>
      <c r="L1796" s="505"/>
      <c r="M1796" s="505"/>
      <c r="N1796" s="506" t="s">
        <v>12092</v>
      </c>
      <c r="O1796" s="568" t="s">
        <v>12095</v>
      </c>
      <c r="P1796" s="43"/>
      <c r="Q1796" s="43"/>
      <c r="R1796" s="549">
        <v>75000</v>
      </c>
      <c r="S1796" s="549">
        <v>75000</v>
      </c>
      <c r="T1796" s="43">
        <v>1</v>
      </c>
      <c r="U1796" s="43">
        <v>1</v>
      </c>
      <c r="V1796" s="278">
        <v>12</v>
      </c>
      <c r="W1796" s="321" t="s">
        <v>717</v>
      </c>
      <c r="X1796" s="278">
        <v>83</v>
      </c>
      <c r="Y1796" s="278">
        <v>85</v>
      </c>
      <c r="Z1796" s="278">
        <v>31</v>
      </c>
      <c r="AA1796" s="278">
        <v>32</v>
      </c>
      <c r="AB1796" s="43">
        <v>21</v>
      </c>
      <c r="AC1796" s="508" t="s">
        <v>12095</v>
      </c>
      <c r="AD1796" s="43"/>
      <c r="AE1796" s="43">
        <v>0</v>
      </c>
      <c r="AF1796" s="43">
        <v>0</v>
      </c>
      <c r="AG1796" s="282">
        <v>0</v>
      </c>
      <c r="AH1796" s="282"/>
    </row>
    <row r="1797" spans="1:34" s="283" customFormat="1" ht="21" customHeight="1" x14ac:dyDescent="0.25">
      <c r="A1797" s="156">
        <v>1794</v>
      </c>
      <c r="B1797" s="43" t="s">
        <v>1710</v>
      </c>
      <c r="C1797" s="43">
        <v>5</v>
      </c>
      <c r="D1797" s="43" t="s">
        <v>140</v>
      </c>
      <c r="E1797" s="561" t="s">
        <v>11484</v>
      </c>
      <c r="F1797" s="509" t="s">
        <v>12096</v>
      </c>
      <c r="G1797" s="504" t="s">
        <v>3072</v>
      </c>
      <c r="H1797" s="504" t="s">
        <v>12097</v>
      </c>
      <c r="I1797" s="505" t="s">
        <v>3074</v>
      </c>
      <c r="J1797" s="505" t="s">
        <v>12098</v>
      </c>
      <c r="K1797" s="505"/>
      <c r="L1797" s="505"/>
      <c r="M1797" s="505"/>
      <c r="N1797" s="506" t="s">
        <v>12099</v>
      </c>
      <c r="O1797" s="563" t="s">
        <v>12015</v>
      </c>
      <c r="P1797" s="43"/>
      <c r="Q1797" s="43"/>
      <c r="R1797" s="549">
        <v>15000</v>
      </c>
      <c r="S1797" s="569">
        <v>15000</v>
      </c>
      <c r="T1797" s="43">
        <v>1</v>
      </c>
      <c r="U1797" s="43">
        <v>1</v>
      </c>
      <c r="V1797" s="278">
        <v>12</v>
      </c>
      <c r="W1797" s="321" t="s">
        <v>728</v>
      </c>
      <c r="X1797" s="278">
        <v>83</v>
      </c>
      <c r="Y1797" s="278">
        <v>85</v>
      </c>
      <c r="Z1797" s="278">
        <v>32</v>
      </c>
      <c r="AA1797" s="278">
        <v>31</v>
      </c>
      <c r="AB1797" s="43">
        <v>21</v>
      </c>
      <c r="AC1797" s="508" t="s">
        <v>12015</v>
      </c>
      <c r="AD1797" s="43"/>
      <c r="AE1797" s="43">
        <v>0</v>
      </c>
      <c r="AF1797" s="43">
        <v>0</v>
      </c>
      <c r="AG1797" s="282">
        <v>0</v>
      </c>
      <c r="AH1797" s="282"/>
    </row>
    <row r="1798" spans="1:34" s="283" customFormat="1" ht="21" customHeight="1" x14ac:dyDescent="0.25">
      <c r="A1798" s="156">
        <v>1795</v>
      </c>
      <c r="B1798" s="43" t="s">
        <v>1710</v>
      </c>
      <c r="C1798" s="43">
        <v>5</v>
      </c>
      <c r="D1798" s="43" t="s">
        <v>140</v>
      </c>
      <c r="E1798" s="561" t="s">
        <v>11484</v>
      </c>
      <c r="F1798" s="509" t="s">
        <v>12100</v>
      </c>
      <c r="G1798" s="504" t="s">
        <v>12101</v>
      </c>
      <c r="H1798" s="504" t="s">
        <v>12102</v>
      </c>
      <c r="I1798" s="505" t="s">
        <v>12103</v>
      </c>
      <c r="J1798" s="505" t="s">
        <v>12104</v>
      </c>
      <c r="K1798" s="505"/>
      <c r="L1798" s="505"/>
      <c r="M1798" s="505"/>
      <c r="N1798" s="506" t="s">
        <v>12105</v>
      </c>
      <c r="O1798" s="563" t="s">
        <v>12106</v>
      </c>
      <c r="P1798" s="43"/>
      <c r="Q1798" s="43"/>
      <c r="R1798" s="549">
        <v>30000</v>
      </c>
      <c r="S1798" s="569">
        <v>30000</v>
      </c>
      <c r="T1798" s="43">
        <v>1</v>
      </c>
      <c r="U1798" s="43">
        <v>1</v>
      </c>
      <c r="V1798" s="278">
        <v>12</v>
      </c>
      <c r="W1798" s="321" t="s">
        <v>698</v>
      </c>
      <c r="X1798" s="278">
        <v>83</v>
      </c>
      <c r="Y1798" s="278">
        <v>85</v>
      </c>
      <c r="Z1798" s="278">
        <v>8</v>
      </c>
      <c r="AA1798" s="278">
        <v>31</v>
      </c>
      <c r="AB1798" s="43">
        <v>21</v>
      </c>
      <c r="AC1798" s="508" t="s">
        <v>12106</v>
      </c>
      <c r="AD1798" s="43"/>
      <c r="AE1798" s="43">
        <v>0</v>
      </c>
      <c r="AF1798" s="43">
        <v>0</v>
      </c>
      <c r="AG1798" s="282">
        <v>0</v>
      </c>
      <c r="AH1798" s="282"/>
    </row>
    <row r="1799" spans="1:34" s="283" customFormat="1" ht="21" customHeight="1" x14ac:dyDescent="0.25">
      <c r="A1799" s="156">
        <v>1796</v>
      </c>
      <c r="B1799" s="43" t="s">
        <v>1710</v>
      </c>
      <c r="C1799" s="43">
        <v>5</v>
      </c>
      <c r="D1799" s="43" t="s">
        <v>137</v>
      </c>
      <c r="E1799" s="561" t="s">
        <v>11507</v>
      </c>
      <c r="F1799" s="503" t="s">
        <v>12107</v>
      </c>
      <c r="G1799" s="504" t="s">
        <v>12108</v>
      </c>
      <c r="H1799" s="504" t="s">
        <v>12109</v>
      </c>
      <c r="I1799" s="505" t="s">
        <v>12110</v>
      </c>
      <c r="J1799" s="505" t="s">
        <v>11530</v>
      </c>
      <c r="K1799" s="505"/>
      <c r="L1799" s="505"/>
      <c r="M1799" s="505"/>
      <c r="N1799" s="506" t="s">
        <v>12111</v>
      </c>
      <c r="O1799" s="565" t="s">
        <v>11667</v>
      </c>
      <c r="P1799" s="43"/>
      <c r="Q1799" s="43"/>
      <c r="R1799" s="548">
        <v>1300000</v>
      </c>
      <c r="S1799" s="549">
        <v>1300000</v>
      </c>
      <c r="T1799" s="43">
        <v>1</v>
      </c>
      <c r="U1799" s="43">
        <v>1</v>
      </c>
      <c r="V1799" s="278">
        <v>12</v>
      </c>
      <c r="W1799" s="321" t="s">
        <v>724</v>
      </c>
      <c r="X1799" s="278">
        <v>83</v>
      </c>
      <c r="Y1799" s="278">
        <v>85</v>
      </c>
      <c r="Z1799" s="278">
        <v>8</v>
      </c>
      <c r="AA1799" s="278">
        <v>22</v>
      </c>
      <c r="AB1799" s="43">
        <v>21</v>
      </c>
      <c r="AC1799" s="508" t="s">
        <v>11667</v>
      </c>
      <c r="AD1799" s="43"/>
      <c r="AE1799" s="43">
        <v>0</v>
      </c>
      <c r="AF1799" s="43">
        <v>0</v>
      </c>
      <c r="AG1799" s="282">
        <v>0</v>
      </c>
      <c r="AH1799" s="282"/>
    </row>
    <row r="1800" spans="1:34" s="283" customFormat="1" ht="21" customHeight="1" x14ac:dyDescent="0.25">
      <c r="A1800" s="156">
        <v>1797</v>
      </c>
      <c r="B1800" s="43" t="s">
        <v>1710</v>
      </c>
      <c r="C1800" s="43">
        <v>5</v>
      </c>
      <c r="D1800" s="43" t="s">
        <v>137</v>
      </c>
      <c r="E1800" s="561" t="s">
        <v>11507</v>
      </c>
      <c r="F1800" s="509" t="s">
        <v>12112</v>
      </c>
      <c r="G1800" s="504" t="s">
        <v>12113</v>
      </c>
      <c r="H1800" s="504" t="s">
        <v>12114</v>
      </c>
      <c r="I1800" s="505" t="s">
        <v>12115</v>
      </c>
      <c r="J1800" s="505" t="s">
        <v>11726</v>
      </c>
      <c r="K1800" s="505"/>
      <c r="L1800" s="505"/>
      <c r="M1800" s="505"/>
      <c r="N1800" s="506" t="s">
        <v>12116</v>
      </c>
      <c r="O1800" s="508" t="s">
        <v>11514</v>
      </c>
      <c r="P1800" s="43"/>
      <c r="Q1800" s="43"/>
      <c r="R1800" s="549">
        <v>10000</v>
      </c>
      <c r="S1800" s="549">
        <v>10000</v>
      </c>
      <c r="T1800" s="43">
        <v>1</v>
      </c>
      <c r="U1800" s="43">
        <v>1</v>
      </c>
      <c r="V1800" s="278">
        <v>12</v>
      </c>
      <c r="W1800" s="321" t="s">
        <v>724</v>
      </c>
      <c r="X1800" s="278">
        <v>83</v>
      </c>
      <c r="Y1800" s="278">
        <v>85</v>
      </c>
      <c r="Z1800" s="278">
        <v>8</v>
      </c>
      <c r="AA1800" s="278">
        <v>22</v>
      </c>
      <c r="AB1800" s="43">
        <v>21</v>
      </c>
      <c r="AC1800" s="508" t="s">
        <v>11514</v>
      </c>
      <c r="AD1800" s="43"/>
      <c r="AE1800" s="43">
        <v>0</v>
      </c>
      <c r="AF1800" s="43">
        <v>0</v>
      </c>
      <c r="AG1800" s="282">
        <v>0</v>
      </c>
      <c r="AH1800" s="282"/>
    </row>
    <row r="1801" spans="1:34" s="283" customFormat="1" ht="21" customHeight="1" x14ac:dyDescent="0.25">
      <c r="A1801" s="156">
        <v>1798</v>
      </c>
      <c r="B1801" s="43" t="s">
        <v>1710</v>
      </c>
      <c r="C1801" s="43">
        <v>5</v>
      </c>
      <c r="D1801" s="43" t="s">
        <v>137</v>
      </c>
      <c r="E1801" s="561" t="s">
        <v>11507</v>
      </c>
      <c r="F1801" s="509" t="s">
        <v>12117</v>
      </c>
      <c r="G1801" s="504" t="s">
        <v>12118</v>
      </c>
      <c r="H1801" s="504" t="s">
        <v>12119</v>
      </c>
      <c r="I1801" s="505" t="s">
        <v>12120</v>
      </c>
      <c r="J1801" s="505" t="s">
        <v>12121</v>
      </c>
      <c r="K1801" s="505"/>
      <c r="L1801" s="505"/>
      <c r="M1801" s="505"/>
      <c r="N1801" s="506" t="s">
        <v>12122</v>
      </c>
      <c r="O1801" s="565" t="s">
        <v>12123</v>
      </c>
      <c r="P1801" s="43"/>
      <c r="Q1801" s="43"/>
      <c r="R1801" s="548">
        <v>90000</v>
      </c>
      <c r="S1801" s="549">
        <v>90000</v>
      </c>
      <c r="T1801" s="43">
        <v>1</v>
      </c>
      <c r="U1801" s="43">
        <v>1</v>
      </c>
      <c r="V1801" s="278">
        <v>12</v>
      </c>
      <c r="W1801" s="321" t="s">
        <v>717</v>
      </c>
      <c r="X1801" s="278">
        <v>83</v>
      </c>
      <c r="Y1801" s="278">
        <v>85</v>
      </c>
      <c r="Z1801" s="278">
        <v>31</v>
      </c>
      <c r="AA1801" s="278">
        <v>32</v>
      </c>
      <c r="AB1801" s="43">
        <v>21</v>
      </c>
      <c r="AC1801" s="508" t="s">
        <v>12123</v>
      </c>
      <c r="AD1801" s="43"/>
      <c r="AE1801" s="43">
        <v>0</v>
      </c>
      <c r="AF1801" s="43">
        <v>0</v>
      </c>
      <c r="AG1801" s="282">
        <v>0</v>
      </c>
      <c r="AH1801" s="282"/>
    </row>
    <row r="1802" spans="1:34" s="283" customFormat="1" ht="21" customHeight="1" x14ac:dyDescent="0.25">
      <c r="A1802" s="156">
        <v>1799</v>
      </c>
      <c r="B1802" s="43" t="s">
        <v>1710</v>
      </c>
      <c r="C1802" s="43">
        <v>5</v>
      </c>
      <c r="D1802" s="43" t="s">
        <v>137</v>
      </c>
      <c r="E1802" s="561" t="s">
        <v>11507</v>
      </c>
      <c r="F1802" s="509" t="s">
        <v>12124</v>
      </c>
      <c r="G1802" s="504" t="s">
        <v>12125</v>
      </c>
      <c r="H1802" s="504" t="s">
        <v>12126</v>
      </c>
      <c r="I1802" s="505" t="s">
        <v>12127</v>
      </c>
      <c r="J1802" s="505" t="s">
        <v>12128</v>
      </c>
      <c r="K1802" s="505"/>
      <c r="L1802" s="505"/>
      <c r="M1802" s="505"/>
      <c r="N1802" s="506" t="s">
        <v>12129</v>
      </c>
      <c r="O1802" s="573" t="s">
        <v>12130</v>
      </c>
      <c r="P1802" s="43"/>
      <c r="Q1802" s="43"/>
      <c r="R1802" s="548">
        <v>160000</v>
      </c>
      <c r="S1802" s="549">
        <v>160000</v>
      </c>
      <c r="T1802" s="43">
        <v>1</v>
      </c>
      <c r="U1802" s="43">
        <v>1</v>
      </c>
      <c r="V1802" s="278">
        <v>12</v>
      </c>
      <c r="W1802" s="321" t="s">
        <v>698</v>
      </c>
      <c r="X1802" s="278">
        <v>83</v>
      </c>
      <c r="Y1802" s="278">
        <v>85</v>
      </c>
      <c r="Z1802" s="278">
        <v>31</v>
      </c>
      <c r="AA1802" s="278">
        <v>32</v>
      </c>
      <c r="AB1802" s="43">
        <v>21</v>
      </c>
      <c r="AC1802" s="508" t="s">
        <v>12130</v>
      </c>
      <c r="AD1802" s="43"/>
      <c r="AE1802" s="43">
        <v>0</v>
      </c>
      <c r="AF1802" s="43">
        <v>0</v>
      </c>
      <c r="AG1802" s="282">
        <v>0</v>
      </c>
      <c r="AH1802" s="282"/>
    </row>
    <row r="1803" spans="1:34" s="283" customFormat="1" ht="21" customHeight="1" x14ac:dyDescent="0.25">
      <c r="A1803" s="156">
        <v>1800</v>
      </c>
      <c r="B1803" s="43" t="s">
        <v>1710</v>
      </c>
      <c r="C1803" s="43">
        <v>5</v>
      </c>
      <c r="D1803" s="43" t="s">
        <v>140</v>
      </c>
      <c r="E1803" s="561" t="s">
        <v>11484</v>
      </c>
      <c r="F1803" s="509" t="s">
        <v>12131</v>
      </c>
      <c r="G1803" s="504" t="s">
        <v>2543</v>
      </c>
      <c r="H1803" s="504" t="s">
        <v>2544</v>
      </c>
      <c r="I1803" s="505" t="s">
        <v>2545</v>
      </c>
      <c r="J1803" s="505" t="s">
        <v>12132</v>
      </c>
      <c r="K1803" s="505"/>
      <c r="L1803" s="505"/>
      <c r="M1803" s="505"/>
      <c r="N1803" s="506" t="s">
        <v>2548</v>
      </c>
      <c r="O1803" s="563" t="s">
        <v>12133</v>
      </c>
      <c r="P1803" s="43"/>
      <c r="Q1803" s="43"/>
      <c r="R1803" s="548">
        <v>6377.75</v>
      </c>
      <c r="S1803" s="569">
        <v>6377.75</v>
      </c>
      <c r="T1803" s="43">
        <v>1</v>
      </c>
      <c r="U1803" s="43">
        <v>1</v>
      </c>
      <c r="V1803" s="278">
        <v>12</v>
      </c>
      <c r="W1803" s="321" t="s">
        <v>724</v>
      </c>
      <c r="X1803" s="278">
        <v>83</v>
      </c>
      <c r="Y1803" s="278">
        <v>85</v>
      </c>
      <c r="Z1803" s="278">
        <v>8</v>
      </c>
      <c r="AA1803" s="278">
        <v>22</v>
      </c>
      <c r="AB1803" s="43">
        <v>21</v>
      </c>
      <c r="AC1803" s="508" t="s">
        <v>12133</v>
      </c>
      <c r="AD1803" s="43"/>
      <c r="AE1803" s="43">
        <v>0</v>
      </c>
      <c r="AF1803" s="43">
        <v>0</v>
      </c>
      <c r="AG1803" s="282">
        <v>0</v>
      </c>
      <c r="AH1803" s="282"/>
    </row>
    <row r="1804" spans="1:34" s="283" customFormat="1" ht="21" customHeight="1" x14ac:dyDescent="0.25">
      <c r="A1804" s="156">
        <v>1801</v>
      </c>
      <c r="B1804" s="43" t="s">
        <v>1710</v>
      </c>
      <c r="C1804" s="43">
        <v>5</v>
      </c>
      <c r="D1804" s="43" t="s">
        <v>140</v>
      </c>
      <c r="E1804" s="561" t="s">
        <v>11484</v>
      </c>
      <c r="F1804" s="509" t="s">
        <v>12134</v>
      </c>
      <c r="G1804" s="504" t="s">
        <v>12135</v>
      </c>
      <c r="H1804" s="504" t="s">
        <v>12136</v>
      </c>
      <c r="I1804" s="505" t="s">
        <v>12137</v>
      </c>
      <c r="J1804" s="505" t="s">
        <v>12138</v>
      </c>
      <c r="K1804" s="505"/>
      <c r="L1804" s="505"/>
      <c r="M1804" s="505"/>
      <c r="N1804" s="506" t="s">
        <v>12139</v>
      </c>
      <c r="O1804" s="566" t="s">
        <v>12140</v>
      </c>
      <c r="P1804" s="43"/>
      <c r="Q1804" s="43"/>
      <c r="R1804" s="548">
        <v>20000</v>
      </c>
      <c r="S1804" s="569">
        <v>20000</v>
      </c>
      <c r="T1804" s="43">
        <v>1</v>
      </c>
      <c r="U1804" s="43">
        <v>1</v>
      </c>
      <c r="V1804" s="278">
        <v>12</v>
      </c>
      <c r="W1804" s="321" t="s">
        <v>698</v>
      </c>
      <c r="X1804" s="278">
        <v>83</v>
      </c>
      <c r="Y1804" s="278">
        <v>85</v>
      </c>
      <c r="Z1804" s="278">
        <v>31</v>
      </c>
      <c r="AA1804" s="278">
        <v>32</v>
      </c>
      <c r="AB1804" s="43">
        <v>21</v>
      </c>
      <c r="AC1804" s="508" t="s">
        <v>12140</v>
      </c>
      <c r="AD1804" s="43"/>
      <c r="AE1804" s="43">
        <v>0</v>
      </c>
      <c r="AF1804" s="43">
        <v>0</v>
      </c>
      <c r="AG1804" s="282">
        <v>0</v>
      </c>
      <c r="AH1804" s="282"/>
    </row>
    <row r="1805" spans="1:34" s="283" customFormat="1" ht="21" customHeight="1" x14ac:dyDescent="0.25">
      <c r="A1805" s="156">
        <v>1802</v>
      </c>
      <c r="B1805" s="43" t="s">
        <v>1710</v>
      </c>
      <c r="C1805" s="43">
        <v>5</v>
      </c>
      <c r="D1805" s="43" t="s">
        <v>137</v>
      </c>
      <c r="E1805" s="561" t="s">
        <v>11507</v>
      </c>
      <c r="F1805" s="509" t="s">
        <v>12141</v>
      </c>
      <c r="G1805" s="504" t="s">
        <v>12142</v>
      </c>
      <c r="H1805" s="504" t="s">
        <v>12143</v>
      </c>
      <c r="I1805" s="505" t="s">
        <v>12144</v>
      </c>
      <c r="J1805" s="505" t="s">
        <v>12145</v>
      </c>
      <c r="K1805" s="505"/>
      <c r="L1805" s="505"/>
      <c r="M1805" s="505"/>
      <c r="N1805" s="506" t="s">
        <v>12146</v>
      </c>
      <c r="O1805" s="565" t="s">
        <v>12147</v>
      </c>
      <c r="P1805" s="43"/>
      <c r="Q1805" s="43"/>
      <c r="R1805" s="548">
        <v>1299999.9999999998</v>
      </c>
      <c r="S1805" s="549">
        <v>1299999.9999999998</v>
      </c>
      <c r="T1805" s="43">
        <v>1</v>
      </c>
      <c r="U1805" s="43">
        <v>1</v>
      </c>
      <c r="V1805" s="278">
        <v>12</v>
      </c>
      <c r="W1805" s="321" t="s">
        <v>700</v>
      </c>
      <c r="X1805" s="278">
        <v>83</v>
      </c>
      <c r="Y1805" s="278">
        <v>85</v>
      </c>
      <c r="Z1805" s="278">
        <v>32</v>
      </c>
      <c r="AA1805" s="278">
        <v>31</v>
      </c>
      <c r="AB1805" s="43">
        <v>21</v>
      </c>
      <c r="AC1805" s="508" t="s">
        <v>12147</v>
      </c>
      <c r="AD1805" s="43"/>
      <c r="AE1805" s="43">
        <v>0</v>
      </c>
      <c r="AF1805" s="43">
        <v>0</v>
      </c>
      <c r="AG1805" s="282">
        <v>0</v>
      </c>
      <c r="AH1805" s="282"/>
    </row>
    <row r="1806" spans="1:34" s="283" customFormat="1" ht="21" customHeight="1" x14ac:dyDescent="0.25">
      <c r="A1806" s="156">
        <v>1803</v>
      </c>
      <c r="B1806" s="43" t="s">
        <v>1710</v>
      </c>
      <c r="C1806" s="43">
        <v>5</v>
      </c>
      <c r="D1806" s="43" t="s">
        <v>140</v>
      </c>
      <c r="E1806" s="561" t="s">
        <v>11624</v>
      </c>
      <c r="F1806" s="509" t="s">
        <v>12141</v>
      </c>
      <c r="G1806" s="504" t="s">
        <v>12142</v>
      </c>
      <c r="H1806" s="504" t="s">
        <v>12143</v>
      </c>
      <c r="I1806" s="505" t="s">
        <v>12144</v>
      </c>
      <c r="J1806" s="505" t="s">
        <v>12145</v>
      </c>
      <c r="K1806" s="505"/>
      <c r="L1806" s="505"/>
      <c r="M1806" s="505"/>
      <c r="N1806" s="506" t="s">
        <v>12146</v>
      </c>
      <c r="O1806" s="563" t="s">
        <v>11625</v>
      </c>
      <c r="P1806" s="43"/>
      <c r="Q1806" s="43"/>
      <c r="R1806" s="548">
        <v>650000</v>
      </c>
      <c r="S1806" s="549">
        <v>650000</v>
      </c>
      <c r="T1806" s="43">
        <v>1</v>
      </c>
      <c r="U1806" s="43">
        <v>1</v>
      </c>
      <c r="V1806" s="278">
        <v>12</v>
      </c>
      <c r="W1806" s="321" t="s">
        <v>700</v>
      </c>
      <c r="X1806" s="278">
        <v>83</v>
      </c>
      <c r="Y1806" s="278">
        <v>85</v>
      </c>
      <c r="Z1806" s="278">
        <v>31</v>
      </c>
      <c r="AA1806" s="278">
        <v>32</v>
      </c>
      <c r="AB1806" s="43">
        <v>21</v>
      </c>
      <c r="AC1806" s="508" t="s">
        <v>11625</v>
      </c>
      <c r="AD1806" s="43"/>
      <c r="AE1806" s="43">
        <v>0</v>
      </c>
      <c r="AF1806" s="43">
        <v>0</v>
      </c>
      <c r="AG1806" s="282">
        <v>0</v>
      </c>
      <c r="AH1806" s="282"/>
    </row>
    <row r="1807" spans="1:34" s="283" customFormat="1" ht="21" customHeight="1" x14ac:dyDescent="0.25">
      <c r="A1807" s="156">
        <v>1804</v>
      </c>
      <c r="B1807" s="43" t="s">
        <v>1710</v>
      </c>
      <c r="C1807" s="43">
        <v>5</v>
      </c>
      <c r="D1807" s="43" t="s">
        <v>137</v>
      </c>
      <c r="E1807" s="561" t="s">
        <v>11507</v>
      </c>
      <c r="F1807" s="509" t="s">
        <v>12148</v>
      </c>
      <c r="G1807" s="504" t="s">
        <v>3266</v>
      </c>
      <c r="H1807" s="504" t="s">
        <v>3267</v>
      </c>
      <c r="I1807" s="505" t="s">
        <v>9230</v>
      </c>
      <c r="J1807" s="505" t="s">
        <v>12149</v>
      </c>
      <c r="K1807" s="505"/>
      <c r="L1807" s="505"/>
      <c r="M1807" s="505"/>
      <c r="N1807" s="506" t="s">
        <v>12150</v>
      </c>
      <c r="O1807" s="514" t="s">
        <v>11514</v>
      </c>
      <c r="P1807" s="43"/>
      <c r="Q1807" s="43"/>
      <c r="R1807" s="570">
        <v>50000</v>
      </c>
      <c r="S1807" s="549">
        <v>50000</v>
      </c>
      <c r="T1807" s="43">
        <v>1</v>
      </c>
      <c r="U1807" s="43">
        <v>1</v>
      </c>
      <c r="V1807" s="278">
        <v>12</v>
      </c>
      <c r="W1807" s="321" t="s">
        <v>724</v>
      </c>
      <c r="X1807" s="278">
        <v>83</v>
      </c>
      <c r="Y1807" s="278">
        <v>85</v>
      </c>
      <c r="Z1807" s="278">
        <v>8</v>
      </c>
      <c r="AA1807" s="278">
        <v>22</v>
      </c>
      <c r="AB1807" s="43">
        <v>21</v>
      </c>
      <c r="AC1807" s="508" t="s">
        <v>11514</v>
      </c>
      <c r="AD1807" s="43"/>
      <c r="AE1807" s="43">
        <v>0</v>
      </c>
      <c r="AF1807" s="43">
        <v>0</v>
      </c>
      <c r="AG1807" s="282">
        <v>0</v>
      </c>
      <c r="AH1807" s="282"/>
    </row>
    <row r="1808" spans="1:34" s="283" customFormat="1" ht="21" customHeight="1" x14ac:dyDescent="0.25">
      <c r="A1808" s="156">
        <v>1805</v>
      </c>
      <c r="B1808" s="43" t="s">
        <v>1710</v>
      </c>
      <c r="C1808" s="43">
        <v>5</v>
      </c>
      <c r="D1808" s="43" t="s">
        <v>137</v>
      </c>
      <c r="E1808" s="561" t="s">
        <v>11507</v>
      </c>
      <c r="F1808" s="503" t="s">
        <v>12151</v>
      </c>
      <c r="G1808" s="504" t="s">
        <v>12152</v>
      </c>
      <c r="H1808" s="504" t="s">
        <v>12153</v>
      </c>
      <c r="I1808" s="505" t="s">
        <v>12154</v>
      </c>
      <c r="J1808" s="505" t="s">
        <v>12155</v>
      </c>
      <c r="K1808" s="505"/>
      <c r="L1808" s="505"/>
      <c r="M1808" s="505"/>
      <c r="N1808" s="506" t="s">
        <v>12156</v>
      </c>
      <c r="O1808" s="565" t="s">
        <v>11619</v>
      </c>
      <c r="P1808" s="43"/>
      <c r="Q1808" s="43"/>
      <c r="R1808" s="549">
        <v>2470000</v>
      </c>
      <c r="S1808" s="549">
        <v>2470000</v>
      </c>
      <c r="T1808" s="43">
        <v>1</v>
      </c>
      <c r="U1808" s="43">
        <v>1</v>
      </c>
      <c r="V1808" s="278">
        <v>12</v>
      </c>
      <c r="W1808" s="321" t="s">
        <v>700</v>
      </c>
      <c r="X1808" s="278">
        <v>83</v>
      </c>
      <c r="Y1808" s="278">
        <v>85</v>
      </c>
      <c r="Z1808" s="278">
        <v>32</v>
      </c>
      <c r="AA1808" s="278">
        <v>31</v>
      </c>
      <c r="AB1808" s="43">
        <v>21</v>
      </c>
      <c r="AC1808" s="508" t="s">
        <v>11619</v>
      </c>
      <c r="AD1808" s="43"/>
      <c r="AE1808" s="43">
        <v>0</v>
      </c>
      <c r="AF1808" s="43">
        <v>0</v>
      </c>
      <c r="AG1808" s="282">
        <v>0</v>
      </c>
      <c r="AH1808" s="282"/>
    </row>
    <row r="1809" spans="1:34" s="283" customFormat="1" ht="21" customHeight="1" x14ac:dyDescent="0.25">
      <c r="A1809" s="156">
        <v>1806</v>
      </c>
      <c r="B1809" s="43" t="s">
        <v>1710</v>
      </c>
      <c r="C1809" s="43">
        <v>5</v>
      </c>
      <c r="D1809" s="43" t="s">
        <v>137</v>
      </c>
      <c r="E1809" s="561" t="s">
        <v>11507</v>
      </c>
      <c r="F1809" s="509" t="s">
        <v>12151</v>
      </c>
      <c r="G1809" s="504" t="s">
        <v>12157</v>
      </c>
      <c r="H1809" s="504" t="s">
        <v>12153</v>
      </c>
      <c r="I1809" s="505" t="s">
        <v>12158</v>
      </c>
      <c r="J1809" s="505" t="s">
        <v>12155</v>
      </c>
      <c r="K1809" s="505"/>
      <c r="L1809" s="505"/>
      <c r="M1809" s="505"/>
      <c r="N1809" s="506" t="s">
        <v>12156</v>
      </c>
      <c r="O1809" s="565" t="s">
        <v>11667</v>
      </c>
      <c r="P1809" s="43"/>
      <c r="Q1809" s="43"/>
      <c r="R1809" s="549">
        <v>75000</v>
      </c>
      <c r="S1809" s="549">
        <v>75000</v>
      </c>
      <c r="T1809" s="43">
        <v>1</v>
      </c>
      <c r="U1809" s="43">
        <v>1</v>
      </c>
      <c r="V1809" s="278">
        <v>12</v>
      </c>
      <c r="W1809" s="321" t="s">
        <v>724</v>
      </c>
      <c r="X1809" s="278">
        <v>83</v>
      </c>
      <c r="Y1809" s="278">
        <v>85</v>
      </c>
      <c r="Z1809" s="278">
        <v>8</v>
      </c>
      <c r="AA1809" s="278">
        <v>22</v>
      </c>
      <c r="AB1809" s="43">
        <v>21</v>
      </c>
      <c r="AC1809" s="508" t="s">
        <v>11667</v>
      </c>
      <c r="AD1809" s="43"/>
      <c r="AE1809" s="43">
        <v>0</v>
      </c>
      <c r="AF1809" s="43">
        <v>0</v>
      </c>
      <c r="AG1809" s="282">
        <v>0</v>
      </c>
      <c r="AH1809" s="282"/>
    </row>
    <row r="1810" spans="1:34" s="283" customFormat="1" ht="21" customHeight="1" x14ac:dyDescent="0.25">
      <c r="A1810" s="156">
        <v>1807</v>
      </c>
      <c r="B1810" s="43" t="s">
        <v>1710</v>
      </c>
      <c r="C1810" s="43">
        <v>5</v>
      </c>
      <c r="D1810" s="43" t="s">
        <v>137</v>
      </c>
      <c r="E1810" s="561" t="s">
        <v>11507</v>
      </c>
      <c r="F1810" s="509" t="s">
        <v>12151</v>
      </c>
      <c r="G1810" s="504" t="s">
        <v>12159</v>
      </c>
      <c r="H1810" s="504" t="s">
        <v>12153</v>
      </c>
      <c r="I1810" s="505" t="s">
        <v>12160</v>
      </c>
      <c r="J1810" s="505" t="s">
        <v>12155</v>
      </c>
      <c r="K1810" s="505"/>
      <c r="L1810" s="505"/>
      <c r="M1810" s="505"/>
      <c r="N1810" s="506" t="s">
        <v>12156</v>
      </c>
      <c r="O1810" s="565" t="s">
        <v>12161</v>
      </c>
      <c r="P1810" s="43"/>
      <c r="Q1810" s="43"/>
      <c r="R1810" s="549">
        <v>2830000</v>
      </c>
      <c r="S1810" s="549">
        <v>2830000</v>
      </c>
      <c r="T1810" s="43">
        <v>1</v>
      </c>
      <c r="U1810" s="43">
        <v>1</v>
      </c>
      <c r="V1810" s="278">
        <v>12</v>
      </c>
      <c r="W1810" s="321" t="s">
        <v>700</v>
      </c>
      <c r="X1810" s="278">
        <v>85</v>
      </c>
      <c r="Y1810" s="278">
        <v>83</v>
      </c>
      <c r="Z1810" s="278">
        <v>32</v>
      </c>
      <c r="AA1810" s="278">
        <v>31</v>
      </c>
      <c r="AB1810" s="43">
        <v>21</v>
      </c>
      <c r="AC1810" s="508" t="s">
        <v>12161</v>
      </c>
      <c r="AD1810" s="43"/>
      <c r="AE1810" s="43">
        <v>0</v>
      </c>
      <c r="AF1810" s="43">
        <v>0</v>
      </c>
      <c r="AG1810" s="282">
        <v>0</v>
      </c>
      <c r="AH1810" s="282"/>
    </row>
    <row r="1811" spans="1:34" s="283" customFormat="1" ht="21" customHeight="1" x14ac:dyDescent="0.25">
      <c r="A1811" s="156">
        <v>1808</v>
      </c>
      <c r="B1811" s="43" t="s">
        <v>1710</v>
      </c>
      <c r="C1811" s="43">
        <v>5</v>
      </c>
      <c r="D1811" s="43" t="s">
        <v>140</v>
      </c>
      <c r="E1811" s="561" t="s">
        <v>11624</v>
      </c>
      <c r="F1811" s="509" t="s">
        <v>12151</v>
      </c>
      <c r="G1811" s="504" t="s">
        <v>12162</v>
      </c>
      <c r="H1811" s="504" t="s">
        <v>12153</v>
      </c>
      <c r="I1811" s="505" t="s">
        <v>12163</v>
      </c>
      <c r="J1811" s="505" t="s">
        <v>12155</v>
      </c>
      <c r="K1811" s="505"/>
      <c r="L1811" s="505"/>
      <c r="M1811" s="505"/>
      <c r="N1811" s="506" t="s">
        <v>12156</v>
      </c>
      <c r="O1811" s="563" t="s">
        <v>11625</v>
      </c>
      <c r="P1811" s="43"/>
      <c r="Q1811" s="43"/>
      <c r="R1811" s="549">
        <v>9150000</v>
      </c>
      <c r="S1811" s="549">
        <v>9150000</v>
      </c>
      <c r="T1811" s="43">
        <v>1</v>
      </c>
      <c r="U1811" s="43">
        <v>1</v>
      </c>
      <c r="V1811" s="278">
        <v>12</v>
      </c>
      <c r="W1811" s="321" t="s">
        <v>700</v>
      </c>
      <c r="X1811" s="278">
        <v>83</v>
      </c>
      <c r="Y1811" s="278">
        <v>85</v>
      </c>
      <c r="Z1811" s="278">
        <v>31</v>
      </c>
      <c r="AA1811" s="278">
        <v>32</v>
      </c>
      <c r="AB1811" s="43">
        <v>21</v>
      </c>
      <c r="AC1811" s="508" t="s">
        <v>11625</v>
      </c>
      <c r="AD1811" s="43"/>
      <c r="AE1811" s="43">
        <v>0</v>
      </c>
      <c r="AF1811" s="43">
        <v>0</v>
      </c>
      <c r="AG1811" s="282">
        <v>0</v>
      </c>
      <c r="AH1811" s="282"/>
    </row>
    <row r="1812" spans="1:34" s="283" customFormat="1" ht="21" customHeight="1" x14ac:dyDescent="0.25">
      <c r="A1812" s="156">
        <v>1809</v>
      </c>
      <c r="B1812" s="43" t="s">
        <v>1710</v>
      </c>
      <c r="C1812" s="43">
        <v>5</v>
      </c>
      <c r="D1812" s="43" t="s">
        <v>137</v>
      </c>
      <c r="E1812" s="561" t="s">
        <v>11507</v>
      </c>
      <c r="F1812" s="503" t="s">
        <v>12164</v>
      </c>
      <c r="G1812" s="504" t="s">
        <v>12165</v>
      </c>
      <c r="H1812" s="504" t="s">
        <v>12166</v>
      </c>
      <c r="I1812" s="505" t="s">
        <v>12167</v>
      </c>
      <c r="J1812" s="505" t="s">
        <v>12168</v>
      </c>
      <c r="K1812" s="505"/>
      <c r="L1812" s="505"/>
      <c r="M1812" s="505"/>
      <c r="N1812" s="506" t="s">
        <v>12169</v>
      </c>
      <c r="O1812" s="567" t="s">
        <v>12170</v>
      </c>
      <c r="P1812" s="43"/>
      <c r="Q1812" s="43"/>
      <c r="R1812" s="548">
        <v>250000</v>
      </c>
      <c r="S1812" s="549">
        <v>250000</v>
      </c>
      <c r="T1812" s="43">
        <v>1</v>
      </c>
      <c r="U1812" s="43">
        <v>1</v>
      </c>
      <c r="V1812" s="278">
        <v>12</v>
      </c>
      <c r="W1812" s="321" t="s">
        <v>717</v>
      </c>
      <c r="X1812" s="278">
        <v>83</v>
      </c>
      <c r="Y1812" s="278">
        <v>85</v>
      </c>
      <c r="Z1812" s="278">
        <v>31</v>
      </c>
      <c r="AA1812" s="278">
        <v>32</v>
      </c>
      <c r="AB1812" s="43">
        <v>21</v>
      </c>
      <c r="AC1812" s="508" t="s">
        <v>12170</v>
      </c>
      <c r="AD1812" s="43"/>
      <c r="AE1812" s="43">
        <v>0</v>
      </c>
      <c r="AF1812" s="43">
        <v>0</v>
      </c>
      <c r="AG1812" s="282">
        <v>0</v>
      </c>
      <c r="AH1812" s="282"/>
    </row>
    <row r="1813" spans="1:34" s="283" customFormat="1" ht="21" customHeight="1" x14ac:dyDescent="0.25">
      <c r="A1813" s="156">
        <v>1810</v>
      </c>
      <c r="B1813" s="43" t="s">
        <v>1710</v>
      </c>
      <c r="C1813" s="43">
        <v>5</v>
      </c>
      <c r="D1813" s="43" t="s">
        <v>137</v>
      </c>
      <c r="E1813" s="561" t="s">
        <v>11507</v>
      </c>
      <c r="F1813" s="503" t="s">
        <v>12164</v>
      </c>
      <c r="G1813" s="504" t="s">
        <v>12171</v>
      </c>
      <c r="H1813" s="504" t="s">
        <v>12166</v>
      </c>
      <c r="I1813" s="505" t="s">
        <v>12172</v>
      </c>
      <c r="J1813" s="505" t="s">
        <v>12168</v>
      </c>
      <c r="K1813" s="505"/>
      <c r="L1813" s="505"/>
      <c r="M1813" s="505"/>
      <c r="N1813" s="506" t="s">
        <v>12169</v>
      </c>
      <c r="O1813" s="565" t="s">
        <v>11667</v>
      </c>
      <c r="P1813" s="43"/>
      <c r="Q1813" s="43"/>
      <c r="R1813" s="548">
        <v>60000</v>
      </c>
      <c r="S1813" s="549">
        <v>60000</v>
      </c>
      <c r="T1813" s="43">
        <v>1</v>
      </c>
      <c r="U1813" s="43">
        <v>1</v>
      </c>
      <c r="V1813" s="278">
        <v>12</v>
      </c>
      <c r="W1813" s="321" t="s">
        <v>724</v>
      </c>
      <c r="X1813" s="278">
        <v>83</v>
      </c>
      <c r="Y1813" s="278">
        <v>85</v>
      </c>
      <c r="Z1813" s="278">
        <v>8</v>
      </c>
      <c r="AA1813" s="278">
        <v>22</v>
      </c>
      <c r="AB1813" s="43">
        <v>21</v>
      </c>
      <c r="AC1813" s="508" t="s">
        <v>11667</v>
      </c>
      <c r="AD1813" s="43"/>
      <c r="AE1813" s="43">
        <v>0</v>
      </c>
      <c r="AF1813" s="43">
        <v>0</v>
      </c>
      <c r="AG1813" s="282">
        <v>0</v>
      </c>
      <c r="AH1813" s="282"/>
    </row>
    <row r="1814" spans="1:34" s="283" customFormat="1" ht="21" customHeight="1" x14ac:dyDescent="0.25">
      <c r="A1814" s="156">
        <v>1811</v>
      </c>
      <c r="B1814" s="43" t="s">
        <v>1710</v>
      </c>
      <c r="C1814" s="43">
        <v>5</v>
      </c>
      <c r="D1814" s="43" t="s">
        <v>137</v>
      </c>
      <c r="E1814" s="561" t="s">
        <v>11507</v>
      </c>
      <c r="F1814" s="503" t="s">
        <v>12164</v>
      </c>
      <c r="G1814" s="504" t="s">
        <v>1979</v>
      </c>
      <c r="H1814" s="504" t="s">
        <v>12166</v>
      </c>
      <c r="I1814" s="505" t="s">
        <v>12173</v>
      </c>
      <c r="J1814" s="505" t="s">
        <v>12168</v>
      </c>
      <c r="K1814" s="505"/>
      <c r="L1814" s="505"/>
      <c r="M1814" s="505"/>
      <c r="N1814" s="506" t="s">
        <v>12169</v>
      </c>
      <c r="O1814" s="572" t="s">
        <v>12174</v>
      </c>
      <c r="P1814" s="43"/>
      <c r="Q1814" s="43"/>
      <c r="R1814" s="548">
        <v>15000</v>
      </c>
      <c r="S1814" s="549">
        <v>15000</v>
      </c>
      <c r="T1814" s="43">
        <v>1</v>
      </c>
      <c r="U1814" s="43">
        <v>1</v>
      </c>
      <c r="V1814" s="278">
        <v>12</v>
      </c>
      <c r="W1814" s="321" t="s">
        <v>717</v>
      </c>
      <c r="X1814" s="278">
        <v>83</v>
      </c>
      <c r="Y1814" s="278">
        <v>85</v>
      </c>
      <c r="Z1814" s="278">
        <v>31</v>
      </c>
      <c r="AA1814" s="278">
        <v>32</v>
      </c>
      <c r="AB1814" s="43">
        <v>21</v>
      </c>
      <c r="AC1814" s="508" t="s">
        <v>12174</v>
      </c>
      <c r="AD1814" s="43"/>
      <c r="AE1814" s="43">
        <v>0</v>
      </c>
      <c r="AF1814" s="43">
        <v>0</v>
      </c>
      <c r="AG1814" s="282">
        <v>0</v>
      </c>
      <c r="AH1814" s="282"/>
    </row>
    <row r="1815" spans="1:34" s="283" customFormat="1" ht="21" customHeight="1" x14ac:dyDescent="0.25">
      <c r="A1815" s="156">
        <v>1812</v>
      </c>
      <c r="B1815" s="43" t="s">
        <v>1710</v>
      </c>
      <c r="C1815" s="43">
        <v>5</v>
      </c>
      <c r="D1815" s="43" t="s">
        <v>140</v>
      </c>
      <c r="E1815" s="561" t="s">
        <v>11624</v>
      </c>
      <c r="F1815" s="503" t="s">
        <v>12164</v>
      </c>
      <c r="G1815" s="504" t="s">
        <v>12175</v>
      </c>
      <c r="H1815" s="504" t="s">
        <v>12166</v>
      </c>
      <c r="I1815" s="505" t="s">
        <v>12176</v>
      </c>
      <c r="J1815" s="505" t="s">
        <v>12168</v>
      </c>
      <c r="K1815" s="505"/>
      <c r="L1815" s="505"/>
      <c r="M1815" s="505"/>
      <c r="N1815" s="506" t="s">
        <v>12169</v>
      </c>
      <c r="O1815" s="568" t="s">
        <v>11625</v>
      </c>
      <c r="P1815" s="43"/>
      <c r="Q1815" s="43"/>
      <c r="R1815" s="548">
        <v>215000</v>
      </c>
      <c r="S1815" s="549">
        <v>215000</v>
      </c>
      <c r="T1815" s="43">
        <v>1</v>
      </c>
      <c r="U1815" s="43">
        <v>1</v>
      </c>
      <c r="V1815" s="278">
        <v>12</v>
      </c>
      <c r="W1815" s="321" t="s">
        <v>700</v>
      </c>
      <c r="X1815" s="278">
        <v>83</v>
      </c>
      <c r="Y1815" s="278">
        <v>85</v>
      </c>
      <c r="Z1815" s="278">
        <v>31</v>
      </c>
      <c r="AA1815" s="278">
        <v>32</v>
      </c>
      <c r="AB1815" s="43">
        <v>21</v>
      </c>
      <c r="AC1815" s="508" t="s">
        <v>11625</v>
      </c>
      <c r="AD1815" s="43"/>
      <c r="AE1815" s="43">
        <v>0</v>
      </c>
      <c r="AF1815" s="43">
        <v>0</v>
      </c>
      <c r="AG1815" s="282">
        <v>0</v>
      </c>
      <c r="AH1815" s="282"/>
    </row>
    <row r="1816" spans="1:34" s="283" customFormat="1" ht="21" customHeight="1" x14ac:dyDescent="0.25">
      <c r="A1816" s="156">
        <v>1813</v>
      </c>
      <c r="B1816" s="43" t="s">
        <v>1710</v>
      </c>
      <c r="C1816" s="43">
        <v>5</v>
      </c>
      <c r="D1816" s="43" t="s">
        <v>140</v>
      </c>
      <c r="E1816" s="561" t="s">
        <v>11484</v>
      </c>
      <c r="F1816" s="503" t="s">
        <v>12164</v>
      </c>
      <c r="G1816" s="504" t="s">
        <v>12177</v>
      </c>
      <c r="H1816" s="504" t="s">
        <v>12166</v>
      </c>
      <c r="I1816" s="505" t="s">
        <v>12178</v>
      </c>
      <c r="J1816" s="505" t="s">
        <v>12168</v>
      </c>
      <c r="K1816" s="505"/>
      <c r="L1816" s="505"/>
      <c r="M1816" s="505"/>
      <c r="N1816" s="506" t="s">
        <v>12169</v>
      </c>
      <c r="O1816" s="563" t="s">
        <v>12179</v>
      </c>
      <c r="P1816" s="43"/>
      <c r="Q1816" s="43"/>
      <c r="R1816" s="548">
        <v>60000</v>
      </c>
      <c r="S1816" s="569">
        <v>60000</v>
      </c>
      <c r="T1816" s="43">
        <v>1</v>
      </c>
      <c r="U1816" s="43">
        <v>1</v>
      </c>
      <c r="V1816" s="278">
        <v>12</v>
      </c>
      <c r="W1816" s="321" t="s">
        <v>717</v>
      </c>
      <c r="X1816" s="278">
        <v>83</v>
      </c>
      <c r="Y1816" s="278">
        <v>85</v>
      </c>
      <c r="Z1816" s="278">
        <v>31</v>
      </c>
      <c r="AA1816" s="278">
        <v>32</v>
      </c>
      <c r="AB1816" s="43">
        <v>21</v>
      </c>
      <c r="AC1816" s="508" t="s">
        <v>12179</v>
      </c>
      <c r="AD1816" s="43"/>
      <c r="AE1816" s="43">
        <v>0</v>
      </c>
      <c r="AF1816" s="43">
        <v>0</v>
      </c>
      <c r="AG1816" s="282">
        <v>0</v>
      </c>
      <c r="AH1816" s="282"/>
    </row>
    <row r="1817" spans="1:34" s="283" customFormat="1" ht="21" customHeight="1" x14ac:dyDescent="0.25">
      <c r="A1817" s="156">
        <v>1814</v>
      </c>
      <c r="B1817" s="43" t="s">
        <v>1710</v>
      </c>
      <c r="C1817" s="43">
        <v>5</v>
      </c>
      <c r="D1817" s="43" t="s">
        <v>137</v>
      </c>
      <c r="E1817" s="561" t="s">
        <v>11484</v>
      </c>
      <c r="F1817" s="503" t="s">
        <v>12164</v>
      </c>
      <c r="G1817" s="504" t="s">
        <v>12180</v>
      </c>
      <c r="H1817" s="504" t="s">
        <v>12166</v>
      </c>
      <c r="I1817" s="505" t="s">
        <v>12181</v>
      </c>
      <c r="J1817" s="505" t="s">
        <v>12168</v>
      </c>
      <c r="K1817" s="505"/>
      <c r="L1817" s="505"/>
      <c r="M1817" s="505"/>
      <c r="N1817" s="506" t="s">
        <v>12169</v>
      </c>
      <c r="O1817" s="563" t="s">
        <v>12182</v>
      </c>
      <c r="P1817" s="43"/>
      <c r="Q1817" s="43"/>
      <c r="R1817" s="548">
        <v>15000</v>
      </c>
      <c r="S1817" s="569">
        <v>15000</v>
      </c>
      <c r="T1817" s="43">
        <v>1</v>
      </c>
      <c r="U1817" s="43">
        <v>1</v>
      </c>
      <c r="V1817" s="278">
        <v>12</v>
      </c>
      <c r="W1817" s="321" t="s">
        <v>717</v>
      </c>
      <c r="X1817" s="278">
        <v>83</v>
      </c>
      <c r="Y1817" s="278">
        <v>85</v>
      </c>
      <c r="Z1817" s="278">
        <v>31</v>
      </c>
      <c r="AA1817" s="278">
        <v>32</v>
      </c>
      <c r="AB1817" s="43">
        <v>21</v>
      </c>
      <c r="AC1817" s="508" t="s">
        <v>12182</v>
      </c>
      <c r="AD1817" s="43"/>
      <c r="AE1817" s="43">
        <v>0</v>
      </c>
      <c r="AF1817" s="43">
        <v>0</v>
      </c>
      <c r="AG1817" s="282">
        <v>0</v>
      </c>
      <c r="AH1817" s="282"/>
    </row>
    <row r="1818" spans="1:34" s="283" customFormat="1" ht="21" customHeight="1" x14ac:dyDescent="0.25">
      <c r="A1818" s="156">
        <v>1815</v>
      </c>
      <c r="B1818" s="43" t="s">
        <v>1710</v>
      </c>
      <c r="C1818" s="43">
        <v>5</v>
      </c>
      <c r="D1818" s="43" t="s">
        <v>137</v>
      </c>
      <c r="E1818" s="561" t="s">
        <v>11507</v>
      </c>
      <c r="F1818" s="509" t="s">
        <v>12183</v>
      </c>
      <c r="G1818" s="504" t="s">
        <v>12184</v>
      </c>
      <c r="H1818" s="504" t="s">
        <v>2045</v>
      </c>
      <c r="I1818" s="505" t="s">
        <v>2046</v>
      </c>
      <c r="J1818" s="505" t="s">
        <v>6715</v>
      </c>
      <c r="K1818" s="505"/>
      <c r="L1818" s="505"/>
      <c r="M1818" s="505"/>
      <c r="N1818" s="506" t="s">
        <v>12185</v>
      </c>
      <c r="O1818" s="514" t="s">
        <v>11514</v>
      </c>
      <c r="P1818" s="43"/>
      <c r="Q1818" s="43"/>
      <c r="R1818" s="548">
        <v>15000</v>
      </c>
      <c r="S1818" s="549">
        <v>15000</v>
      </c>
      <c r="T1818" s="43">
        <v>1</v>
      </c>
      <c r="U1818" s="43">
        <v>1</v>
      </c>
      <c r="V1818" s="278">
        <v>12</v>
      </c>
      <c r="W1818" s="321" t="s">
        <v>724</v>
      </c>
      <c r="X1818" s="278">
        <v>83</v>
      </c>
      <c r="Y1818" s="278">
        <v>85</v>
      </c>
      <c r="Z1818" s="278">
        <v>8</v>
      </c>
      <c r="AA1818" s="278">
        <v>22</v>
      </c>
      <c r="AB1818" s="43">
        <v>21</v>
      </c>
      <c r="AC1818" s="508" t="s">
        <v>11514</v>
      </c>
      <c r="AD1818" s="43"/>
      <c r="AE1818" s="43">
        <v>0</v>
      </c>
      <c r="AF1818" s="43">
        <v>0</v>
      </c>
      <c r="AG1818" s="282">
        <v>0</v>
      </c>
      <c r="AH1818" s="282"/>
    </row>
    <row r="1819" spans="1:34" s="283" customFormat="1" ht="21" customHeight="1" x14ac:dyDescent="0.25">
      <c r="A1819" s="156">
        <v>1816</v>
      </c>
      <c r="B1819" s="43" t="s">
        <v>1710</v>
      </c>
      <c r="C1819" s="43">
        <v>5</v>
      </c>
      <c r="D1819" s="43" t="s">
        <v>137</v>
      </c>
      <c r="E1819" s="561" t="s">
        <v>11507</v>
      </c>
      <c r="F1819" s="509" t="s">
        <v>12186</v>
      </c>
      <c r="G1819" s="504" t="s">
        <v>12187</v>
      </c>
      <c r="H1819" s="504" t="s">
        <v>12188</v>
      </c>
      <c r="I1819" s="505" t="s">
        <v>12189</v>
      </c>
      <c r="J1819" s="505" t="s">
        <v>6715</v>
      </c>
      <c r="K1819" s="505"/>
      <c r="L1819" s="505"/>
      <c r="M1819" s="505"/>
      <c r="N1819" s="506" t="s">
        <v>12190</v>
      </c>
      <c r="O1819" s="565" t="s">
        <v>12191</v>
      </c>
      <c r="P1819" s="43"/>
      <c r="Q1819" s="43"/>
      <c r="R1819" s="548">
        <v>6250</v>
      </c>
      <c r="S1819" s="549">
        <v>6250</v>
      </c>
      <c r="T1819" s="43">
        <v>1</v>
      </c>
      <c r="U1819" s="43">
        <v>1</v>
      </c>
      <c r="V1819" s="278">
        <v>12</v>
      </c>
      <c r="W1819" s="321" t="s">
        <v>704</v>
      </c>
      <c r="X1819" s="278">
        <v>84</v>
      </c>
      <c r="Y1819" s="278">
        <v>85</v>
      </c>
      <c r="Z1819" s="278">
        <v>1</v>
      </c>
      <c r="AA1819" s="278">
        <v>19</v>
      </c>
      <c r="AB1819" s="43">
        <v>21</v>
      </c>
      <c r="AC1819" s="508" t="s">
        <v>12191</v>
      </c>
      <c r="AD1819" s="43"/>
      <c r="AE1819" s="43">
        <v>0</v>
      </c>
      <c r="AF1819" s="43">
        <v>0</v>
      </c>
      <c r="AG1819" s="282">
        <v>0</v>
      </c>
      <c r="AH1819" s="282"/>
    </row>
    <row r="1820" spans="1:34" s="283" customFormat="1" ht="21" customHeight="1" x14ac:dyDescent="0.25">
      <c r="A1820" s="156">
        <v>1817</v>
      </c>
      <c r="B1820" s="43" t="s">
        <v>1710</v>
      </c>
      <c r="C1820" s="43">
        <v>5</v>
      </c>
      <c r="D1820" s="43" t="s">
        <v>137</v>
      </c>
      <c r="E1820" s="561" t="s">
        <v>11507</v>
      </c>
      <c r="F1820" s="503" t="s">
        <v>12192</v>
      </c>
      <c r="G1820" s="504" t="s">
        <v>12193</v>
      </c>
      <c r="H1820" s="504" t="s">
        <v>12194</v>
      </c>
      <c r="I1820" s="505" t="s">
        <v>12195</v>
      </c>
      <c r="J1820" s="505" t="s">
        <v>6715</v>
      </c>
      <c r="K1820" s="505"/>
      <c r="L1820" s="505"/>
      <c r="M1820" s="505"/>
      <c r="N1820" s="506" t="s">
        <v>12196</v>
      </c>
      <c r="O1820" s="565" t="s">
        <v>12197</v>
      </c>
      <c r="P1820" s="43"/>
      <c r="Q1820" s="43"/>
      <c r="R1820" s="548">
        <v>39763894.609999985</v>
      </c>
      <c r="S1820" s="549">
        <v>39763894.609999985</v>
      </c>
      <c r="T1820" s="43">
        <v>1</v>
      </c>
      <c r="U1820" s="43">
        <v>1</v>
      </c>
      <c r="V1820" s="278">
        <v>12</v>
      </c>
      <c r="W1820" s="321" t="s">
        <v>732</v>
      </c>
      <c r="X1820" s="278">
        <v>85</v>
      </c>
      <c r="Y1820" s="278">
        <v>83</v>
      </c>
      <c r="Z1820" s="278">
        <v>9</v>
      </c>
      <c r="AA1820" s="278">
        <v>32</v>
      </c>
      <c r="AB1820" s="43">
        <v>21</v>
      </c>
      <c r="AC1820" s="508" t="s">
        <v>12197</v>
      </c>
      <c r="AD1820" s="43"/>
      <c r="AE1820" s="43">
        <v>0</v>
      </c>
      <c r="AF1820" s="43">
        <v>0</v>
      </c>
      <c r="AG1820" s="282">
        <v>0</v>
      </c>
      <c r="AH1820" s="282"/>
    </row>
    <row r="1821" spans="1:34" s="283" customFormat="1" ht="21" customHeight="1" x14ac:dyDescent="0.25">
      <c r="A1821" s="156">
        <v>1818</v>
      </c>
      <c r="B1821" s="43" t="s">
        <v>1710</v>
      </c>
      <c r="C1821" s="43">
        <v>5</v>
      </c>
      <c r="D1821" s="43" t="s">
        <v>137</v>
      </c>
      <c r="E1821" s="561" t="s">
        <v>11507</v>
      </c>
      <c r="F1821" s="503" t="s">
        <v>12192</v>
      </c>
      <c r="G1821" s="504" t="s">
        <v>12198</v>
      </c>
      <c r="H1821" s="504" t="s">
        <v>12194</v>
      </c>
      <c r="I1821" s="505" t="s">
        <v>12199</v>
      </c>
      <c r="J1821" s="505" t="s">
        <v>6715</v>
      </c>
      <c r="K1821" s="505"/>
      <c r="L1821" s="505"/>
      <c r="M1821" s="505"/>
      <c r="N1821" s="506" t="s">
        <v>12196</v>
      </c>
      <c r="O1821" s="565" t="s">
        <v>12200</v>
      </c>
      <c r="P1821" s="43"/>
      <c r="Q1821" s="43"/>
      <c r="R1821" s="548">
        <v>51185105.390000008</v>
      </c>
      <c r="S1821" s="549">
        <v>51185105.390000008</v>
      </c>
      <c r="T1821" s="43">
        <v>1</v>
      </c>
      <c r="U1821" s="43">
        <v>1</v>
      </c>
      <c r="V1821" s="278">
        <v>12</v>
      </c>
      <c r="W1821" s="321" t="s">
        <v>700</v>
      </c>
      <c r="X1821" s="278">
        <v>83</v>
      </c>
      <c r="Y1821" s="278">
        <v>85</v>
      </c>
      <c r="Z1821" s="278">
        <v>32</v>
      </c>
      <c r="AA1821" s="278">
        <v>31</v>
      </c>
      <c r="AB1821" s="43">
        <v>21</v>
      </c>
      <c r="AC1821" s="508" t="s">
        <v>12200</v>
      </c>
      <c r="AD1821" s="43"/>
      <c r="AE1821" s="43">
        <v>0</v>
      </c>
      <c r="AF1821" s="43">
        <v>0</v>
      </c>
      <c r="AG1821" s="282">
        <v>0</v>
      </c>
      <c r="AH1821" s="282"/>
    </row>
    <row r="1822" spans="1:34" s="283" customFormat="1" ht="21" customHeight="1" x14ac:dyDescent="0.25">
      <c r="A1822" s="156">
        <v>1819</v>
      </c>
      <c r="B1822" s="43" t="s">
        <v>1710</v>
      </c>
      <c r="C1822" s="43">
        <v>5</v>
      </c>
      <c r="D1822" s="43" t="s">
        <v>137</v>
      </c>
      <c r="E1822" s="561" t="s">
        <v>11507</v>
      </c>
      <c r="F1822" s="509" t="s">
        <v>12201</v>
      </c>
      <c r="G1822" s="504" t="s">
        <v>12202</v>
      </c>
      <c r="H1822" s="504" t="s">
        <v>12203</v>
      </c>
      <c r="I1822" s="505" t="s">
        <v>12204</v>
      </c>
      <c r="J1822" s="505" t="s">
        <v>6715</v>
      </c>
      <c r="K1822" s="505"/>
      <c r="L1822" s="505"/>
      <c r="M1822" s="505"/>
      <c r="N1822" s="506" t="s">
        <v>12205</v>
      </c>
      <c r="O1822" s="508" t="s">
        <v>11514</v>
      </c>
      <c r="P1822" s="43"/>
      <c r="Q1822" s="43"/>
      <c r="R1822" s="548">
        <v>280000</v>
      </c>
      <c r="S1822" s="549">
        <v>280000</v>
      </c>
      <c r="T1822" s="43">
        <v>1</v>
      </c>
      <c r="U1822" s="43">
        <v>1</v>
      </c>
      <c r="V1822" s="278">
        <v>12</v>
      </c>
      <c r="W1822" s="321" t="s">
        <v>724</v>
      </c>
      <c r="X1822" s="278">
        <v>83</v>
      </c>
      <c r="Y1822" s="278">
        <v>85</v>
      </c>
      <c r="Z1822" s="278">
        <v>8</v>
      </c>
      <c r="AA1822" s="278">
        <v>22</v>
      </c>
      <c r="AB1822" s="43">
        <v>21</v>
      </c>
      <c r="AC1822" s="508" t="s">
        <v>11514</v>
      </c>
      <c r="AD1822" s="43"/>
      <c r="AE1822" s="43">
        <v>0</v>
      </c>
      <c r="AF1822" s="43">
        <v>0</v>
      </c>
      <c r="AG1822" s="282">
        <v>0</v>
      </c>
      <c r="AH1822" s="282"/>
    </row>
    <row r="1823" spans="1:34" s="283" customFormat="1" ht="21" customHeight="1" x14ac:dyDescent="0.25">
      <c r="A1823" s="156">
        <v>1820</v>
      </c>
      <c r="B1823" s="43" t="s">
        <v>1710</v>
      </c>
      <c r="C1823" s="43">
        <v>5</v>
      </c>
      <c r="D1823" s="43" t="s">
        <v>137</v>
      </c>
      <c r="E1823" s="561" t="s">
        <v>11507</v>
      </c>
      <c r="F1823" s="509" t="s">
        <v>12206</v>
      </c>
      <c r="G1823" s="504" t="s">
        <v>12207</v>
      </c>
      <c r="H1823" s="504" t="s">
        <v>12208</v>
      </c>
      <c r="I1823" s="504" t="s">
        <v>12209</v>
      </c>
      <c r="J1823" s="504" t="s">
        <v>12210</v>
      </c>
      <c r="K1823" s="505"/>
      <c r="L1823" s="505"/>
      <c r="M1823" s="505"/>
      <c r="N1823" s="503" t="s">
        <v>12211</v>
      </c>
      <c r="O1823" s="508" t="s">
        <v>11514</v>
      </c>
      <c r="P1823" s="43"/>
      <c r="Q1823" s="43"/>
      <c r="R1823" s="570">
        <v>16000</v>
      </c>
      <c r="S1823" s="549">
        <v>16000</v>
      </c>
      <c r="T1823" s="43">
        <v>1</v>
      </c>
      <c r="U1823" s="43">
        <v>1</v>
      </c>
      <c r="V1823" s="278">
        <v>12</v>
      </c>
      <c r="W1823" s="321" t="s">
        <v>724</v>
      </c>
      <c r="X1823" s="278">
        <v>83</v>
      </c>
      <c r="Y1823" s="278">
        <v>85</v>
      </c>
      <c r="Z1823" s="278">
        <v>8</v>
      </c>
      <c r="AA1823" s="278">
        <v>22</v>
      </c>
      <c r="AB1823" s="43">
        <v>21</v>
      </c>
      <c r="AC1823" s="508" t="s">
        <v>11514</v>
      </c>
      <c r="AD1823" s="43"/>
      <c r="AE1823" s="43">
        <v>0</v>
      </c>
      <c r="AF1823" s="43">
        <v>0</v>
      </c>
      <c r="AG1823" s="282">
        <v>0</v>
      </c>
      <c r="AH1823" s="282"/>
    </row>
    <row r="1824" spans="1:34" s="283" customFormat="1" ht="21" customHeight="1" x14ac:dyDescent="0.25">
      <c r="A1824" s="156">
        <v>1821</v>
      </c>
      <c r="B1824" s="43" t="s">
        <v>1710</v>
      </c>
      <c r="C1824" s="43">
        <v>5</v>
      </c>
      <c r="D1824" s="43" t="s">
        <v>137</v>
      </c>
      <c r="E1824" s="561" t="s">
        <v>11507</v>
      </c>
      <c r="F1824" s="509" t="s">
        <v>12212</v>
      </c>
      <c r="G1824" s="504" t="s">
        <v>12213</v>
      </c>
      <c r="H1824" s="504" t="s">
        <v>12214</v>
      </c>
      <c r="I1824" s="505" t="s">
        <v>12215</v>
      </c>
      <c r="J1824" s="505" t="s">
        <v>6715</v>
      </c>
      <c r="K1824" s="505"/>
      <c r="L1824" s="505"/>
      <c r="M1824" s="505"/>
      <c r="N1824" s="506" t="s">
        <v>12216</v>
      </c>
      <c r="O1824" s="565" t="s">
        <v>12217</v>
      </c>
      <c r="P1824" s="43"/>
      <c r="Q1824" s="43"/>
      <c r="R1824" s="549">
        <v>80000</v>
      </c>
      <c r="S1824" s="549">
        <v>80000</v>
      </c>
      <c r="T1824" s="43">
        <v>1</v>
      </c>
      <c r="U1824" s="43">
        <v>1</v>
      </c>
      <c r="V1824" s="278">
        <v>12</v>
      </c>
      <c r="W1824" s="321" t="s">
        <v>717</v>
      </c>
      <c r="X1824" s="278">
        <v>83</v>
      </c>
      <c r="Y1824" s="278">
        <v>85</v>
      </c>
      <c r="Z1824" s="278">
        <v>31</v>
      </c>
      <c r="AA1824" s="278">
        <v>32</v>
      </c>
      <c r="AB1824" s="43">
        <v>21</v>
      </c>
      <c r="AC1824" s="508" t="s">
        <v>12217</v>
      </c>
      <c r="AD1824" s="43"/>
      <c r="AE1824" s="43">
        <v>0</v>
      </c>
      <c r="AF1824" s="43">
        <v>0</v>
      </c>
      <c r="AG1824" s="282">
        <v>0</v>
      </c>
      <c r="AH1824" s="282"/>
    </row>
    <row r="1825" spans="1:34" s="283" customFormat="1" ht="21" customHeight="1" x14ac:dyDescent="0.25">
      <c r="A1825" s="156">
        <v>1822</v>
      </c>
      <c r="B1825" s="43" t="s">
        <v>1710</v>
      </c>
      <c r="C1825" s="43">
        <v>5</v>
      </c>
      <c r="D1825" s="43" t="s">
        <v>137</v>
      </c>
      <c r="E1825" s="561" t="s">
        <v>11507</v>
      </c>
      <c r="F1825" s="509" t="s">
        <v>12212</v>
      </c>
      <c r="G1825" s="504" t="s">
        <v>12218</v>
      </c>
      <c r="H1825" s="504" t="s">
        <v>12214</v>
      </c>
      <c r="I1825" s="505" t="s">
        <v>12219</v>
      </c>
      <c r="J1825" s="505" t="s">
        <v>6715</v>
      </c>
      <c r="K1825" s="505"/>
      <c r="L1825" s="505"/>
      <c r="M1825" s="505"/>
      <c r="N1825" s="506" t="s">
        <v>12216</v>
      </c>
      <c r="O1825" s="565" t="s">
        <v>12220</v>
      </c>
      <c r="P1825" s="43"/>
      <c r="Q1825" s="43"/>
      <c r="R1825" s="549">
        <v>20000</v>
      </c>
      <c r="S1825" s="549">
        <v>20000</v>
      </c>
      <c r="T1825" s="43">
        <v>1</v>
      </c>
      <c r="U1825" s="43">
        <v>1</v>
      </c>
      <c r="V1825" s="278">
        <v>12</v>
      </c>
      <c r="W1825" s="321" t="s">
        <v>717</v>
      </c>
      <c r="X1825" s="278">
        <v>83</v>
      </c>
      <c r="Y1825" s="278">
        <v>85</v>
      </c>
      <c r="Z1825" s="278">
        <v>31</v>
      </c>
      <c r="AA1825" s="278">
        <v>32</v>
      </c>
      <c r="AB1825" s="43">
        <v>21</v>
      </c>
      <c r="AC1825" s="508" t="s">
        <v>12220</v>
      </c>
      <c r="AD1825" s="43"/>
      <c r="AE1825" s="43">
        <v>0</v>
      </c>
      <c r="AF1825" s="43">
        <v>0</v>
      </c>
      <c r="AG1825" s="282">
        <v>0</v>
      </c>
      <c r="AH1825" s="282"/>
    </row>
    <row r="1826" spans="1:34" s="283" customFormat="1" ht="21" customHeight="1" x14ac:dyDescent="0.25">
      <c r="A1826" s="156">
        <v>1823</v>
      </c>
      <c r="B1826" s="43" t="s">
        <v>1710</v>
      </c>
      <c r="C1826" s="43">
        <v>5</v>
      </c>
      <c r="D1826" s="43" t="s">
        <v>140</v>
      </c>
      <c r="E1826" s="561" t="s">
        <v>11624</v>
      </c>
      <c r="F1826" s="509" t="s">
        <v>12221</v>
      </c>
      <c r="G1826" s="504" t="s">
        <v>12202</v>
      </c>
      <c r="H1826" s="504" t="s">
        <v>12203</v>
      </c>
      <c r="I1826" s="505" t="s">
        <v>12204</v>
      </c>
      <c r="J1826" s="505" t="s">
        <v>6715</v>
      </c>
      <c r="K1826" s="505"/>
      <c r="L1826" s="505"/>
      <c r="M1826" s="505"/>
      <c r="N1826" s="506" t="s">
        <v>12205</v>
      </c>
      <c r="O1826" s="565" t="s">
        <v>11625</v>
      </c>
      <c r="P1826" s="43"/>
      <c r="Q1826" s="43"/>
      <c r="R1826" s="548">
        <v>280000</v>
      </c>
      <c r="S1826" s="549">
        <v>280000</v>
      </c>
      <c r="T1826" s="43">
        <v>1</v>
      </c>
      <c r="U1826" s="43">
        <v>1</v>
      </c>
      <c r="V1826" s="278">
        <v>12</v>
      </c>
      <c r="W1826" s="321" t="s">
        <v>700</v>
      </c>
      <c r="X1826" s="278">
        <v>83</v>
      </c>
      <c r="Y1826" s="278">
        <v>85</v>
      </c>
      <c r="Z1826" s="278">
        <v>31</v>
      </c>
      <c r="AA1826" s="278">
        <v>32</v>
      </c>
      <c r="AB1826" s="43">
        <v>21</v>
      </c>
      <c r="AC1826" s="508" t="s">
        <v>11625</v>
      </c>
      <c r="AD1826" s="43"/>
      <c r="AE1826" s="43">
        <v>0</v>
      </c>
      <c r="AF1826" s="43">
        <v>0</v>
      </c>
      <c r="AG1826" s="282">
        <v>0</v>
      </c>
      <c r="AH1826" s="282"/>
    </row>
    <row r="1827" spans="1:34" s="283" customFormat="1" ht="21" customHeight="1" x14ac:dyDescent="0.25">
      <c r="A1827" s="156">
        <v>1824</v>
      </c>
      <c r="B1827" s="43" t="s">
        <v>1710</v>
      </c>
      <c r="C1827" s="43">
        <v>5</v>
      </c>
      <c r="D1827" s="43" t="s">
        <v>137</v>
      </c>
      <c r="E1827" s="561" t="s">
        <v>11507</v>
      </c>
      <c r="F1827" s="509" t="s">
        <v>12222</v>
      </c>
      <c r="G1827" s="504" t="s">
        <v>12223</v>
      </c>
      <c r="H1827" s="504" t="s">
        <v>12224</v>
      </c>
      <c r="I1827" s="505" t="s">
        <v>12225</v>
      </c>
      <c r="J1827" s="505" t="s">
        <v>12226</v>
      </c>
      <c r="K1827" s="505"/>
      <c r="L1827" s="505"/>
      <c r="M1827" s="505"/>
      <c r="N1827" s="506" t="s">
        <v>12227</v>
      </c>
      <c r="O1827" s="508" t="s">
        <v>11514</v>
      </c>
      <c r="P1827" s="43"/>
      <c r="Q1827" s="43"/>
      <c r="R1827" s="548">
        <v>48000</v>
      </c>
      <c r="S1827" s="549">
        <v>48000</v>
      </c>
      <c r="T1827" s="43">
        <v>1</v>
      </c>
      <c r="U1827" s="43">
        <v>1</v>
      </c>
      <c r="V1827" s="278">
        <v>12</v>
      </c>
      <c r="W1827" s="321" t="s">
        <v>724</v>
      </c>
      <c r="X1827" s="278">
        <v>83</v>
      </c>
      <c r="Y1827" s="278">
        <v>85</v>
      </c>
      <c r="Z1827" s="278">
        <v>8</v>
      </c>
      <c r="AA1827" s="278">
        <v>22</v>
      </c>
      <c r="AB1827" s="43">
        <v>21</v>
      </c>
      <c r="AC1827" s="508" t="s">
        <v>11514</v>
      </c>
      <c r="AD1827" s="43"/>
      <c r="AE1827" s="43">
        <v>0</v>
      </c>
      <c r="AF1827" s="43">
        <v>0</v>
      </c>
      <c r="AG1827" s="282">
        <v>0</v>
      </c>
      <c r="AH1827" s="282"/>
    </row>
    <row r="1828" spans="1:34" s="283" customFormat="1" ht="21" customHeight="1" x14ac:dyDescent="0.25">
      <c r="A1828" s="156">
        <v>1825</v>
      </c>
      <c r="B1828" s="43" t="s">
        <v>1710</v>
      </c>
      <c r="C1828" s="43">
        <v>5</v>
      </c>
      <c r="D1828" s="43" t="s">
        <v>137</v>
      </c>
      <c r="E1828" s="561" t="s">
        <v>11507</v>
      </c>
      <c r="F1828" s="509" t="s">
        <v>12228</v>
      </c>
      <c r="G1828" s="504" t="s">
        <v>12229</v>
      </c>
      <c r="H1828" s="504" t="s">
        <v>12230</v>
      </c>
      <c r="I1828" s="505" t="s">
        <v>12231</v>
      </c>
      <c r="J1828" s="505" t="s">
        <v>12232</v>
      </c>
      <c r="K1828" s="505"/>
      <c r="L1828" s="505"/>
      <c r="M1828" s="505"/>
      <c r="N1828" s="506" t="s">
        <v>12233</v>
      </c>
      <c r="O1828" s="508" t="s">
        <v>11514</v>
      </c>
      <c r="P1828" s="43"/>
      <c r="Q1828" s="43"/>
      <c r="R1828" s="548">
        <v>10000</v>
      </c>
      <c r="S1828" s="549">
        <v>10000</v>
      </c>
      <c r="T1828" s="43">
        <v>1</v>
      </c>
      <c r="U1828" s="43">
        <v>1</v>
      </c>
      <c r="V1828" s="278">
        <v>12</v>
      </c>
      <c r="W1828" s="321" t="s">
        <v>724</v>
      </c>
      <c r="X1828" s="278">
        <v>83</v>
      </c>
      <c r="Y1828" s="278">
        <v>85</v>
      </c>
      <c r="Z1828" s="278">
        <v>8</v>
      </c>
      <c r="AA1828" s="278">
        <v>22</v>
      </c>
      <c r="AB1828" s="43">
        <v>21</v>
      </c>
      <c r="AC1828" s="508" t="s">
        <v>11514</v>
      </c>
      <c r="AD1828" s="43"/>
      <c r="AE1828" s="43">
        <v>0</v>
      </c>
      <c r="AF1828" s="43">
        <v>0</v>
      </c>
      <c r="AG1828" s="282">
        <v>0</v>
      </c>
      <c r="AH1828" s="282"/>
    </row>
    <row r="1829" spans="1:34" s="283" customFormat="1" ht="21" customHeight="1" x14ac:dyDescent="0.25">
      <c r="A1829" s="156">
        <v>1826</v>
      </c>
      <c r="B1829" s="43" t="s">
        <v>1710</v>
      </c>
      <c r="C1829" s="43">
        <v>5</v>
      </c>
      <c r="D1829" s="512" t="s">
        <v>137</v>
      </c>
      <c r="E1829" s="561" t="s">
        <v>11507</v>
      </c>
      <c r="F1829" s="509" t="s">
        <v>12234</v>
      </c>
      <c r="G1829" s="504" t="s">
        <v>12235</v>
      </c>
      <c r="H1829" s="504" t="s">
        <v>12236</v>
      </c>
      <c r="I1829" s="505" t="s">
        <v>12237</v>
      </c>
      <c r="J1829" s="505" t="s">
        <v>11726</v>
      </c>
      <c r="K1829" s="505"/>
      <c r="L1829" s="505"/>
      <c r="M1829" s="505"/>
      <c r="N1829" s="506" t="s">
        <v>12238</v>
      </c>
      <c r="O1829" s="565" t="s">
        <v>12239</v>
      </c>
      <c r="P1829" s="43"/>
      <c r="Q1829" s="43"/>
      <c r="R1829" s="548">
        <v>20000</v>
      </c>
      <c r="S1829" s="549">
        <v>20000</v>
      </c>
      <c r="T1829" s="43">
        <v>1</v>
      </c>
      <c r="U1829" s="43">
        <v>1</v>
      </c>
      <c r="V1829" s="278">
        <v>12</v>
      </c>
      <c r="W1829" s="321" t="s">
        <v>717</v>
      </c>
      <c r="X1829" s="278">
        <v>83</v>
      </c>
      <c r="Y1829" s="278">
        <v>85</v>
      </c>
      <c r="Z1829" s="278">
        <v>31</v>
      </c>
      <c r="AA1829" s="278">
        <v>32</v>
      </c>
      <c r="AB1829" s="43">
        <v>21</v>
      </c>
      <c r="AC1829" s="508" t="s">
        <v>12239</v>
      </c>
      <c r="AD1829" s="43"/>
      <c r="AE1829" s="43">
        <v>0</v>
      </c>
      <c r="AF1829" s="43">
        <v>0</v>
      </c>
      <c r="AG1829" s="282">
        <v>0</v>
      </c>
      <c r="AH1829" s="282"/>
    </row>
    <row r="1830" spans="1:34" s="283" customFormat="1" ht="21" customHeight="1" x14ac:dyDescent="0.25">
      <c r="A1830" s="156">
        <v>1827</v>
      </c>
      <c r="B1830" s="43" t="s">
        <v>1710</v>
      </c>
      <c r="C1830" s="43">
        <v>5</v>
      </c>
      <c r="D1830" s="512" t="s">
        <v>137</v>
      </c>
      <c r="E1830" s="561" t="s">
        <v>11507</v>
      </c>
      <c r="F1830" s="509" t="s">
        <v>12240</v>
      </c>
      <c r="G1830" s="504" t="s">
        <v>12241</v>
      </c>
      <c r="H1830" s="504" t="s">
        <v>12242</v>
      </c>
      <c r="I1830" s="505" t="s">
        <v>12243</v>
      </c>
      <c r="J1830" s="505" t="s">
        <v>12244</v>
      </c>
      <c r="K1830" s="505"/>
      <c r="L1830" s="505"/>
      <c r="M1830" s="505"/>
      <c r="N1830" s="506" t="s">
        <v>12245</v>
      </c>
      <c r="O1830" s="508" t="s">
        <v>11514</v>
      </c>
      <c r="P1830" s="43"/>
      <c r="Q1830" s="43"/>
      <c r="R1830" s="548">
        <v>14000</v>
      </c>
      <c r="S1830" s="549">
        <v>14000</v>
      </c>
      <c r="T1830" s="43">
        <v>1</v>
      </c>
      <c r="U1830" s="43">
        <v>1</v>
      </c>
      <c r="V1830" s="278">
        <v>12</v>
      </c>
      <c r="W1830" s="321" t="s">
        <v>724</v>
      </c>
      <c r="X1830" s="278">
        <v>83</v>
      </c>
      <c r="Y1830" s="278">
        <v>85</v>
      </c>
      <c r="Z1830" s="278">
        <v>8</v>
      </c>
      <c r="AA1830" s="278">
        <v>22</v>
      </c>
      <c r="AB1830" s="43">
        <v>21</v>
      </c>
      <c r="AC1830" s="508" t="s">
        <v>11514</v>
      </c>
      <c r="AD1830" s="43"/>
      <c r="AE1830" s="43">
        <v>0</v>
      </c>
      <c r="AF1830" s="43">
        <v>0</v>
      </c>
      <c r="AG1830" s="282">
        <v>0</v>
      </c>
      <c r="AH1830" s="282"/>
    </row>
    <row r="1831" spans="1:34" s="283" customFormat="1" ht="21" customHeight="1" x14ac:dyDescent="0.25">
      <c r="A1831" s="156">
        <v>1828</v>
      </c>
      <c r="B1831" s="43" t="s">
        <v>1710</v>
      </c>
      <c r="C1831" s="43">
        <v>5</v>
      </c>
      <c r="D1831" s="512" t="s">
        <v>137</v>
      </c>
      <c r="E1831" s="561" t="s">
        <v>11507</v>
      </c>
      <c r="F1831" s="509" t="s">
        <v>12246</v>
      </c>
      <c r="G1831" s="504" t="s">
        <v>12247</v>
      </c>
      <c r="H1831" s="504" t="s">
        <v>12248</v>
      </c>
      <c r="I1831" s="505" t="s">
        <v>12249</v>
      </c>
      <c r="J1831" s="505" t="s">
        <v>12250</v>
      </c>
      <c r="K1831" s="505"/>
      <c r="L1831" s="505"/>
      <c r="M1831" s="505"/>
      <c r="N1831" s="506" t="s">
        <v>12251</v>
      </c>
      <c r="O1831" s="511" t="s">
        <v>11514</v>
      </c>
      <c r="P1831" s="43"/>
      <c r="Q1831" s="43"/>
      <c r="R1831" s="548">
        <v>30000</v>
      </c>
      <c r="S1831" s="549">
        <v>30000</v>
      </c>
      <c r="T1831" s="43">
        <v>1</v>
      </c>
      <c r="U1831" s="43">
        <v>1</v>
      </c>
      <c r="V1831" s="278">
        <v>12</v>
      </c>
      <c r="W1831" s="321" t="s">
        <v>724</v>
      </c>
      <c r="X1831" s="278">
        <v>83</v>
      </c>
      <c r="Y1831" s="278">
        <v>85</v>
      </c>
      <c r="Z1831" s="278">
        <v>8</v>
      </c>
      <c r="AA1831" s="278">
        <v>22</v>
      </c>
      <c r="AB1831" s="43">
        <v>21</v>
      </c>
      <c r="AC1831" s="508" t="s">
        <v>11514</v>
      </c>
      <c r="AD1831" s="43"/>
      <c r="AE1831" s="43">
        <v>0</v>
      </c>
      <c r="AF1831" s="43">
        <v>0</v>
      </c>
      <c r="AG1831" s="282">
        <v>0</v>
      </c>
      <c r="AH1831" s="282"/>
    </row>
    <row r="1832" spans="1:34" s="283" customFormat="1" ht="21" customHeight="1" x14ac:dyDescent="0.25">
      <c r="A1832" s="156">
        <v>1829</v>
      </c>
      <c r="B1832" s="43" t="s">
        <v>1710</v>
      </c>
      <c r="C1832" s="43">
        <v>5</v>
      </c>
      <c r="D1832" s="512" t="s">
        <v>140</v>
      </c>
      <c r="E1832" s="561" t="s">
        <v>11484</v>
      </c>
      <c r="F1832" s="509" t="s">
        <v>12252</v>
      </c>
      <c r="G1832" s="504" t="s">
        <v>12253</v>
      </c>
      <c r="H1832" s="504" t="s">
        <v>12254</v>
      </c>
      <c r="I1832" s="505" t="s">
        <v>6584</v>
      </c>
      <c r="J1832" s="505" t="s">
        <v>12255</v>
      </c>
      <c r="K1832" s="505"/>
      <c r="L1832" s="505"/>
      <c r="M1832" s="505"/>
      <c r="N1832" s="506" t="s">
        <v>12256</v>
      </c>
      <c r="O1832" s="563" t="s">
        <v>12257</v>
      </c>
      <c r="P1832" s="43"/>
      <c r="Q1832" s="43"/>
      <c r="R1832" s="548">
        <v>77410</v>
      </c>
      <c r="S1832" s="569">
        <v>77410</v>
      </c>
      <c r="T1832" s="43">
        <v>1</v>
      </c>
      <c r="U1832" s="43">
        <v>1</v>
      </c>
      <c r="V1832" s="278">
        <v>12</v>
      </c>
      <c r="W1832" s="321" t="s">
        <v>698</v>
      </c>
      <c r="X1832" s="278">
        <v>84</v>
      </c>
      <c r="Y1832" s="278">
        <v>85</v>
      </c>
      <c r="Z1832" s="278">
        <v>31</v>
      </c>
      <c r="AA1832" s="278">
        <v>32</v>
      </c>
      <c r="AB1832" s="43">
        <v>21</v>
      </c>
      <c r="AC1832" s="508" t="s">
        <v>12257</v>
      </c>
      <c r="AD1832" s="43"/>
      <c r="AE1832" s="43">
        <v>0</v>
      </c>
      <c r="AF1832" s="43">
        <v>0</v>
      </c>
      <c r="AG1832" s="282">
        <v>0</v>
      </c>
      <c r="AH1832" s="282"/>
    </row>
    <row r="1833" spans="1:34" s="283" customFormat="1" ht="21" customHeight="1" x14ac:dyDescent="0.25">
      <c r="A1833" s="156">
        <v>1830</v>
      </c>
      <c r="B1833" s="43" t="s">
        <v>1710</v>
      </c>
      <c r="C1833" s="43">
        <v>5</v>
      </c>
      <c r="D1833" s="512" t="s">
        <v>140</v>
      </c>
      <c r="E1833" s="561" t="s">
        <v>11484</v>
      </c>
      <c r="F1833" s="509" t="s">
        <v>12258</v>
      </c>
      <c r="G1833" s="504" t="s">
        <v>12259</v>
      </c>
      <c r="H1833" s="504" t="s">
        <v>12260</v>
      </c>
      <c r="I1833" s="505" t="s">
        <v>12261</v>
      </c>
      <c r="J1833" s="505" t="s">
        <v>12262</v>
      </c>
      <c r="K1833" s="505"/>
      <c r="L1833" s="505"/>
      <c r="M1833" s="505"/>
      <c r="N1833" s="506" t="s">
        <v>12263</v>
      </c>
      <c r="O1833" s="563" t="s">
        <v>11660</v>
      </c>
      <c r="P1833" s="43"/>
      <c r="Q1833" s="43"/>
      <c r="R1833" s="570">
        <v>5044</v>
      </c>
      <c r="S1833" s="569">
        <v>5044</v>
      </c>
      <c r="T1833" s="43">
        <v>1</v>
      </c>
      <c r="U1833" s="43">
        <v>1</v>
      </c>
      <c r="V1833" s="278">
        <v>12</v>
      </c>
      <c r="W1833" s="321" t="s">
        <v>698</v>
      </c>
      <c r="X1833" s="278">
        <v>83</v>
      </c>
      <c r="Y1833" s="278">
        <v>85</v>
      </c>
      <c r="Z1833" s="278">
        <v>31</v>
      </c>
      <c r="AA1833" s="278">
        <v>32</v>
      </c>
      <c r="AB1833" s="43">
        <v>21</v>
      </c>
      <c r="AC1833" s="508" t="s">
        <v>11660</v>
      </c>
      <c r="AD1833" s="43"/>
      <c r="AE1833" s="43">
        <v>0</v>
      </c>
      <c r="AF1833" s="43">
        <v>0</v>
      </c>
      <c r="AG1833" s="282">
        <v>0</v>
      </c>
      <c r="AH1833" s="282"/>
    </row>
    <row r="1834" spans="1:34" s="283" customFormat="1" ht="21" customHeight="1" x14ac:dyDescent="0.25">
      <c r="A1834" s="156">
        <v>1831</v>
      </c>
      <c r="B1834" s="43" t="s">
        <v>1710</v>
      </c>
      <c r="C1834" s="43">
        <v>5</v>
      </c>
      <c r="D1834" s="512" t="s">
        <v>137</v>
      </c>
      <c r="E1834" s="561" t="s">
        <v>11507</v>
      </c>
      <c r="F1834" s="503" t="s">
        <v>12264</v>
      </c>
      <c r="G1834" s="504" t="s">
        <v>12265</v>
      </c>
      <c r="H1834" s="504" t="s">
        <v>12266</v>
      </c>
      <c r="I1834" s="505" t="s">
        <v>12267</v>
      </c>
      <c r="J1834" s="505" t="s">
        <v>12268</v>
      </c>
      <c r="K1834" s="505"/>
      <c r="L1834" s="505"/>
      <c r="M1834" s="505"/>
      <c r="N1834" s="506" t="s">
        <v>12269</v>
      </c>
      <c r="O1834" s="565" t="s">
        <v>12270</v>
      </c>
      <c r="P1834" s="43"/>
      <c r="Q1834" s="43"/>
      <c r="R1834" s="549">
        <v>2546000</v>
      </c>
      <c r="S1834" s="549">
        <v>2546000</v>
      </c>
      <c r="T1834" s="43">
        <v>1</v>
      </c>
      <c r="U1834" s="43">
        <v>1</v>
      </c>
      <c r="V1834" s="278">
        <v>12</v>
      </c>
      <c r="W1834" s="321" t="s">
        <v>717</v>
      </c>
      <c r="X1834" s="278">
        <v>93</v>
      </c>
      <c r="Y1834" s="278">
        <v>85</v>
      </c>
      <c r="Z1834" s="513">
        <v>9</v>
      </c>
      <c r="AA1834" s="513">
        <v>32</v>
      </c>
      <c r="AB1834" s="43">
        <v>21</v>
      </c>
      <c r="AC1834" s="508" t="s">
        <v>12270</v>
      </c>
      <c r="AD1834" s="43"/>
      <c r="AE1834" s="43">
        <v>0</v>
      </c>
      <c r="AF1834" s="43">
        <v>0</v>
      </c>
      <c r="AG1834" s="282">
        <v>0</v>
      </c>
      <c r="AH1834" s="282"/>
    </row>
    <row r="1835" spans="1:34" s="283" customFormat="1" ht="21" customHeight="1" x14ac:dyDescent="0.25">
      <c r="A1835" s="156">
        <v>1832</v>
      </c>
      <c r="B1835" s="43" t="s">
        <v>1710</v>
      </c>
      <c r="C1835" s="43">
        <v>5</v>
      </c>
      <c r="D1835" s="512" t="s">
        <v>137</v>
      </c>
      <c r="E1835" s="561" t="s">
        <v>11507</v>
      </c>
      <c r="F1835" s="509" t="s">
        <v>12271</v>
      </c>
      <c r="G1835" s="504" t="s">
        <v>12272</v>
      </c>
      <c r="H1835" s="504" t="s">
        <v>12273</v>
      </c>
      <c r="I1835" s="505" t="s">
        <v>12274</v>
      </c>
      <c r="J1835" s="505" t="s">
        <v>12275</v>
      </c>
      <c r="K1835" s="505"/>
      <c r="L1835" s="505"/>
      <c r="M1835" s="505"/>
      <c r="N1835" s="506" t="s">
        <v>12276</v>
      </c>
      <c r="O1835" s="508" t="s">
        <v>11514</v>
      </c>
      <c r="P1835" s="43"/>
      <c r="Q1835" s="43"/>
      <c r="R1835" s="548">
        <v>20000</v>
      </c>
      <c r="S1835" s="549">
        <v>20000</v>
      </c>
      <c r="T1835" s="43">
        <v>1</v>
      </c>
      <c r="U1835" s="43">
        <v>1</v>
      </c>
      <c r="V1835" s="278">
        <v>12</v>
      </c>
      <c r="W1835" s="321" t="s">
        <v>724</v>
      </c>
      <c r="X1835" s="278">
        <v>83</v>
      </c>
      <c r="Y1835" s="278">
        <v>85</v>
      </c>
      <c r="Z1835" s="278">
        <v>8</v>
      </c>
      <c r="AA1835" s="278">
        <v>22</v>
      </c>
      <c r="AB1835" s="43">
        <v>21</v>
      </c>
      <c r="AC1835" s="508" t="s">
        <v>11514</v>
      </c>
      <c r="AD1835" s="43"/>
      <c r="AE1835" s="43">
        <v>0</v>
      </c>
      <c r="AF1835" s="43">
        <v>0</v>
      </c>
      <c r="AG1835" s="282">
        <v>0</v>
      </c>
      <c r="AH1835" s="282"/>
    </row>
    <row r="1836" spans="1:34" s="283" customFormat="1" ht="21" customHeight="1" x14ac:dyDescent="0.25">
      <c r="A1836" s="156">
        <v>1833</v>
      </c>
      <c r="B1836" s="43" t="s">
        <v>1710</v>
      </c>
      <c r="C1836" s="43">
        <v>5</v>
      </c>
      <c r="D1836" s="512" t="s">
        <v>137</v>
      </c>
      <c r="E1836" s="561" t="s">
        <v>11507</v>
      </c>
      <c r="F1836" s="509" t="s">
        <v>12277</v>
      </c>
      <c r="G1836" s="504" t="s">
        <v>12278</v>
      </c>
      <c r="H1836" s="504" t="s">
        <v>12279</v>
      </c>
      <c r="I1836" s="505" t="s">
        <v>12280</v>
      </c>
      <c r="J1836" s="505" t="s">
        <v>12281</v>
      </c>
      <c r="K1836" s="505"/>
      <c r="L1836" s="505"/>
      <c r="M1836" s="505"/>
      <c r="N1836" s="506" t="s">
        <v>12282</v>
      </c>
      <c r="O1836" s="508" t="s">
        <v>11514</v>
      </c>
      <c r="P1836" s="43"/>
      <c r="Q1836" s="43"/>
      <c r="R1836" s="570">
        <v>34000</v>
      </c>
      <c r="S1836" s="549">
        <v>34000</v>
      </c>
      <c r="T1836" s="43">
        <v>1</v>
      </c>
      <c r="U1836" s="43">
        <v>1</v>
      </c>
      <c r="V1836" s="278">
        <v>12</v>
      </c>
      <c r="W1836" s="321" t="s">
        <v>724</v>
      </c>
      <c r="X1836" s="278">
        <v>83</v>
      </c>
      <c r="Y1836" s="278">
        <v>85</v>
      </c>
      <c r="Z1836" s="278">
        <v>8</v>
      </c>
      <c r="AA1836" s="278">
        <v>22</v>
      </c>
      <c r="AB1836" s="43">
        <v>21</v>
      </c>
      <c r="AC1836" s="508" t="s">
        <v>11514</v>
      </c>
      <c r="AD1836" s="43"/>
      <c r="AE1836" s="43">
        <v>0</v>
      </c>
      <c r="AF1836" s="43">
        <v>0</v>
      </c>
      <c r="AG1836" s="282">
        <v>0</v>
      </c>
      <c r="AH1836" s="282"/>
    </row>
    <row r="1837" spans="1:34" s="283" customFormat="1" ht="21" customHeight="1" x14ac:dyDescent="0.25">
      <c r="A1837" s="156">
        <v>1834</v>
      </c>
      <c r="B1837" s="43" t="s">
        <v>1710</v>
      </c>
      <c r="C1837" s="43">
        <v>5</v>
      </c>
      <c r="D1837" s="512" t="s">
        <v>137</v>
      </c>
      <c r="E1837" s="561" t="s">
        <v>11507</v>
      </c>
      <c r="F1837" s="509" t="s">
        <v>12283</v>
      </c>
      <c r="G1837" s="504" t="s">
        <v>12284</v>
      </c>
      <c r="H1837" s="504" t="s">
        <v>3394</v>
      </c>
      <c r="I1837" s="505" t="s">
        <v>3395</v>
      </c>
      <c r="J1837" s="505" t="s">
        <v>12285</v>
      </c>
      <c r="K1837" s="505"/>
      <c r="L1837" s="505"/>
      <c r="M1837" s="505"/>
      <c r="N1837" s="506" t="s">
        <v>12286</v>
      </c>
      <c r="O1837" s="508" t="s">
        <v>11514</v>
      </c>
      <c r="P1837" s="43"/>
      <c r="Q1837" s="43"/>
      <c r="R1837" s="549">
        <v>15000</v>
      </c>
      <c r="S1837" s="549">
        <v>15000</v>
      </c>
      <c r="T1837" s="43">
        <v>1</v>
      </c>
      <c r="U1837" s="43">
        <v>1</v>
      </c>
      <c r="V1837" s="278">
        <v>12</v>
      </c>
      <c r="W1837" s="321" t="s">
        <v>724</v>
      </c>
      <c r="X1837" s="278">
        <v>83</v>
      </c>
      <c r="Y1837" s="278">
        <v>85</v>
      </c>
      <c r="Z1837" s="278">
        <v>8</v>
      </c>
      <c r="AA1837" s="278">
        <v>22</v>
      </c>
      <c r="AB1837" s="43">
        <v>21</v>
      </c>
      <c r="AC1837" s="508" t="s">
        <v>11514</v>
      </c>
      <c r="AD1837" s="43"/>
      <c r="AE1837" s="43">
        <v>0</v>
      </c>
      <c r="AF1837" s="43">
        <v>0</v>
      </c>
      <c r="AG1837" s="282">
        <v>0</v>
      </c>
      <c r="AH1837" s="282"/>
    </row>
    <row r="1838" spans="1:34" s="283" customFormat="1" ht="21" customHeight="1" x14ac:dyDescent="0.25">
      <c r="A1838" s="156">
        <v>1835</v>
      </c>
      <c r="B1838" s="43" t="s">
        <v>1710</v>
      </c>
      <c r="C1838" s="43">
        <v>5</v>
      </c>
      <c r="D1838" s="512" t="s">
        <v>137</v>
      </c>
      <c r="E1838" s="561" t="s">
        <v>11507</v>
      </c>
      <c r="F1838" s="509" t="s">
        <v>12287</v>
      </c>
      <c r="G1838" s="504" t="s">
        <v>12288</v>
      </c>
      <c r="H1838" s="504" t="s">
        <v>12289</v>
      </c>
      <c r="I1838" s="505" t="s">
        <v>12290</v>
      </c>
      <c r="J1838" s="505" t="s">
        <v>12291</v>
      </c>
      <c r="K1838" s="505"/>
      <c r="L1838" s="505"/>
      <c r="M1838" s="505"/>
      <c r="N1838" s="506" t="s">
        <v>12292</v>
      </c>
      <c r="O1838" s="508" t="s">
        <v>11514</v>
      </c>
      <c r="P1838" s="43"/>
      <c r="Q1838" s="43"/>
      <c r="R1838" s="549">
        <v>12000</v>
      </c>
      <c r="S1838" s="549">
        <v>12000</v>
      </c>
      <c r="T1838" s="43">
        <v>1</v>
      </c>
      <c r="U1838" s="43">
        <v>1</v>
      </c>
      <c r="V1838" s="278">
        <v>12</v>
      </c>
      <c r="W1838" s="321" t="s">
        <v>724</v>
      </c>
      <c r="X1838" s="278">
        <v>83</v>
      </c>
      <c r="Y1838" s="278">
        <v>85</v>
      </c>
      <c r="Z1838" s="278">
        <v>8</v>
      </c>
      <c r="AA1838" s="278">
        <v>22</v>
      </c>
      <c r="AB1838" s="43">
        <v>21</v>
      </c>
      <c r="AC1838" s="508" t="s">
        <v>11514</v>
      </c>
      <c r="AD1838" s="43"/>
      <c r="AE1838" s="43">
        <v>0</v>
      </c>
      <c r="AF1838" s="43">
        <v>0</v>
      </c>
      <c r="AG1838" s="282">
        <v>0</v>
      </c>
      <c r="AH1838" s="282"/>
    </row>
    <row r="1839" spans="1:34" s="283" customFormat="1" ht="21" customHeight="1" x14ac:dyDescent="0.25">
      <c r="A1839" s="156">
        <v>1836</v>
      </c>
      <c r="B1839" s="43" t="s">
        <v>1710</v>
      </c>
      <c r="C1839" s="43">
        <v>5</v>
      </c>
      <c r="D1839" s="512" t="s">
        <v>137</v>
      </c>
      <c r="E1839" s="561" t="s">
        <v>11507</v>
      </c>
      <c r="F1839" s="509" t="s">
        <v>12293</v>
      </c>
      <c r="G1839" s="504" t="s">
        <v>3367</v>
      </c>
      <c r="H1839" s="504" t="s">
        <v>3368</v>
      </c>
      <c r="I1839" s="505" t="s">
        <v>3369</v>
      </c>
      <c r="J1839" s="505" t="s">
        <v>12294</v>
      </c>
      <c r="K1839" s="505"/>
      <c r="L1839" s="505"/>
      <c r="M1839" s="505"/>
      <c r="N1839" s="506" t="s">
        <v>12295</v>
      </c>
      <c r="O1839" s="565" t="s">
        <v>11667</v>
      </c>
      <c r="P1839" s="43"/>
      <c r="Q1839" s="43"/>
      <c r="R1839" s="549">
        <v>160000</v>
      </c>
      <c r="S1839" s="549">
        <v>160000</v>
      </c>
      <c r="T1839" s="43">
        <v>1</v>
      </c>
      <c r="U1839" s="43">
        <v>1</v>
      </c>
      <c r="V1839" s="278">
        <v>12</v>
      </c>
      <c r="W1839" s="321" t="s">
        <v>724</v>
      </c>
      <c r="X1839" s="278">
        <v>83</v>
      </c>
      <c r="Y1839" s="278">
        <v>85</v>
      </c>
      <c r="Z1839" s="278">
        <v>8</v>
      </c>
      <c r="AA1839" s="278">
        <v>22</v>
      </c>
      <c r="AB1839" s="43">
        <v>21</v>
      </c>
      <c r="AC1839" s="508" t="s">
        <v>11667</v>
      </c>
      <c r="AD1839" s="43"/>
      <c r="AE1839" s="43">
        <v>0</v>
      </c>
      <c r="AF1839" s="43">
        <v>0</v>
      </c>
      <c r="AG1839" s="282">
        <v>0</v>
      </c>
      <c r="AH1839" s="282"/>
    </row>
    <row r="1840" spans="1:34" s="283" customFormat="1" ht="21" customHeight="1" x14ac:dyDescent="0.25">
      <c r="A1840" s="156">
        <v>1837</v>
      </c>
      <c r="B1840" s="43" t="s">
        <v>1710</v>
      </c>
      <c r="C1840" s="43">
        <v>5</v>
      </c>
      <c r="D1840" s="512" t="s">
        <v>140</v>
      </c>
      <c r="E1840" s="561" t="s">
        <v>11484</v>
      </c>
      <c r="F1840" s="509" t="s">
        <v>12296</v>
      </c>
      <c r="G1840" s="504" t="s">
        <v>3367</v>
      </c>
      <c r="H1840" s="504" t="s">
        <v>3368</v>
      </c>
      <c r="I1840" s="505" t="s">
        <v>3369</v>
      </c>
      <c r="J1840" s="505" t="s">
        <v>12294</v>
      </c>
      <c r="K1840" s="505"/>
      <c r="L1840" s="505"/>
      <c r="M1840" s="505"/>
      <c r="N1840" s="506" t="s">
        <v>12295</v>
      </c>
      <c r="O1840" s="563" t="s">
        <v>12297</v>
      </c>
      <c r="P1840" s="43"/>
      <c r="Q1840" s="43"/>
      <c r="R1840" s="549">
        <v>12220</v>
      </c>
      <c r="S1840" s="569">
        <v>12220</v>
      </c>
      <c r="T1840" s="43">
        <v>1</v>
      </c>
      <c r="U1840" s="43">
        <v>1</v>
      </c>
      <c r="V1840" s="278">
        <v>12</v>
      </c>
      <c r="W1840" s="321" t="s">
        <v>698</v>
      </c>
      <c r="X1840" s="278">
        <v>83</v>
      </c>
      <c r="Y1840" s="278">
        <v>85</v>
      </c>
      <c r="Z1840" s="278">
        <v>31</v>
      </c>
      <c r="AA1840" s="278">
        <v>32</v>
      </c>
      <c r="AB1840" s="43">
        <v>21</v>
      </c>
      <c r="AC1840" s="508" t="s">
        <v>12297</v>
      </c>
      <c r="AD1840" s="43"/>
      <c r="AE1840" s="43">
        <v>0</v>
      </c>
      <c r="AF1840" s="43">
        <v>0</v>
      </c>
      <c r="AG1840" s="282">
        <v>0</v>
      </c>
      <c r="AH1840" s="282"/>
    </row>
    <row r="1841" spans="1:34" s="283" customFormat="1" ht="21" customHeight="1" x14ac:dyDescent="0.25">
      <c r="A1841" s="156">
        <v>1838</v>
      </c>
      <c r="B1841" s="43" t="s">
        <v>1710</v>
      </c>
      <c r="C1841" s="43">
        <v>5</v>
      </c>
      <c r="D1841" s="512" t="s">
        <v>137</v>
      </c>
      <c r="E1841" s="561" t="s">
        <v>11507</v>
      </c>
      <c r="F1841" s="509" t="s">
        <v>12298</v>
      </c>
      <c r="G1841" s="504" t="s">
        <v>3378</v>
      </c>
      <c r="H1841" s="504" t="s">
        <v>3379</v>
      </c>
      <c r="I1841" s="505" t="s">
        <v>3380</v>
      </c>
      <c r="J1841" s="505" t="s">
        <v>12299</v>
      </c>
      <c r="K1841" s="505"/>
      <c r="L1841" s="505"/>
      <c r="M1841" s="505"/>
      <c r="N1841" s="506" t="s">
        <v>12300</v>
      </c>
      <c r="O1841" s="565" t="s">
        <v>11667</v>
      </c>
      <c r="P1841" s="43"/>
      <c r="Q1841" s="43"/>
      <c r="R1841" s="549">
        <v>40000</v>
      </c>
      <c r="S1841" s="549">
        <v>40000</v>
      </c>
      <c r="T1841" s="43">
        <v>1</v>
      </c>
      <c r="U1841" s="43">
        <v>1</v>
      </c>
      <c r="V1841" s="278">
        <v>12</v>
      </c>
      <c r="W1841" s="321" t="s">
        <v>724</v>
      </c>
      <c r="X1841" s="278">
        <v>83</v>
      </c>
      <c r="Y1841" s="278">
        <v>85</v>
      </c>
      <c r="Z1841" s="278">
        <v>8</v>
      </c>
      <c r="AA1841" s="278">
        <v>22</v>
      </c>
      <c r="AB1841" s="43">
        <v>21</v>
      </c>
      <c r="AC1841" s="508" t="s">
        <v>11667</v>
      </c>
      <c r="AD1841" s="43"/>
      <c r="AE1841" s="43">
        <v>0</v>
      </c>
      <c r="AF1841" s="43">
        <v>0</v>
      </c>
      <c r="AG1841" s="282">
        <v>0</v>
      </c>
      <c r="AH1841" s="282"/>
    </row>
    <row r="1842" spans="1:34" s="283" customFormat="1" ht="21" customHeight="1" x14ac:dyDescent="0.25">
      <c r="A1842" s="156">
        <v>1839</v>
      </c>
      <c r="B1842" s="43" t="s">
        <v>1710</v>
      </c>
      <c r="C1842" s="43">
        <v>5</v>
      </c>
      <c r="D1842" s="512" t="s">
        <v>137</v>
      </c>
      <c r="E1842" s="561" t="s">
        <v>11507</v>
      </c>
      <c r="F1842" s="509" t="s">
        <v>12298</v>
      </c>
      <c r="G1842" s="504" t="s">
        <v>12301</v>
      </c>
      <c r="H1842" s="504" t="s">
        <v>3379</v>
      </c>
      <c r="I1842" s="505" t="s">
        <v>12302</v>
      </c>
      <c r="J1842" s="505" t="s">
        <v>12299</v>
      </c>
      <c r="K1842" s="505"/>
      <c r="L1842" s="505"/>
      <c r="M1842" s="505"/>
      <c r="N1842" s="506" t="s">
        <v>12300</v>
      </c>
      <c r="O1842" s="565" t="s">
        <v>12303</v>
      </c>
      <c r="P1842" s="43"/>
      <c r="Q1842" s="43"/>
      <c r="R1842" s="549">
        <v>10000</v>
      </c>
      <c r="S1842" s="549">
        <v>10000</v>
      </c>
      <c r="T1842" s="43">
        <v>1</v>
      </c>
      <c r="U1842" s="43">
        <v>1</v>
      </c>
      <c r="V1842" s="278">
        <v>12</v>
      </c>
      <c r="W1842" s="321" t="s">
        <v>717</v>
      </c>
      <c r="X1842" s="278">
        <v>83</v>
      </c>
      <c r="Y1842" s="278">
        <v>85</v>
      </c>
      <c r="Z1842" s="278">
        <v>31</v>
      </c>
      <c r="AA1842" s="278">
        <v>32</v>
      </c>
      <c r="AB1842" s="43">
        <v>21</v>
      </c>
      <c r="AC1842" s="508" t="s">
        <v>12303</v>
      </c>
      <c r="AD1842" s="43"/>
      <c r="AE1842" s="43">
        <v>0</v>
      </c>
      <c r="AF1842" s="43">
        <v>0</v>
      </c>
      <c r="AG1842" s="282">
        <v>0</v>
      </c>
      <c r="AH1842" s="282"/>
    </row>
    <row r="1843" spans="1:34" s="283" customFormat="1" ht="21" customHeight="1" x14ac:dyDescent="0.25">
      <c r="A1843" s="156">
        <v>1840</v>
      </c>
      <c r="B1843" s="43" t="s">
        <v>1710</v>
      </c>
      <c r="C1843" s="43">
        <v>5</v>
      </c>
      <c r="D1843" s="512" t="s">
        <v>137</v>
      </c>
      <c r="E1843" s="561" t="s">
        <v>11507</v>
      </c>
      <c r="F1843" s="509" t="s">
        <v>12304</v>
      </c>
      <c r="G1843" s="504" t="s">
        <v>12305</v>
      </c>
      <c r="H1843" s="504" t="s">
        <v>12306</v>
      </c>
      <c r="I1843" s="505" t="s">
        <v>12307</v>
      </c>
      <c r="J1843" s="505" t="s">
        <v>12308</v>
      </c>
      <c r="K1843" s="505"/>
      <c r="L1843" s="505"/>
      <c r="M1843" s="505"/>
      <c r="N1843" s="506" t="s">
        <v>12309</v>
      </c>
      <c r="O1843" s="508" t="s">
        <v>11514</v>
      </c>
      <c r="P1843" s="43"/>
      <c r="Q1843" s="43"/>
      <c r="R1843" s="570">
        <v>110000</v>
      </c>
      <c r="S1843" s="549">
        <v>110000</v>
      </c>
      <c r="T1843" s="43">
        <v>1</v>
      </c>
      <c r="U1843" s="43">
        <v>1</v>
      </c>
      <c r="V1843" s="278">
        <v>12</v>
      </c>
      <c r="W1843" s="321" t="s">
        <v>724</v>
      </c>
      <c r="X1843" s="278">
        <v>83</v>
      </c>
      <c r="Y1843" s="278">
        <v>85</v>
      </c>
      <c r="Z1843" s="278">
        <v>8</v>
      </c>
      <c r="AA1843" s="278">
        <v>22</v>
      </c>
      <c r="AB1843" s="43">
        <v>21</v>
      </c>
      <c r="AC1843" s="508" t="s">
        <v>11514</v>
      </c>
      <c r="AD1843" s="43"/>
      <c r="AE1843" s="43">
        <v>0</v>
      </c>
      <c r="AF1843" s="43">
        <v>0</v>
      </c>
      <c r="AG1843" s="282">
        <v>0</v>
      </c>
      <c r="AH1843" s="282"/>
    </row>
    <row r="1844" spans="1:34" s="283" customFormat="1" ht="21" customHeight="1" x14ac:dyDescent="0.25">
      <c r="A1844" s="156">
        <v>1841</v>
      </c>
      <c r="B1844" s="43" t="s">
        <v>1710</v>
      </c>
      <c r="C1844" s="43">
        <v>5</v>
      </c>
      <c r="D1844" s="512" t="s">
        <v>137</v>
      </c>
      <c r="E1844" s="561" t="s">
        <v>11507</v>
      </c>
      <c r="F1844" s="509" t="s">
        <v>12310</v>
      </c>
      <c r="G1844" s="504" t="s">
        <v>12311</v>
      </c>
      <c r="H1844" s="504" t="s">
        <v>12312</v>
      </c>
      <c r="I1844" s="505" t="s">
        <v>12313</v>
      </c>
      <c r="J1844" s="505" t="s">
        <v>12314</v>
      </c>
      <c r="K1844" s="505"/>
      <c r="L1844" s="505"/>
      <c r="M1844" s="505"/>
      <c r="N1844" s="506" t="s">
        <v>12315</v>
      </c>
      <c r="O1844" s="508" t="s">
        <v>11514</v>
      </c>
      <c r="P1844" s="43"/>
      <c r="Q1844" s="43"/>
      <c r="R1844" s="549">
        <v>60000</v>
      </c>
      <c r="S1844" s="549">
        <v>60000</v>
      </c>
      <c r="T1844" s="43">
        <v>1</v>
      </c>
      <c r="U1844" s="43">
        <v>1</v>
      </c>
      <c r="V1844" s="278">
        <v>12</v>
      </c>
      <c r="W1844" s="321" t="s">
        <v>724</v>
      </c>
      <c r="X1844" s="278">
        <v>83</v>
      </c>
      <c r="Y1844" s="278">
        <v>85</v>
      </c>
      <c r="Z1844" s="278">
        <v>8</v>
      </c>
      <c r="AA1844" s="278">
        <v>22</v>
      </c>
      <c r="AB1844" s="43">
        <v>21</v>
      </c>
      <c r="AC1844" s="508" t="s">
        <v>11514</v>
      </c>
      <c r="AD1844" s="43"/>
      <c r="AE1844" s="43">
        <v>0</v>
      </c>
      <c r="AF1844" s="43">
        <v>0</v>
      </c>
      <c r="AG1844" s="282">
        <v>0</v>
      </c>
      <c r="AH1844" s="282"/>
    </row>
    <row r="1845" spans="1:34" s="283" customFormat="1" ht="21" customHeight="1" x14ac:dyDescent="0.25">
      <c r="A1845" s="156">
        <v>1842</v>
      </c>
      <c r="B1845" s="43" t="s">
        <v>1710</v>
      </c>
      <c r="C1845" s="43">
        <v>5</v>
      </c>
      <c r="D1845" s="512" t="s">
        <v>137</v>
      </c>
      <c r="E1845" s="561" t="s">
        <v>11507</v>
      </c>
      <c r="F1845" s="509" t="s">
        <v>12316</v>
      </c>
      <c r="G1845" s="504" t="s">
        <v>12317</v>
      </c>
      <c r="H1845" s="504" t="s">
        <v>12318</v>
      </c>
      <c r="I1845" s="505" t="s">
        <v>12319</v>
      </c>
      <c r="J1845" s="505" t="s">
        <v>12320</v>
      </c>
      <c r="K1845" s="505"/>
      <c r="L1845" s="505"/>
      <c r="M1845" s="505"/>
      <c r="N1845" s="506" t="s">
        <v>12321</v>
      </c>
      <c r="O1845" s="511" t="s">
        <v>11514</v>
      </c>
      <c r="P1845" s="43"/>
      <c r="Q1845" s="43"/>
      <c r="R1845" s="549">
        <v>90000</v>
      </c>
      <c r="S1845" s="549">
        <v>90000</v>
      </c>
      <c r="T1845" s="43">
        <v>1</v>
      </c>
      <c r="U1845" s="43">
        <v>1</v>
      </c>
      <c r="V1845" s="278">
        <v>12</v>
      </c>
      <c r="W1845" s="321" t="s">
        <v>724</v>
      </c>
      <c r="X1845" s="278">
        <v>83</v>
      </c>
      <c r="Y1845" s="278">
        <v>85</v>
      </c>
      <c r="Z1845" s="278">
        <v>8</v>
      </c>
      <c r="AA1845" s="278">
        <v>22</v>
      </c>
      <c r="AB1845" s="43">
        <v>21</v>
      </c>
      <c r="AC1845" s="508" t="s">
        <v>11514</v>
      </c>
      <c r="AD1845" s="43"/>
      <c r="AE1845" s="43">
        <v>0</v>
      </c>
      <c r="AF1845" s="43">
        <v>0</v>
      </c>
      <c r="AG1845" s="282">
        <v>0</v>
      </c>
      <c r="AH1845" s="282"/>
    </row>
    <row r="1846" spans="1:34" s="283" customFormat="1" ht="21" customHeight="1" x14ac:dyDescent="0.25">
      <c r="A1846" s="156">
        <v>1843</v>
      </c>
      <c r="B1846" s="43" t="s">
        <v>1710</v>
      </c>
      <c r="C1846" s="43">
        <v>5</v>
      </c>
      <c r="D1846" s="512" t="s">
        <v>140</v>
      </c>
      <c r="E1846" s="561" t="s">
        <v>11484</v>
      </c>
      <c r="F1846" s="509" t="s">
        <v>12322</v>
      </c>
      <c r="G1846" s="504" t="s">
        <v>12323</v>
      </c>
      <c r="H1846" s="504" t="s">
        <v>12324</v>
      </c>
      <c r="I1846" s="505" t="s">
        <v>12325</v>
      </c>
      <c r="J1846" s="505" t="s">
        <v>12326</v>
      </c>
      <c r="K1846" s="505"/>
      <c r="L1846" s="505"/>
      <c r="M1846" s="505"/>
      <c r="N1846" s="506" t="s">
        <v>12327</v>
      </c>
      <c r="O1846" s="563" t="s">
        <v>12328</v>
      </c>
      <c r="P1846" s="43"/>
      <c r="Q1846" s="43"/>
      <c r="R1846" s="549">
        <v>3000</v>
      </c>
      <c r="S1846" s="569">
        <v>3000</v>
      </c>
      <c r="T1846" s="43">
        <v>1</v>
      </c>
      <c r="U1846" s="43">
        <v>1</v>
      </c>
      <c r="V1846" s="278">
        <v>12</v>
      </c>
      <c r="W1846" s="321" t="s">
        <v>717</v>
      </c>
      <c r="X1846" s="278">
        <v>83</v>
      </c>
      <c r="Y1846" s="278">
        <v>85</v>
      </c>
      <c r="Z1846" s="278">
        <v>31</v>
      </c>
      <c r="AA1846" s="278">
        <v>32</v>
      </c>
      <c r="AB1846" s="43">
        <v>21</v>
      </c>
      <c r="AC1846" s="508" t="s">
        <v>12328</v>
      </c>
      <c r="AD1846" s="43"/>
      <c r="AE1846" s="43">
        <v>0</v>
      </c>
      <c r="AF1846" s="43">
        <v>0</v>
      </c>
      <c r="AG1846" s="282">
        <v>0</v>
      </c>
      <c r="AH1846" s="282"/>
    </row>
    <row r="1847" spans="1:34" s="283" customFormat="1" ht="21" customHeight="1" x14ac:dyDescent="0.25">
      <c r="A1847" s="156">
        <v>1844</v>
      </c>
      <c r="B1847" s="43" t="s">
        <v>1710</v>
      </c>
      <c r="C1847" s="43">
        <v>5</v>
      </c>
      <c r="D1847" s="512" t="s">
        <v>137</v>
      </c>
      <c r="E1847" s="561" t="s">
        <v>11507</v>
      </c>
      <c r="F1847" s="509" t="s">
        <v>12329</v>
      </c>
      <c r="G1847" s="504" t="s">
        <v>12330</v>
      </c>
      <c r="H1847" s="504" t="s">
        <v>12331</v>
      </c>
      <c r="I1847" s="505" t="s">
        <v>12332</v>
      </c>
      <c r="J1847" s="505" t="s">
        <v>12333</v>
      </c>
      <c r="K1847" s="505"/>
      <c r="L1847" s="505"/>
      <c r="M1847" s="505"/>
      <c r="N1847" s="506" t="s">
        <v>12334</v>
      </c>
      <c r="O1847" s="514" t="s">
        <v>11514</v>
      </c>
      <c r="P1847" s="43"/>
      <c r="Q1847" s="43"/>
      <c r="R1847" s="549">
        <v>22500</v>
      </c>
      <c r="S1847" s="549">
        <v>22500</v>
      </c>
      <c r="T1847" s="43">
        <v>1</v>
      </c>
      <c r="U1847" s="43">
        <v>1</v>
      </c>
      <c r="V1847" s="278">
        <v>12</v>
      </c>
      <c r="W1847" s="321" t="s">
        <v>724</v>
      </c>
      <c r="X1847" s="278">
        <v>84</v>
      </c>
      <c r="Y1847" s="278">
        <v>85</v>
      </c>
      <c r="Z1847" s="278">
        <v>8</v>
      </c>
      <c r="AA1847" s="278">
        <v>22</v>
      </c>
      <c r="AB1847" s="43">
        <v>21</v>
      </c>
      <c r="AC1847" s="508" t="s">
        <v>11514</v>
      </c>
      <c r="AD1847" s="43"/>
      <c r="AE1847" s="43">
        <v>0</v>
      </c>
      <c r="AF1847" s="43">
        <v>0</v>
      </c>
      <c r="AG1847" s="282">
        <v>0</v>
      </c>
      <c r="AH1847" s="282"/>
    </row>
    <row r="1848" spans="1:34" s="283" customFormat="1" ht="21" customHeight="1" x14ac:dyDescent="0.25">
      <c r="A1848" s="156">
        <v>1845</v>
      </c>
      <c r="B1848" s="43" t="s">
        <v>1710</v>
      </c>
      <c r="C1848" s="43">
        <v>5</v>
      </c>
      <c r="D1848" s="512" t="s">
        <v>137</v>
      </c>
      <c r="E1848" s="561" t="s">
        <v>11507</v>
      </c>
      <c r="F1848" s="509" t="s">
        <v>12329</v>
      </c>
      <c r="G1848" s="504" t="s">
        <v>12330</v>
      </c>
      <c r="H1848" s="504" t="s">
        <v>12331</v>
      </c>
      <c r="I1848" s="505" t="s">
        <v>12332</v>
      </c>
      <c r="J1848" s="505" t="s">
        <v>12333</v>
      </c>
      <c r="K1848" s="505"/>
      <c r="L1848" s="505"/>
      <c r="M1848" s="505"/>
      <c r="N1848" s="506" t="s">
        <v>12334</v>
      </c>
      <c r="O1848" s="508" t="s">
        <v>11514</v>
      </c>
      <c r="P1848" s="43"/>
      <c r="Q1848" s="43"/>
      <c r="R1848" s="549">
        <v>7500</v>
      </c>
      <c r="S1848" s="549">
        <v>7500</v>
      </c>
      <c r="T1848" s="43">
        <v>1</v>
      </c>
      <c r="U1848" s="43">
        <v>1</v>
      </c>
      <c r="V1848" s="278">
        <v>12</v>
      </c>
      <c r="W1848" s="321" t="s">
        <v>724</v>
      </c>
      <c r="X1848" s="278">
        <v>84</v>
      </c>
      <c r="Y1848" s="278">
        <v>85</v>
      </c>
      <c r="Z1848" s="278">
        <v>8</v>
      </c>
      <c r="AA1848" s="278">
        <v>22</v>
      </c>
      <c r="AB1848" s="43">
        <v>21</v>
      </c>
      <c r="AC1848" s="508" t="s">
        <v>11514</v>
      </c>
      <c r="AD1848" s="43"/>
      <c r="AE1848" s="43">
        <v>0</v>
      </c>
      <c r="AF1848" s="43">
        <v>0</v>
      </c>
      <c r="AG1848" s="282">
        <v>0</v>
      </c>
      <c r="AH1848" s="282"/>
    </row>
    <row r="1849" spans="1:34" s="283" customFormat="1" ht="21" customHeight="1" x14ac:dyDescent="0.25">
      <c r="A1849" s="156">
        <v>1846</v>
      </c>
      <c r="B1849" s="43" t="s">
        <v>1710</v>
      </c>
      <c r="C1849" s="43">
        <v>5</v>
      </c>
      <c r="D1849" s="512" t="s">
        <v>137</v>
      </c>
      <c r="E1849" s="561" t="s">
        <v>11507</v>
      </c>
      <c r="F1849" s="509" t="s">
        <v>12335</v>
      </c>
      <c r="G1849" s="504" t="s">
        <v>12336</v>
      </c>
      <c r="H1849" s="504" t="s">
        <v>12337</v>
      </c>
      <c r="I1849" s="505" t="s">
        <v>12338</v>
      </c>
      <c r="J1849" s="505" t="s">
        <v>12339</v>
      </c>
      <c r="K1849" s="505"/>
      <c r="L1849" s="505"/>
      <c r="M1849" s="505"/>
      <c r="N1849" s="506" t="s">
        <v>12340</v>
      </c>
      <c r="O1849" s="508" t="s">
        <v>11514</v>
      </c>
      <c r="P1849" s="43"/>
      <c r="Q1849" s="43"/>
      <c r="R1849" s="570">
        <v>80000</v>
      </c>
      <c r="S1849" s="549">
        <v>80000</v>
      </c>
      <c r="T1849" s="43">
        <v>1</v>
      </c>
      <c r="U1849" s="43">
        <v>1</v>
      </c>
      <c r="V1849" s="278">
        <v>12</v>
      </c>
      <c r="W1849" s="321" t="s">
        <v>724</v>
      </c>
      <c r="X1849" s="278">
        <v>83</v>
      </c>
      <c r="Y1849" s="278">
        <v>85</v>
      </c>
      <c r="Z1849" s="278">
        <v>8</v>
      </c>
      <c r="AA1849" s="278">
        <v>22</v>
      </c>
      <c r="AB1849" s="43">
        <v>21</v>
      </c>
      <c r="AC1849" s="508" t="s">
        <v>11514</v>
      </c>
      <c r="AD1849" s="43"/>
      <c r="AE1849" s="43">
        <v>0</v>
      </c>
      <c r="AF1849" s="43">
        <v>0</v>
      </c>
      <c r="AG1849" s="282">
        <v>0</v>
      </c>
      <c r="AH1849" s="282"/>
    </row>
    <row r="1850" spans="1:34" s="283" customFormat="1" ht="21" customHeight="1" x14ac:dyDescent="0.25">
      <c r="A1850" s="156">
        <v>1847</v>
      </c>
      <c r="B1850" s="43" t="s">
        <v>1710</v>
      </c>
      <c r="C1850" s="43">
        <v>5</v>
      </c>
      <c r="D1850" s="512" t="s">
        <v>137</v>
      </c>
      <c r="E1850" s="561" t="s">
        <v>11507</v>
      </c>
      <c r="F1850" s="509" t="s">
        <v>12341</v>
      </c>
      <c r="G1850" s="504" t="s">
        <v>12342</v>
      </c>
      <c r="H1850" s="504" t="s">
        <v>12343</v>
      </c>
      <c r="I1850" s="505" t="s">
        <v>12344</v>
      </c>
      <c r="J1850" s="505" t="s">
        <v>12345</v>
      </c>
      <c r="K1850" s="505"/>
      <c r="L1850" s="505"/>
      <c r="M1850" s="505"/>
      <c r="N1850" s="506" t="s">
        <v>12346</v>
      </c>
      <c r="O1850" s="511" t="s">
        <v>11514</v>
      </c>
      <c r="P1850" s="43"/>
      <c r="Q1850" s="43"/>
      <c r="R1850" s="549">
        <v>80000</v>
      </c>
      <c r="S1850" s="549">
        <v>80000</v>
      </c>
      <c r="T1850" s="43">
        <v>1</v>
      </c>
      <c r="U1850" s="43">
        <v>1</v>
      </c>
      <c r="V1850" s="278">
        <v>12</v>
      </c>
      <c r="W1850" s="321" t="s">
        <v>724</v>
      </c>
      <c r="X1850" s="278">
        <v>83</v>
      </c>
      <c r="Y1850" s="278">
        <v>85</v>
      </c>
      <c r="Z1850" s="278">
        <v>8</v>
      </c>
      <c r="AA1850" s="278">
        <v>22</v>
      </c>
      <c r="AB1850" s="43">
        <v>21</v>
      </c>
      <c r="AC1850" s="508" t="s">
        <v>11514</v>
      </c>
      <c r="AD1850" s="43"/>
      <c r="AE1850" s="43">
        <v>0</v>
      </c>
      <c r="AF1850" s="43">
        <v>0</v>
      </c>
      <c r="AG1850" s="282">
        <v>0</v>
      </c>
      <c r="AH1850" s="282"/>
    </row>
    <row r="1851" spans="1:34" s="283" customFormat="1" ht="21" customHeight="1" x14ac:dyDescent="0.25">
      <c r="A1851" s="156">
        <v>1848</v>
      </c>
      <c r="B1851" s="43" t="s">
        <v>1710</v>
      </c>
      <c r="C1851" s="43">
        <v>5</v>
      </c>
      <c r="D1851" s="512" t="s">
        <v>140</v>
      </c>
      <c r="E1851" s="561" t="s">
        <v>11484</v>
      </c>
      <c r="F1851" s="509" t="s">
        <v>12347</v>
      </c>
      <c r="G1851" s="504" t="s">
        <v>12348</v>
      </c>
      <c r="H1851" s="504" t="s">
        <v>12349</v>
      </c>
      <c r="I1851" s="505" t="s">
        <v>12350</v>
      </c>
      <c r="J1851" s="505" t="s">
        <v>12351</v>
      </c>
      <c r="K1851" s="505"/>
      <c r="L1851" s="505"/>
      <c r="M1851" s="505"/>
      <c r="N1851" s="506" t="s">
        <v>12352</v>
      </c>
      <c r="O1851" s="566" t="s">
        <v>12353</v>
      </c>
      <c r="P1851" s="43"/>
      <c r="Q1851" s="43"/>
      <c r="R1851" s="549">
        <v>125000</v>
      </c>
      <c r="S1851" s="569">
        <v>125000</v>
      </c>
      <c r="T1851" s="43">
        <v>1</v>
      </c>
      <c r="U1851" s="43">
        <v>1</v>
      </c>
      <c r="V1851" s="278">
        <v>12</v>
      </c>
      <c r="W1851" s="321" t="s">
        <v>717</v>
      </c>
      <c r="X1851" s="278">
        <v>83</v>
      </c>
      <c r="Y1851" s="278">
        <v>85</v>
      </c>
      <c r="Z1851" s="278">
        <v>31</v>
      </c>
      <c r="AA1851" s="278">
        <v>32</v>
      </c>
      <c r="AB1851" s="43">
        <v>21</v>
      </c>
      <c r="AC1851" s="508" t="s">
        <v>12353</v>
      </c>
      <c r="AD1851" s="43"/>
      <c r="AE1851" s="43">
        <v>0</v>
      </c>
      <c r="AF1851" s="43">
        <v>0</v>
      </c>
      <c r="AG1851" s="282">
        <v>0</v>
      </c>
      <c r="AH1851" s="282"/>
    </row>
    <row r="1852" spans="1:34" s="283" customFormat="1" ht="21" customHeight="1" x14ac:dyDescent="0.25">
      <c r="A1852" s="156">
        <v>1849</v>
      </c>
      <c r="B1852" s="43" t="s">
        <v>1710</v>
      </c>
      <c r="C1852" s="43">
        <v>5</v>
      </c>
      <c r="D1852" s="43" t="s">
        <v>140</v>
      </c>
      <c r="E1852" s="561" t="s">
        <v>11484</v>
      </c>
      <c r="F1852" s="509" t="s">
        <v>12354</v>
      </c>
      <c r="G1852" s="504" t="s">
        <v>12355</v>
      </c>
      <c r="H1852" s="504" t="s">
        <v>12356</v>
      </c>
      <c r="I1852" s="505" t="s">
        <v>12357</v>
      </c>
      <c r="J1852" s="505" t="s">
        <v>12358</v>
      </c>
      <c r="K1852" s="505"/>
      <c r="L1852" s="505"/>
      <c r="M1852" s="505"/>
      <c r="N1852" s="506" t="s">
        <v>12359</v>
      </c>
      <c r="O1852" s="563" t="s">
        <v>11892</v>
      </c>
      <c r="P1852" s="43"/>
      <c r="Q1852" s="43"/>
      <c r="R1852" s="549">
        <v>30000</v>
      </c>
      <c r="S1852" s="569">
        <v>30000</v>
      </c>
      <c r="T1852" s="43">
        <v>1</v>
      </c>
      <c r="U1852" s="43">
        <v>1</v>
      </c>
      <c r="V1852" s="278">
        <v>12</v>
      </c>
      <c r="W1852" s="321" t="s">
        <v>724</v>
      </c>
      <c r="X1852" s="278">
        <v>83</v>
      </c>
      <c r="Y1852" s="278">
        <v>85</v>
      </c>
      <c r="Z1852" s="513">
        <v>8</v>
      </c>
      <c r="AA1852" s="513">
        <v>22</v>
      </c>
      <c r="AB1852" s="43">
        <v>3</v>
      </c>
      <c r="AC1852" s="508" t="s">
        <v>11892</v>
      </c>
      <c r="AD1852" s="43"/>
      <c r="AE1852" s="43">
        <v>0</v>
      </c>
      <c r="AF1852" s="43">
        <v>0</v>
      </c>
      <c r="AG1852" s="282">
        <v>0</v>
      </c>
      <c r="AH1852" s="282"/>
    </row>
    <row r="1853" spans="1:34" s="283" customFormat="1" ht="21" customHeight="1" x14ac:dyDescent="0.25">
      <c r="A1853" s="156">
        <v>1850</v>
      </c>
      <c r="B1853" s="43" t="s">
        <v>1710</v>
      </c>
      <c r="C1853" s="43">
        <v>5</v>
      </c>
      <c r="D1853" s="512" t="s">
        <v>137</v>
      </c>
      <c r="E1853" s="561" t="s">
        <v>11507</v>
      </c>
      <c r="F1853" s="509" t="s">
        <v>12360</v>
      </c>
      <c r="G1853" s="504" t="s">
        <v>12361</v>
      </c>
      <c r="H1853" s="504" t="s">
        <v>12362</v>
      </c>
      <c r="I1853" s="505" t="s">
        <v>12363</v>
      </c>
      <c r="J1853" s="505" t="s">
        <v>11883</v>
      </c>
      <c r="K1853" s="505"/>
      <c r="L1853" s="505"/>
      <c r="M1853" s="505"/>
      <c r="N1853" s="506" t="s">
        <v>12364</v>
      </c>
      <c r="O1853" s="565" t="s">
        <v>12365</v>
      </c>
      <c r="P1853" s="43"/>
      <c r="Q1853" s="43"/>
      <c r="R1853" s="549">
        <v>50000</v>
      </c>
      <c r="S1853" s="549">
        <v>50000</v>
      </c>
      <c r="T1853" s="43">
        <v>1</v>
      </c>
      <c r="U1853" s="43">
        <v>1</v>
      </c>
      <c r="V1853" s="278">
        <v>12</v>
      </c>
      <c r="W1853" s="321" t="s">
        <v>717</v>
      </c>
      <c r="X1853" s="278">
        <v>83</v>
      </c>
      <c r="Y1853" s="278">
        <v>85</v>
      </c>
      <c r="Z1853" s="278">
        <v>31</v>
      </c>
      <c r="AA1853" s="278">
        <v>32</v>
      </c>
      <c r="AB1853" s="43">
        <v>21</v>
      </c>
      <c r="AC1853" s="508" t="s">
        <v>12365</v>
      </c>
      <c r="AD1853" s="43"/>
      <c r="AE1853" s="43">
        <v>0</v>
      </c>
      <c r="AF1853" s="43">
        <v>0</v>
      </c>
      <c r="AG1853" s="282">
        <v>0</v>
      </c>
      <c r="AH1853" s="282"/>
    </row>
    <row r="1854" spans="1:34" s="283" customFormat="1" ht="21" customHeight="1" x14ac:dyDescent="0.25">
      <c r="A1854" s="156">
        <v>1851</v>
      </c>
      <c r="B1854" s="43" t="s">
        <v>1710</v>
      </c>
      <c r="C1854" s="43">
        <v>5</v>
      </c>
      <c r="D1854" s="512" t="s">
        <v>137</v>
      </c>
      <c r="E1854" s="561" t="s">
        <v>11507</v>
      </c>
      <c r="F1854" s="509" t="s">
        <v>12366</v>
      </c>
      <c r="G1854" s="504" t="s">
        <v>12367</v>
      </c>
      <c r="H1854" s="504" t="s">
        <v>12368</v>
      </c>
      <c r="I1854" s="505" t="s">
        <v>12369</v>
      </c>
      <c r="J1854" s="505" t="s">
        <v>12370</v>
      </c>
      <c r="K1854" s="505"/>
      <c r="L1854" s="505"/>
      <c r="M1854" s="505"/>
      <c r="N1854" s="506" t="s">
        <v>12371</v>
      </c>
      <c r="O1854" s="508" t="s">
        <v>11514</v>
      </c>
      <c r="P1854" s="43"/>
      <c r="Q1854" s="43"/>
      <c r="R1854" s="549">
        <v>50000</v>
      </c>
      <c r="S1854" s="549">
        <v>50000</v>
      </c>
      <c r="T1854" s="43">
        <v>1</v>
      </c>
      <c r="U1854" s="43">
        <v>1</v>
      </c>
      <c r="V1854" s="278">
        <v>12</v>
      </c>
      <c r="W1854" s="321" t="s">
        <v>724</v>
      </c>
      <c r="X1854" s="278">
        <v>83</v>
      </c>
      <c r="Y1854" s="278">
        <v>85</v>
      </c>
      <c r="Z1854" s="278">
        <v>8</v>
      </c>
      <c r="AA1854" s="278">
        <v>22</v>
      </c>
      <c r="AB1854" s="43">
        <v>21</v>
      </c>
      <c r="AC1854" s="508" t="s">
        <v>11514</v>
      </c>
      <c r="AD1854" s="43"/>
      <c r="AE1854" s="43">
        <v>0</v>
      </c>
      <c r="AF1854" s="43">
        <v>0</v>
      </c>
      <c r="AG1854" s="282">
        <v>0</v>
      </c>
      <c r="AH1854" s="282"/>
    </row>
    <row r="1855" spans="1:34" s="283" customFormat="1" ht="21" customHeight="1" x14ac:dyDescent="0.25">
      <c r="A1855" s="156">
        <v>1852</v>
      </c>
      <c r="B1855" s="43" t="s">
        <v>1710</v>
      </c>
      <c r="C1855" s="43">
        <v>5</v>
      </c>
      <c r="D1855" s="512" t="s">
        <v>137</v>
      </c>
      <c r="E1855" s="561" t="s">
        <v>11507</v>
      </c>
      <c r="F1855" s="509" t="s">
        <v>12372</v>
      </c>
      <c r="G1855" s="504" t="s">
        <v>11671</v>
      </c>
      <c r="H1855" s="504" t="s">
        <v>11672</v>
      </c>
      <c r="I1855" s="505" t="s">
        <v>11673</v>
      </c>
      <c r="J1855" s="505" t="s">
        <v>11674</v>
      </c>
      <c r="K1855" s="505"/>
      <c r="L1855" s="505"/>
      <c r="M1855" s="505"/>
      <c r="N1855" s="506" t="s">
        <v>11675</v>
      </c>
      <c r="O1855" s="565" t="s">
        <v>11667</v>
      </c>
      <c r="P1855" s="43"/>
      <c r="Q1855" s="43"/>
      <c r="R1855" s="549">
        <v>50000</v>
      </c>
      <c r="S1855" s="549">
        <v>50000</v>
      </c>
      <c r="T1855" s="43">
        <v>1</v>
      </c>
      <c r="U1855" s="43">
        <v>1</v>
      </c>
      <c r="V1855" s="278">
        <v>12</v>
      </c>
      <c r="W1855" s="321" t="s">
        <v>724</v>
      </c>
      <c r="X1855" s="278">
        <v>83</v>
      </c>
      <c r="Y1855" s="278">
        <v>85</v>
      </c>
      <c r="Z1855" s="278">
        <v>8</v>
      </c>
      <c r="AA1855" s="278">
        <v>22</v>
      </c>
      <c r="AB1855" s="43">
        <v>21</v>
      </c>
      <c r="AC1855" s="508" t="s">
        <v>11667</v>
      </c>
      <c r="AD1855" s="43"/>
      <c r="AE1855" s="43">
        <v>0</v>
      </c>
      <c r="AF1855" s="43">
        <v>0</v>
      </c>
      <c r="AG1855" s="282">
        <v>0</v>
      </c>
      <c r="AH1855" s="282"/>
    </row>
    <row r="1856" spans="1:34" s="283" customFormat="1" ht="21" customHeight="1" x14ac:dyDescent="0.25">
      <c r="A1856" s="156">
        <v>1853</v>
      </c>
      <c r="B1856" s="43" t="s">
        <v>1710</v>
      </c>
      <c r="C1856" s="43">
        <v>5</v>
      </c>
      <c r="D1856" s="512" t="s">
        <v>137</v>
      </c>
      <c r="E1856" s="561" t="s">
        <v>11507</v>
      </c>
      <c r="F1856" s="509" t="s">
        <v>12372</v>
      </c>
      <c r="G1856" s="504" t="s">
        <v>11676</v>
      </c>
      <c r="H1856" s="504" t="s">
        <v>11672</v>
      </c>
      <c r="I1856" s="505" t="s">
        <v>11677</v>
      </c>
      <c r="J1856" s="505" t="s">
        <v>11674</v>
      </c>
      <c r="K1856" s="505"/>
      <c r="L1856" s="505"/>
      <c r="M1856" s="505"/>
      <c r="N1856" s="506" t="s">
        <v>11675</v>
      </c>
      <c r="O1856" s="563" t="s">
        <v>11683</v>
      </c>
      <c r="P1856" s="43"/>
      <c r="Q1856" s="43"/>
      <c r="R1856" s="549">
        <v>75000</v>
      </c>
      <c r="S1856" s="549">
        <v>75000</v>
      </c>
      <c r="T1856" s="43">
        <v>1</v>
      </c>
      <c r="U1856" s="43">
        <v>1</v>
      </c>
      <c r="V1856" s="278">
        <v>12</v>
      </c>
      <c r="W1856" s="321" t="s">
        <v>717</v>
      </c>
      <c r="X1856" s="278">
        <v>83</v>
      </c>
      <c r="Y1856" s="278">
        <v>85</v>
      </c>
      <c r="Z1856" s="278">
        <v>31</v>
      </c>
      <c r="AA1856" s="278">
        <v>32</v>
      </c>
      <c r="AB1856" s="43">
        <v>21</v>
      </c>
      <c r="AC1856" s="508" t="s">
        <v>11683</v>
      </c>
      <c r="AD1856" s="43"/>
      <c r="AE1856" s="43">
        <v>0</v>
      </c>
      <c r="AF1856" s="43">
        <v>0</v>
      </c>
      <c r="AG1856" s="282">
        <v>0</v>
      </c>
      <c r="AH1856" s="282"/>
    </row>
    <row r="1857" spans="1:34" s="283" customFormat="1" ht="21" customHeight="1" x14ac:dyDescent="0.25">
      <c r="A1857" s="156">
        <v>1854</v>
      </c>
      <c r="B1857" s="43" t="s">
        <v>1710</v>
      </c>
      <c r="C1857" s="43">
        <v>5</v>
      </c>
      <c r="D1857" s="512" t="s">
        <v>137</v>
      </c>
      <c r="E1857" s="561" t="s">
        <v>11507</v>
      </c>
      <c r="F1857" s="509" t="s">
        <v>12373</v>
      </c>
      <c r="G1857" s="504" t="s">
        <v>12374</v>
      </c>
      <c r="H1857" s="504" t="s">
        <v>12375</v>
      </c>
      <c r="I1857" s="505" t="s">
        <v>12376</v>
      </c>
      <c r="J1857" s="505" t="s">
        <v>12377</v>
      </c>
      <c r="K1857" s="505"/>
      <c r="L1857" s="505"/>
      <c r="M1857" s="505"/>
      <c r="N1857" s="506" t="s">
        <v>12378</v>
      </c>
      <c r="O1857" s="514" t="s">
        <v>11514</v>
      </c>
      <c r="P1857" s="43"/>
      <c r="Q1857" s="43"/>
      <c r="R1857" s="549">
        <v>90000</v>
      </c>
      <c r="S1857" s="549">
        <v>90000</v>
      </c>
      <c r="T1857" s="43">
        <v>1</v>
      </c>
      <c r="U1857" s="43">
        <v>1</v>
      </c>
      <c r="V1857" s="278">
        <v>12</v>
      </c>
      <c r="W1857" s="321" t="s">
        <v>724</v>
      </c>
      <c r="X1857" s="278">
        <v>83</v>
      </c>
      <c r="Y1857" s="278">
        <v>85</v>
      </c>
      <c r="Z1857" s="278">
        <v>8</v>
      </c>
      <c r="AA1857" s="278">
        <v>22</v>
      </c>
      <c r="AB1857" s="43">
        <v>21</v>
      </c>
      <c r="AC1857" s="508" t="s">
        <v>11514</v>
      </c>
      <c r="AD1857" s="43"/>
      <c r="AE1857" s="43">
        <v>0</v>
      </c>
      <c r="AF1857" s="43">
        <v>0</v>
      </c>
      <c r="AG1857" s="282">
        <v>0</v>
      </c>
      <c r="AH1857" s="282"/>
    </row>
    <row r="1858" spans="1:34" s="283" customFormat="1" ht="21" customHeight="1" x14ac:dyDescent="0.25">
      <c r="A1858" s="156">
        <v>1855</v>
      </c>
      <c r="B1858" s="43" t="s">
        <v>1710</v>
      </c>
      <c r="C1858" s="43">
        <v>5</v>
      </c>
      <c r="D1858" s="512" t="s">
        <v>137</v>
      </c>
      <c r="E1858" s="561" t="s">
        <v>11507</v>
      </c>
      <c r="F1858" s="509" t="s">
        <v>12379</v>
      </c>
      <c r="G1858" s="504" t="s">
        <v>12380</v>
      </c>
      <c r="H1858" s="504" t="s">
        <v>12381</v>
      </c>
      <c r="I1858" s="505" t="s">
        <v>12382</v>
      </c>
      <c r="J1858" s="505" t="s">
        <v>12383</v>
      </c>
      <c r="K1858" s="505"/>
      <c r="L1858" s="505"/>
      <c r="M1858" s="505"/>
      <c r="N1858" s="506" t="s">
        <v>12384</v>
      </c>
      <c r="O1858" s="508" t="s">
        <v>11514</v>
      </c>
      <c r="P1858" s="43"/>
      <c r="Q1858" s="43"/>
      <c r="R1858" s="549">
        <v>50000</v>
      </c>
      <c r="S1858" s="549">
        <v>50000</v>
      </c>
      <c r="T1858" s="43">
        <v>1</v>
      </c>
      <c r="U1858" s="43">
        <v>1</v>
      </c>
      <c r="V1858" s="278">
        <v>12</v>
      </c>
      <c r="W1858" s="321" t="s">
        <v>724</v>
      </c>
      <c r="X1858" s="278">
        <v>83</v>
      </c>
      <c r="Y1858" s="278">
        <v>85</v>
      </c>
      <c r="Z1858" s="278">
        <v>8</v>
      </c>
      <c r="AA1858" s="278">
        <v>22</v>
      </c>
      <c r="AB1858" s="43">
        <v>21</v>
      </c>
      <c r="AC1858" s="508" t="s">
        <v>11514</v>
      </c>
      <c r="AD1858" s="43"/>
      <c r="AE1858" s="43">
        <v>0</v>
      </c>
      <c r="AF1858" s="43">
        <v>0</v>
      </c>
      <c r="AG1858" s="282">
        <v>0</v>
      </c>
      <c r="AH1858" s="282"/>
    </row>
    <row r="1859" spans="1:34" s="283" customFormat="1" ht="21" customHeight="1" x14ac:dyDescent="0.25">
      <c r="A1859" s="156">
        <v>1856</v>
      </c>
      <c r="B1859" s="43" t="s">
        <v>1710</v>
      </c>
      <c r="C1859" s="43">
        <v>5</v>
      </c>
      <c r="D1859" s="512" t="s">
        <v>137</v>
      </c>
      <c r="E1859" s="561" t="s">
        <v>11507</v>
      </c>
      <c r="F1859" s="509" t="s">
        <v>12385</v>
      </c>
      <c r="G1859" s="504" t="s">
        <v>12386</v>
      </c>
      <c r="H1859" s="504" t="s">
        <v>12387</v>
      </c>
      <c r="I1859" s="505" t="s">
        <v>12388</v>
      </c>
      <c r="J1859" s="505" t="s">
        <v>12389</v>
      </c>
      <c r="K1859" s="505"/>
      <c r="L1859" s="505"/>
      <c r="M1859" s="505"/>
      <c r="N1859" s="506" t="s">
        <v>12390</v>
      </c>
      <c r="O1859" s="565" t="s">
        <v>11667</v>
      </c>
      <c r="P1859" s="43"/>
      <c r="Q1859" s="43"/>
      <c r="R1859" s="549">
        <v>60000</v>
      </c>
      <c r="S1859" s="549">
        <v>60000</v>
      </c>
      <c r="T1859" s="43">
        <v>1</v>
      </c>
      <c r="U1859" s="43">
        <v>1</v>
      </c>
      <c r="V1859" s="278">
        <v>12</v>
      </c>
      <c r="W1859" s="321" t="s">
        <v>724</v>
      </c>
      <c r="X1859" s="278">
        <v>83</v>
      </c>
      <c r="Y1859" s="278">
        <v>85</v>
      </c>
      <c r="Z1859" s="278">
        <v>8</v>
      </c>
      <c r="AA1859" s="278">
        <v>22</v>
      </c>
      <c r="AB1859" s="43">
        <v>21</v>
      </c>
      <c r="AC1859" s="508" t="s">
        <v>11667</v>
      </c>
      <c r="AD1859" s="43"/>
      <c r="AE1859" s="43">
        <v>0</v>
      </c>
      <c r="AF1859" s="43">
        <v>0</v>
      </c>
      <c r="AG1859" s="282">
        <v>0</v>
      </c>
      <c r="AH1859" s="282"/>
    </row>
    <row r="1860" spans="1:34" s="283" customFormat="1" ht="21" customHeight="1" x14ac:dyDescent="0.25">
      <c r="A1860" s="156">
        <v>1857</v>
      </c>
      <c r="B1860" s="43" t="s">
        <v>1710</v>
      </c>
      <c r="C1860" s="43">
        <v>5</v>
      </c>
      <c r="D1860" s="512" t="s">
        <v>140</v>
      </c>
      <c r="E1860" s="561" t="s">
        <v>11624</v>
      </c>
      <c r="F1860" s="509" t="s">
        <v>12385</v>
      </c>
      <c r="G1860" s="504" t="s">
        <v>12391</v>
      </c>
      <c r="H1860" s="504" t="s">
        <v>12387</v>
      </c>
      <c r="I1860" s="505" t="s">
        <v>12392</v>
      </c>
      <c r="J1860" s="505" t="s">
        <v>12389</v>
      </c>
      <c r="K1860" s="505"/>
      <c r="L1860" s="505"/>
      <c r="M1860" s="505"/>
      <c r="N1860" s="506" t="s">
        <v>12390</v>
      </c>
      <c r="O1860" s="565" t="s">
        <v>11625</v>
      </c>
      <c r="P1860" s="43"/>
      <c r="Q1860" s="43"/>
      <c r="R1860" s="549">
        <v>690000</v>
      </c>
      <c r="S1860" s="549">
        <v>690000</v>
      </c>
      <c r="T1860" s="43">
        <v>1</v>
      </c>
      <c r="U1860" s="43">
        <v>1</v>
      </c>
      <c r="V1860" s="278">
        <v>12</v>
      </c>
      <c r="W1860" s="321" t="s">
        <v>700</v>
      </c>
      <c r="X1860" s="278">
        <v>83</v>
      </c>
      <c r="Y1860" s="278">
        <v>85</v>
      </c>
      <c r="Z1860" s="513">
        <v>31</v>
      </c>
      <c r="AA1860" s="513">
        <v>32</v>
      </c>
      <c r="AB1860" s="43">
        <v>21</v>
      </c>
      <c r="AC1860" s="508" t="s">
        <v>11625</v>
      </c>
      <c r="AD1860" s="43"/>
      <c r="AE1860" s="43">
        <v>0</v>
      </c>
      <c r="AF1860" s="43">
        <v>0</v>
      </c>
      <c r="AG1860" s="282">
        <v>0</v>
      </c>
      <c r="AH1860" s="282"/>
    </row>
    <row r="1861" spans="1:34" s="283" customFormat="1" ht="21" customHeight="1" x14ac:dyDescent="0.25">
      <c r="A1861" s="156">
        <v>1858</v>
      </c>
      <c r="B1861" s="43" t="s">
        <v>1710</v>
      </c>
      <c r="C1861" s="43">
        <v>5</v>
      </c>
      <c r="D1861" s="512" t="s">
        <v>137</v>
      </c>
      <c r="E1861" s="574" t="s">
        <v>11507</v>
      </c>
      <c r="F1861" s="509" t="s">
        <v>12393</v>
      </c>
      <c r="G1861" s="504" t="s">
        <v>12394</v>
      </c>
      <c r="H1861" s="504" t="s">
        <v>12387</v>
      </c>
      <c r="I1861" s="505" t="s">
        <v>12395</v>
      </c>
      <c r="J1861" s="505" t="s">
        <v>12389</v>
      </c>
      <c r="K1861" s="505"/>
      <c r="L1861" s="505"/>
      <c r="M1861" s="505"/>
      <c r="N1861" s="506" t="s">
        <v>12390</v>
      </c>
      <c r="O1861" s="572" t="s">
        <v>12396</v>
      </c>
      <c r="P1861" s="43"/>
      <c r="Q1861" s="43"/>
      <c r="R1861" s="549">
        <v>100000</v>
      </c>
      <c r="S1861" s="549">
        <v>100000</v>
      </c>
      <c r="T1861" s="43">
        <v>1</v>
      </c>
      <c r="U1861" s="43">
        <v>1</v>
      </c>
      <c r="V1861" s="278">
        <v>12</v>
      </c>
      <c r="W1861" s="321" t="s">
        <v>717</v>
      </c>
      <c r="X1861" s="278">
        <v>83</v>
      </c>
      <c r="Y1861" s="278">
        <v>85</v>
      </c>
      <c r="Z1861" s="278">
        <v>31</v>
      </c>
      <c r="AA1861" s="278">
        <v>32</v>
      </c>
      <c r="AB1861" s="43">
        <v>21</v>
      </c>
      <c r="AC1861" s="508" t="s">
        <v>12396</v>
      </c>
      <c r="AD1861" s="43"/>
      <c r="AE1861" s="43">
        <v>0</v>
      </c>
      <c r="AF1861" s="43">
        <v>0</v>
      </c>
      <c r="AG1861" s="282">
        <v>0</v>
      </c>
      <c r="AH1861" s="282"/>
    </row>
    <row r="1862" spans="1:34" s="283" customFormat="1" ht="21" customHeight="1" x14ac:dyDescent="0.25">
      <c r="A1862" s="156">
        <v>1859</v>
      </c>
      <c r="B1862" s="43" t="s">
        <v>1710</v>
      </c>
      <c r="C1862" s="43">
        <v>5</v>
      </c>
      <c r="D1862" s="512" t="s">
        <v>137</v>
      </c>
      <c r="E1862" s="574" t="s">
        <v>11507</v>
      </c>
      <c r="F1862" s="516" t="s">
        <v>12397</v>
      </c>
      <c r="G1862" s="504" t="s">
        <v>12398</v>
      </c>
      <c r="H1862" s="504" t="s">
        <v>12399</v>
      </c>
      <c r="I1862" s="505" t="s">
        <v>6714</v>
      </c>
      <c r="J1862" s="505" t="s">
        <v>6715</v>
      </c>
      <c r="K1862" s="505"/>
      <c r="L1862" s="505"/>
      <c r="M1862" s="505"/>
      <c r="N1862" s="506" t="s">
        <v>12400</v>
      </c>
      <c r="O1862" s="508" t="s">
        <v>11514</v>
      </c>
      <c r="P1862" s="43"/>
      <c r="Q1862" s="43"/>
      <c r="R1862" s="549">
        <v>90320</v>
      </c>
      <c r="S1862" s="549">
        <v>90320</v>
      </c>
      <c r="T1862" s="43">
        <v>1</v>
      </c>
      <c r="U1862" s="43">
        <v>1</v>
      </c>
      <c r="V1862" s="278">
        <v>12</v>
      </c>
      <c r="W1862" s="321" t="s">
        <v>724</v>
      </c>
      <c r="X1862" s="278">
        <v>84</v>
      </c>
      <c r="Y1862" s="278">
        <v>85</v>
      </c>
      <c r="Z1862" s="278">
        <v>8</v>
      </c>
      <c r="AA1862" s="278">
        <v>22</v>
      </c>
      <c r="AB1862" s="43">
        <v>21</v>
      </c>
      <c r="AC1862" s="508" t="s">
        <v>11514</v>
      </c>
      <c r="AD1862" s="43"/>
      <c r="AE1862" s="43">
        <v>0</v>
      </c>
      <c r="AF1862" s="43">
        <v>0</v>
      </c>
      <c r="AG1862" s="282">
        <v>0</v>
      </c>
      <c r="AH1862" s="282"/>
    </row>
    <row r="1863" spans="1:34" s="283" customFormat="1" ht="21" customHeight="1" x14ac:dyDescent="0.25">
      <c r="A1863" s="156">
        <v>1860</v>
      </c>
      <c r="B1863" s="43" t="s">
        <v>1710</v>
      </c>
      <c r="C1863" s="43">
        <v>5</v>
      </c>
      <c r="D1863" s="512" t="s">
        <v>137</v>
      </c>
      <c r="E1863" s="574" t="s">
        <v>11507</v>
      </c>
      <c r="F1863" s="503" t="s">
        <v>12401</v>
      </c>
      <c r="G1863" s="504" t="s">
        <v>12402</v>
      </c>
      <c r="H1863" s="504" t="s">
        <v>12399</v>
      </c>
      <c r="I1863" s="505" t="s">
        <v>12403</v>
      </c>
      <c r="J1863" s="505" t="s">
        <v>6715</v>
      </c>
      <c r="K1863" s="505"/>
      <c r="L1863" s="505"/>
      <c r="M1863" s="505"/>
      <c r="N1863" s="506" t="s">
        <v>12400</v>
      </c>
      <c r="O1863" s="563" t="s">
        <v>12404</v>
      </c>
      <c r="P1863" s="43"/>
      <c r="Q1863" s="43"/>
      <c r="R1863" s="549">
        <v>2074200</v>
      </c>
      <c r="S1863" s="549">
        <v>2074200</v>
      </c>
      <c r="T1863" s="43">
        <v>1</v>
      </c>
      <c r="U1863" s="43">
        <v>1</v>
      </c>
      <c r="V1863" s="278">
        <v>12</v>
      </c>
      <c r="W1863" s="321" t="s">
        <v>700</v>
      </c>
      <c r="X1863" s="278">
        <v>84</v>
      </c>
      <c r="Y1863" s="278">
        <v>85</v>
      </c>
      <c r="Z1863" s="513">
        <v>9</v>
      </c>
      <c r="AA1863" s="513">
        <v>32</v>
      </c>
      <c r="AB1863" s="43">
        <v>21</v>
      </c>
      <c r="AC1863" s="508" t="s">
        <v>12404</v>
      </c>
      <c r="AD1863" s="43"/>
      <c r="AE1863" s="43">
        <v>0</v>
      </c>
      <c r="AF1863" s="43">
        <v>0</v>
      </c>
      <c r="AG1863" s="282">
        <v>0</v>
      </c>
      <c r="AH1863" s="282"/>
    </row>
    <row r="1864" spans="1:34" s="283" customFormat="1" ht="21" customHeight="1" x14ac:dyDescent="0.25">
      <c r="A1864" s="156">
        <v>1861</v>
      </c>
      <c r="B1864" s="43" t="s">
        <v>1710</v>
      </c>
      <c r="C1864" s="43">
        <v>5</v>
      </c>
      <c r="D1864" s="512" t="s">
        <v>140</v>
      </c>
      <c r="E1864" s="561" t="s">
        <v>11624</v>
      </c>
      <c r="F1864" s="503" t="s">
        <v>12401</v>
      </c>
      <c r="G1864" s="504" t="s">
        <v>12405</v>
      </c>
      <c r="H1864" s="504" t="s">
        <v>12399</v>
      </c>
      <c r="I1864" s="505" t="s">
        <v>12406</v>
      </c>
      <c r="J1864" s="505" t="s">
        <v>6715</v>
      </c>
      <c r="K1864" s="505"/>
      <c r="L1864" s="505"/>
      <c r="M1864" s="505"/>
      <c r="N1864" s="506" t="s">
        <v>12400</v>
      </c>
      <c r="O1864" s="563" t="s">
        <v>11625</v>
      </c>
      <c r="P1864" s="43"/>
      <c r="Q1864" s="43"/>
      <c r="R1864" s="549">
        <v>140000</v>
      </c>
      <c r="S1864" s="549">
        <v>140000</v>
      </c>
      <c r="T1864" s="43">
        <v>1</v>
      </c>
      <c r="U1864" s="43">
        <v>1</v>
      </c>
      <c r="V1864" s="278">
        <v>12</v>
      </c>
      <c r="W1864" s="321" t="s">
        <v>700</v>
      </c>
      <c r="X1864" s="278">
        <v>84</v>
      </c>
      <c r="Y1864" s="278">
        <v>85</v>
      </c>
      <c r="Z1864" s="513">
        <v>31</v>
      </c>
      <c r="AA1864" s="513">
        <v>32</v>
      </c>
      <c r="AB1864" s="43">
        <v>21</v>
      </c>
      <c r="AC1864" s="508" t="s">
        <v>11625</v>
      </c>
      <c r="AD1864" s="43"/>
      <c r="AE1864" s="43">
        <v>0</v>
      </c>
      <c r="AF1864" s="43">
        <v>0</v>
      </c>
      <c r="AG1864" s="282">
        <v>0</v>
      </c>
      <c r="AH1864" s="282"/>
    </row>
    <row r="1865" spans="1:34" s="283" customFormat="1" ht="21" customHeight="1" x14ac:dyDescent="0.25">
      <c r="A1865" s="156">
        <v>1862</v>
      </c>
      <c r="B1865" s="43" t="s">
        <v>1710</v>
      </c>
      <c r="C1865" s="43">
        <v>5</v>
      </c>
      <c r="D1865" s="512" t="s">
        <v>137</v>
      </c>
      <c r="E1865" s="574" t="s">
        <v>11507</v>
      </c>
      <c r="F1865" s="509" t="s">
        <v>12407</v>
      </c>
      <c r="G1865" s="504" t="s">
        <v>12408</v>
      </c>
      <c r="H1865" s="504" t="s">
        <v>12409</v>
      </c>
      <c r="I1865" s="505" t="s">
        <v>12410</v>
      </c>
      <c r="J1865" s="505" t="s">
        <v>12411</v>
      </c>
      <c r="K1865" s="505"/>
      <c r="L1865" s="505"/>
      <c r="M1865" s="505"/>
      <c r="N1865" s="506" t="s">
        <v>12412</v>
      </c>
      <c r="O1865" s="508" t="s">
        <v>11514</v>
      </c>
      <c r="P1865" s="43"/>
      <c r="Q1865" s="43"/>
      <c r="R1865" s="549">
        <v>60000</v>
      </c>
      <c r="S1865" s="549">
        <v>60000</v>
      </c>
      <c r="T1865" s="43">
        <v>1</v>
      </c>
      <c r="U1865" s="43">
        <v>1</v>
      </c>
      <c r="V1865" s="278">
        <v>12</v>
      </c>
      <c r="W1865" s="321" t="s">
        <v>724</v>
      </c>
      <c r="X1865" s="278">
        <v>83</v>
      </c>
      <c r="Y1865" s="278">
        <v>85</v>
      </c>
      <c r="Z1865" s="278">
        <v>8</v>
      </c>
      <c r="AA1865" s="278">
        <v>22</v>
      </c>
      <c r="AB1865" s="43">
        <v>21</v>
      </c>
      <c r="AC1865" s="508" t="s">
        <v>11514</v>
      </c>
      <c r="AD1865" s="43"/>
      <c r="AE1865" s="43">
        <v>0</v>
      </c>
      <c r="AF1865" s="43">
        <v>0</v>
      </c>
      <c r="AG1865" s="282">
        <v>0</v>
      </c>
      <c r="AH1865" s="282"/>
    </row>
    <row r="1866" spans="1:34" s="283" customFormat="1" ht="21" customHeight="1" x14ac:dyDescent="0.25">
      <c r="A1866" s="156">
        <v>1863</v>
      </c>
      <c r="B1866" s="43" t="s">
        <v>1710</v>
      </c>
      <c r="C1866" s="43">
        <v>5</v>
      </c>
      <c r="D1866" s="512" t="s">
        <v>137</v>
      </c>
      <c r="E1866" s="574" t="s">
        <v>11507</v>
      </c>
      <c r="F1866" s="509" t="s">
        <v>12413</v>
      </c>
      <c r="G1866" s="504" t="s">
        <v>12414</v>
      </c>
      <c r="H1866" s="504" t="s">
        <v>12415</v>
      </c>
      <c r="I1866" s="505" t="s">
        <v>12416</v>
      </c>
      <c r="J1866" s="505" t="s">
        <v>6715</v>
      </c>
      <c r="K1866" s="505"/>
      <c r="L1866" s="505"/>
      <c r="M1866" s="505"/>
      <c r="N1866" s="506" t="s">
        <v>12417</v>
      </c>
      <c r="O1866" s="563" t="s">
        <v>11667</v>
      </c>
      <c r="P1866" s="43"/>
      <c r="Q1866" s="43"/>
      <c r="R1866" s="549">
        <v>30000</v>
      </c>
      <c r="S1866" s="549">
        <v>30000</v>
      </c>
      <c r="T1866" s="43">
        <v>1</v>
      </c>
      <c r="U1866" s="43">
        <v>1</v>
      </c>
      <c r="V1866" s="278">
        <v>12</v>
      </c>
      <c r="W1866" s="321" t="s">
        <v>724</v>
      </c>
      <c r="X1866" s="278">
        <v>83</v>
      </c>
      <c r="Y1866" s="278">
        <v>85</v>
      </c>
      <c r="Z1866" s="278">
        <v>8</v>
      </c>
      <c r="AA1866" s="278">
        <v>22</v>
      </c>
      <c r="AB1866" s="43">
        <v>21</v>
      </c>
      <c r="AC1866" s="508" t="s">
        <v>11667</v>
      </c>
      <c r="AD1866" s="43"/>
      <c r="AE1866" s="43">
        <v>0</v>
      </c>
      <c r="AF1866" s="43">
        <v>0</v>
      </c>
      <c r="AG1866" s="282">
        <v>0</v>
      </c>
      <c r="AH1866" s="282"/>
    </row>
    <row r="1867" spans="1:34" s="283" customFormat="1" ht="21" customHeight="1" x14ac:dyDescent="0.25">
      <c r="A1867" s="156">
        <v>1864</v>
      </c>
      <c r="B1867" s="43" t="s">
        <v>1710</v>
      </c>
      <c r="C1867" s="43">
        <v>5</v>
      </c>
      <c r="D1867" s="512" t="s">
        <v>140</v>
      </c>
      <c r="E1867" s="561" t="s">
        <v>11624</v>
      </c>
      <c r="F1867" s="509" t="s">
        <v>12413</v>
      </c>
      <c r="G1867" s="504" t="s">
        <v>12418</v>
      </c>
      <c r="H1867" s="504" t="s">
        <v>12415</v>
      </c>
      <c r="I1867" s="505" t="s">
        <v>12419</v>
      </c>
      <c r="J1867" s="505" t="s">
        <v>6715</v>
      </c>
      <c r="K1867" s="505"/>
      <c r="L1867" s="505"/>
      <c r="M1867" s="505"/>
      <c r="N1867" s="506" t="s">
        <v>12417</v>
      </c>
      <c r="O1867" s="563" t="s">
        <v>11625</v>
      </c>
      <c r="P1867" s="43"/>
      <c r="Q1867" s="43"/>
      <c r="R1867" s="549">
        <v>400000</v>
      </c>
      <c r="S1867" s="549">
        <v>400000</v>
      </c>
      <c r="T1867" s="43">
        <v>1</v>
      </c>
      <c r="U1867" s="43">
        <v>1</v>
      </c>
      <c r="V1867" s="278">
        <v>12</v>
      </c>
      <c r="W1867" s="321" t="s">
        <v>700</v>
      </c>
      <c r="X1867" s="278">
        <v>83</v>
      </c>
      <c r="Y1867" s="278">
        <v>85</v>
      </c>
      <c r="Z1867" s="513">
        <v>31</v>
      </c>
      <c r="AA1867" s="513">
        <v>32</v>
      </c>
      <c r="AB1867" s="43">
        <v>21</v>
      </c>
      <c r="AC1867" s="508" t="s">
        <v>11625</v>
      </c>
      <c r="AD1867" s="43"/>
      <c r="AE1867" s="43">
        <v>0</v>
      </c>
      <c r="AF1867" s="43">
        <v>0</v>
      </c>
      <c r="AG1867" s="282">
        <v>0</v>
      </c>
      <c r="AH1867" s="282"/>
    </row>
    <row r="1868" spans="1:34" s="283" customFormat="1" ht="21" customHeight="1" x14ac:dyDescent="0.25">
      <c r="A1868" s="156">
        <v>1865</v>
      </c>
      <c r="B1868" s="43" t="s">
        <v>1710</v>
      </c>
      <c r="C1868" s="43">
        <v>5</v>
      </c>
      <c r="D1868" s="512" t="s">
        <v>137</v>
      </c>
      <c r="E1868" s="574" t="s">
        <v>11507</v>
      </c>
      <c r="F1868" s="509" t="s">
        <v>12413</v>
      </c>
      <c r="G1868" s="504" t="s">
        <v>12420</v>
      </c>
      <c r="H1868" s="504" t="s">
        <v>12415</v>
      </c>
      <c r="I1868" s="505" t="s">
        <v>12421</v>
      </c>
      <c r="J1868" s="505" t="s">
        <v>6715</v>
      </c>
      <c r="K1868" s="505"/>
      <c r="L1868" s="505"/>
      <c r="M1868" s="505"/>
      <c r="N1868" s="506" t="s">
        <v>12417</v>
      </c>
      <c r="O1868" s="563" t="s">
        <v>12422</v>
      </c>
      <c r="P1868" s="43"/>
      <c r="Q1868" s="43"/>
      <c r="R1868" s="549">
        <v>15000</v>
      </c>
      <c r="S1868" s="549">
        <v>15000</v>
      </c>
      <c r="T1868" s="43">
        <v>1</v>
      </c>
      <c r="U1868" s="43">
        <v>1</v>
      </c>
      <c r="V1868" s="278">
        <v>12</v>
      </c>
      <c r="W1868" s="321" t="s">
        <v>717</v>
      </c>
      <c r="X1868" s="278">
        <v>83</v>
      </c>
      <c r="Y1868" s="278">
        <v>85</v>
      </c>
      <c r="Z1868" s="278">
        <v>31</v>
      </c>
      <c r="AA1868" s="278">
        <v>32</v>
      </c>
      <c r="AB1868" s="43">
        <v>21</v>
      </c>
      <c r="AC1868" s="508" t="s">
        <v>12422</v>
      </c>
      <c r="AD1868" s="43"/>
      <c r="AE1868" s="43">
        <v>0</v>
      </c>
      <c r="AF1868" s="43">
        <v>0</v>
      </c>
      <c r="AG1868" s="282">
        <v>0</v>
      </c>
      <c r="AH1868" s="282"/>
    </row>
    <row r="1869" spans="1:34" s="283" customFormat="1" ht="21" customHeight="1" x14ac:dyDescent="0.25">
      <c r="A1869" s="156">
        <v>1866</v>
      </c>
      <c r="B1869" s="43" t="s">
        <v>1710</v>
      </c>
      <c r="C1869" s="43">
        <v>5</v>
      </c>
      <c r="D1869" s="512" t="s">
        <v>137</v>
      </c>
      <c r="E1869" s="574" t="s">
        <v>11507</v>
      </c>
      <c r="F1869" s="503" t="s">
        <v>12423</v>
      </c>
      <c r="G1869" s="504" t="s">
        <v>12424</v>
      </c>
      <c r="H1869" s="504" t="s">
        <v>12425</v>
      </c>
      <c r="I1869" s="505" t="s">
        <v>12426</v>
      </c>
      <c r="J1869" s="505" t="s">
        <v>12427</v>
      </c>
      <c r="K1869" s="505"/>
      <c r="L1869" s="505"/>
      <c r="M1869" s="505"/>
      <c r="N1869" s="506" t="s">
        <v>12428</v>
      </c>
      <c r="O1869" s="563" t="s">
        <v>11514</v>
      </c>
      <c r="P1869" s="43"/>
      <c r="Q1869" s="43"/>
      <c r="R1869" s="549">
        <v>375000</v>
      </c>
      <c r="S1869" s="549">
        <v>375000</v>
      </c>
      <c r="T1869" s="43">
        <v>1</v>
      </c>
      <c r="U1869" s="43">
        <v>1</v>
      </c>
      <c r="V1869" s="278">
        <v>12</v>
      </c>
      <c r="W1869" s="321" t="s">
        <v>724</v>
      </c>
      <c r="X1869" s="278">
        <v>83</v>
      </c>
      <c r="Y1869" s="278">
        <v>85</v>
      </c>
      <c r="Z1869" s="278">
        <v>8</v>
      </c>
      <c r="AA1869" s="278">
        <v>22</v>
      </c>
      <c r="AB1869" s="43">
        <v>21</v>
      </c>
      <c r="AC1869" s="508" t="s">
        <v>11667</v>
      </c>
      <c r="AD1869" s="43"/>
      <c r="AE1869" s="43">
        <v>0</v>
      </c>
      <c r="AF1869" s="43">
        <v>0</v>
      </c>
      <c r="AG1869" s="282">
        <v>0</v>
      </c>
      <c r="AH1869" s="282"/>
    </row>
    <row r="1870" spans="1:34" s="283" customFormat="1" ht="21" customHeight="1" x14ac:dyDescent="0.25">
      <c r="A1870" s="156">
        <v>1867</v>
      </c>
      <c r="B1870" s="43" t="s">
        <v>1710</v>
      </c>
      <c r="C1870" s="43">
        <v>5</v>
      </c>
      <c r="D1870" s="512" t="s">
        <v>137</v>
      </c>
      <c r="E1870" s="561" t="s">
        <v>11507</v>
      </c>
      <c r="F1870" s="509" t="s">
        <v>12423</v>
      </c>
      <c r="G1870" s="504" t="s">
        <v>12429</v>
      </c>
      <c r="H1870" s="504" t="s">
        <v>12425</v>
      </c>
      <c r="I1870" s="505" t="s">
        <v>12430</v>
      </c>
      <c r="J1870" s="505" t="s">
        <v>12427</v>
      </c>
      <c r="K1870" s="505"/>
      <c r="L1870" s="505"/>
      <c r="M1870" s="505"/>
      <c r="N1870" s="506" t="s">
        <v>12428</v>
      </c>
      <c r="O1870" s="563" t="s">
        <v>12431</v>
      </c>
      <c r="P1870" s="43"/>
      <c r="Q1870" s="43"/>
      <c r="R1870" s="549">
        <v>900000</v>
      </c>
      <c r="S1870" s="549">
        <v>900000</v>
      </c>
      <c r="T1870" s="43">
        <v>1</v>
      </c>
      <c r="U1870" s="43">
        <v>1</v>
      </c>
      <c r="V1870" s="278">
        <v>12</v>
      </c>
      <c r="W1870" s="321" t="s">
        <v>717</v>
      </c>
      <c r="X1870" s="278">
        <v>83</v>
      </c>
      <c r="Y1870" s="278">
        <v>85</v>
      </c>
      <c r="Z1870" s="278">
        <v>31</v>
      </c>
      <c r="AA1870" s="278">
        <v>32</v>
      </c>
      <c r="AB1870" s="43">
        <v>21</v>
      </c>
      <c r="AC1870" s="508" t="s">
        <v>12431</v>
      </c>
      <c r="AD1870" s="43"/>
      <c r="AE1870" s="43">
        <v>0</v>
      </c>
      <c r="AF1870" s="43">
        <v>0</v>
      </c>
      <c r="AG1870" s="282">
        <v>0</v>
      </c>
      <c r="AH1870" s="282"/>
    </row>
    <row r="1871" spans="1:34" s="283" customFormat="1" ht="21" customHeight="1" x14ac:dyDescent="0.25">
      <c r="A1871" s="156">
        <v>1868</v>
      </c>
      <c r="B1871" s="43" t="s">
        <v>1710</v>
      </c>
      <c r="C1871" s="43">
        <v>5</v>
      </c>
      <c r="D1871" s="512" t="s">
        <v>140</v>
      </c>
      <c r="E1871" s="561" t="s">
        <v>11624</v>
      </c>
      <c r="F1871" s="509" t="s">
        <v>12423</v>
      </c>
      <c r="G1871" s="504" t="s">
        <v>12432</v>
      </c>
      <c r="H1871" s="504" t="s">
        <v>12425</v>
      </c>
      <c r="I1871" s="505" t="s">
        <v>12433</v>
      </c>
      <c r="J1871" s="505" t="s">
        <v>12427</v>
      </c>
      <c r="K1871" s="505"/>
      <c r="L1871" s="505"/>
      <c r="M1871" s="505"/>
      <c r="N1871" s="506" t="s">
        <v>12428</v>
      </c>
      <c r="O1871" s="563" t="s">
        <v>11625</v>
      </c>
      <c r="P1871" s="43"/>
      <c r="Q1871" s="43"/>
      <c r="R1871" s="549">
        <v>485000</v>
      </c>
      <c r="S1871" s="549">
        <v>485000</v>
      </c>
      <c r="T1871" s="43">
        <v>1</v>
      </c>
      <c r="U1871" s="43">
        <v>1</v>
      </c>
      <c r="V1871" s="278">
        <v>12</v>
      </c>
      <c r="W1871" s="321" t="s">
        <v>700</v>
      </c>
      <c r="X1871" s="278">
        <v>83</v>
      </c>
      <c r="Y1871" s="278">
        <v>85</v>
      </c>
      <c r="Z1871" s="513">
        <v>31</v>
      </c>
      <c r="AA1871" s="513">
        <v>32</v>
      </c>
      <c r="AB1871" s="43">
        <v>21</v>
      </c>
      <c r="AC1871" s="508" t="s">
        <v>11625</v>
      </c>
      <c r="AD1871" s="43"/>
      <c r="AE1871" s="43">
        <v>0</v>
      </c>
      <c r="AF1871" s="43">
        <v>0</v>
      </c>
      <c r="AG1871" s="282">
        <v>0</v>
      </c>
      <c r="AH1871" s="282"/>
    </row>
    <row r="1872" spans="1:34" s="283" customFormat="1" ht="21" customHeight="1" x14ac:dyDescent="0.25">
      <c r="A1872" s="156">
        <v>1869</v>
      </c>
      <c r="B1872" s="43" t="s">
        <v>1710</v>
      </c>
      <c r="C1872" s="43">
        <v>5</v>
      </c>
      <c r="D1872" s="512" t="s">
        <v>137</v>
      </c>
      <c r="E1872" s="574" t="s">
        <v>11507</v>
      </c>
      <c r="F1872" s="509" t="s">
        <v>12434</v>
      </c>
      <c r="G1872" s="504" t="s">
        <v>12435</v>
      </c>
      <c r="H1872" s="504" t="s">
        <v>12436</v>
      </c>
      <c r="I1872" s="505" t="s">
        <v>12437</v>
      </c>
      <c r="J1872" s="505" t="s">
        <v>12438</v>
      </c>
      <c r="K1872" s="505"/>
      <c r="L1872" s="505"/>
      <c r="M1872" s="505"/>
      <c r="N1872" s="506" t="s">
        <v>12439</v>
      </c>
      <c r="O1872" s="508" t="s">
        <v>11514</v>
      </c>
      <c r="P1872" s="43"/>
      <c r="Q1872" s="43"/>
      <c r="R1872" s="549">
        <v>40000</v>
      </c>
      <c r="S1872" s="549">
        <v>40000</v>
      </c>
      <c r="T1872" s="43">
        <v>1</v>
      </c>
      <c r="U1872" s="43">
        <v>1</v>
      </c>
      <c r="V1872" s="278">
        <v>12</v>
      </c>
      <c r="W1872" s="321" t="s">
        <v>724</v>
      </c>
      <c r="X1872" s="278">
        <v>83</v>
      </c>
      <c r="Y1872" s="278">
        <v>85</v>
      </c>
      <c r="Z1872" s="278">
        <v>8</v>
      </c>
      <c r="AA1872" s="278">
        <v>22</v>
      </c>
      <c r="AB1872" s="43">
        <v>21</v>
      </c>
      <c r="AC1872" s="508" t="s">
        <v>11514</v>
      </c>
      <c r="AD1872" s="43"/>
      <c r="AE1872" s="43">
        <v>0</v>
      </c>
      <c r="AF1872" s="43">
        <v>0</v>
      </c>
      <c r="AG1872" s="282">
        <v>0</v>
      </c>
      <c r="AH1872" s="282"/>
    </row>
    <row r="1873" spans="1:34" s="283" customFormat="1" ht="21" customHeight="1" x14ac:dyDescent="0.25">
      <c r="A1873" s="156">
        <v>1870</v>
      </c>
      <c r="B1873" s="43" t="s">
        <v>1710</v>
      </c>
      <c r="C1873" s="43">
        <v>5</v>
      </c>
      <c r="D1873" s="512" t="s">
        <v>137</v>
      </c>
      <c r="E1873" s="574" t="s">
        <v>11507</v>
      </c>
      <c r="F1873" s="509" t="s">
        <v>12440</v>
      </c>
      <c r="G1873" s="504" t="s">
        <v>12441</v>
      </c>
      <c r="H1873" s="504" t="s">
        <v>12442</v>
      </c>
      <c r="I1873" s="505" t="s">
        <v>12443</v>
      </c>
      <c r="J1873" s="505" t="s">
        <v>6715</v>
      </c>
      <c r="K1873" s="505"/>
      <c r="L1873" s="505"/>
      <c r="M1873" s="505"/>
      <c r="N1873" s="506" t="s">
        <v>12444</v>
      </c>
      <c r="O1873" s="508" t="s">
        <v>11514</v>
      </c>
      <c r="P1873" s="43"/>
      <c r="Q1873" s="43"/>
      <c r="R1873" s="549">
        <v>154130</v>
      </c>
      <c r="S1873" s="549">
        <v>154130</v>
      </c>
      <c r="T1873" s="43">
        <v>1</v>
      </c>
      <c r="U1873" s="43">
        <v>1</v>
      </c>
      <c r="V1873" s="278">
        <v>12</v>
      </c>
      <c r="W1873" s="321" t="s">
        <v>724</v>
      </c>
      <c r="X1873" s="278">
        <v>83</v>
      </c>
      <c r="Y1873" s="278">
        <v>85</v>
      </c>
      <c r="Z1873" s="278">
        <v>8</v>
      </c>
      <c r="AA1873" s="278">
        <v>22</v>
      </c>
      <c r="AB1873" s="43">
        <v>21</v>
      </c>
      <c r="AC1873" s="508" t="s">
        <v>11514</v>
      </c>
      <c r="AD1873" s="43"/>
      <c r="AE1873" s="43">
        <v>0</v>
      </c>
      <c r="AF1873" s="43">
        <v>0</v>
      </c>
      <c r="AG1873" s="282">
        <v>0</v>
      </c>
      <c r="AH1873" s="282"/>
    </row>
    <row r="1874" spans="1:34" s="283" customFormat="1" ht="21" customHeight="1" x14ac:dyDescent="0.25">
      <c r="A1874" s="156">
        <v>1871</v>
      </c>
      <c r="B1874" s="43" t="s">
        <v>1710</v>
      </c>
      <c r="C1874" s="43">
        <v>5</v>
      </c>
      <c r="D1874" s="512" t="s">
        <v>137</v>
      </c>
      <c r="E1874" s="574" t="s">
        <v>11507</v>
      </c>
      <c r="F1874" s="509" t="s">
        <v>12445</v>
      </c>
      <c r="G1874" s="504" t="s">
        <v>12446</v>
      </c>
      <c r="H1874" s="504" t="s">
        <v>12447</v>
      </c>
      <c r="I1874" s="505" t="s">
        <v>12448</v>
      </c>
      <c r="J1874" s="505" t="s">
        <v>6715</v>
      </c>
      <c r="K1874" s="505"/>
      <c r="L1874" s="505"/>
      <c r="M1874" s="505"/>
      <c r="N1874" s="506" t="s">
        <v>12449</v>
      </c>
      <c r="O1874" s="508" t="s">
        <v>11514</v>
      </c>
      <c r="P1874" s="43"/>
      <c r="Q1874" s="43"/>
      <c r="R1874" s="549">
        <v>30000</v>
      </c>
      <c r="S1874" s="549">
        <v>30000</v>
      </c>
      <c r="T1874" s="43">
        <v>1</v>
      </c>
      <c r="U1874" s="43">
        <v>1</v>
      </c>
      <c r="V1874" s="278">
        <v>12</v>
      </c>
      <c r="W1874" s="321" t="s">
        <v>724</v>
      </c>
      <c r="X1874" s="278">
        <v>83</v>
      </c>
      <c r="Y1874" s="278">
        <v>85</v>
      </c>
      <c r="Z1874" s="278">
        <v>8</v>
      </c>
      <c r="AA1874" s="278">
        <v>22</v>
      </c>
      <c r="AB1874" s="43">
        <v>21</v>
      </c>
      <c r="AC1874" s="508" t="s">
        <v>11514</v>
      </c>
      <c r="AD1874" s="43"/>
      <c r="AE1874" s="43">
        <v>0</v>
      </c>
      <c r="AF1874" s="43">
        <v>0</v>
      </c>
      <c r="AG1874" s="282">
        <v>0</v>
      </c>
      <c r="AH1874" s="282"/>
    </row>
    <row r="1875" spans="1:34" s="283" customFormat="1" ht="21" customHeight="1" x14ac:dyDescent="0.25">
      <c r="A1875" s="156">
        <v>1872</v>
      </c>
      <c r="B1875" s="43" t="s">
        <v>1710</v>
      </c>
      <c r="C1875" s="43">
        <v>5</v>
      </c>
      <c r="D1875" s="512" t="s">
        <v>137</v>
      </c>
      <c r="E1875" s="574" t="s">
        <v>11507</v>
      </c>
      <c r="F1875" s="509" t="s">
        <v>12450</v>
      </c>
      <c r="G1875" s="504" t="s">
        <v>12451</v>
      </c>
      <c r="H1875" s="504" t="s">
        <v>12452</v>
      </c>
      <c r="I1875" s="505" t="s">
        <v>12453</v>
      </c>
      <c r="J1875" s="505" t="s">
        <v>6715</v>
      </c>
      <c r="K1875" s="505"/>
      <c r="L1875" s="505"/>
      <c r="M1875" s="505"/>
      <c r="N1875" s="506" t="s">
        <v>12454</v>
      </c>
      <c r="O1875" s="508" t="s">
        <v>11514</v>
      </c>
      <c r="P1875" s="43"/>
      <c r="Q1875" s="43"/>
      <c r="R1875" s="549">
        <v>30000</v>
      </c>
      <c r="S1875" s="549">
        <v>30000</v>
      </c>
      <c r="T1875" s="43">
        <v>1</v>
      </c>
      <c r="U1875" s="43">
        <v>1</v>
      </c>
      <c r="V1875" s="278">
        <v>12</v>
      </c>
      <c r="W1875" s="321" t="s">
        <v>724</v>
      </c>
      <c r="X1875" s="278">
        <v>83</v>
      </c>
      <c r="Y1875" s="278">
        <v>85</v>
      </c>
      <c r="Z1875" s="278">
        <v>8</v>
      </c>
      <c r="AA1875" s="278">
        <v>22</v>
      </c>
      <c r="AB1875" s="43">
        <v>21</v>
      </c>
      <c r="AC1875" s="508" t="s">
        <v>11514</v>
      </c>
      <c r="AD1875" s="43"/>
      <c r="AE1875" s="43">
        <v>0</v>
      </c>
      <c r="AF1875" s="43">
        <v>0</v>
      </c>
      <c r="AG1875" s="282">
        <v>0</v>
      </c>
      <c r="AH1875" s="282"/>
    </row>
    <row r="1876" spans="1:34" s="283" customFormat="1" ht="21" customHeight="1" x14ac:dyDescent="0.25">
      <c r="A1876" s="156">
        <v>1873</v>
      </c>
      <c r="B1876" s="43" t="s">
        <v>1710</v>
      </c>
      <c r="C1876" s="43">
        <v>5</v>
      </c>
      <c r="D1876" s="512" t="s">
        <v>137</v>
      </c>
      <c r="E1876" s="574" t="s">
        <v>11507</v>
      </c>
      <c r="F1876" s="503" t="s">
        <v>12455</v>
      </c>
      <c r="G1876" s="504" t="s">
        <v>12456</v>
      </c>
      <c r="H1876" s="504" t="s">
        <v>12457</v>
      </c>
      <c r="I1876" s="505" t="s">
        <v>12458</v>
      </c>
      <c r="J1876" s="505" t="s">
        <v>12459</v>
      </c>
      <c r="K1876" s="505"/>
      <c r="L1876" s="505"/>
      <c r="M1876" s="505"/>
      <c r="N1876" s="506" t="s">
        <v>12460</v>
      </c>
      <c r="O1876" s="508" t="s">
        <v>11514</v>
      </c>
      <c r="P1876" s="43"/>
      <c r="Q1876" s="43"/>
      <c r="R1876" s="549">
        <v>20000</v>
      </c>
      <c r="S1876" s="549">
        <v>20000</v>
      </c>
      <c r="T1876" s="43">
        <v>1</v>
      </c>
      <c r="U1876" s="43">
        <v>1</v>
      </c>
      <c r="V1876" s="278">
        <v>12</v>
      </c>
      <c r="W1876" s="321" t="s">
        <v>724</v>
      </c>
      <c r="X1876" s="278">
        <v>83</v>
      </c>
      <c r="Y1876" s="278">
        <v>85</v>
      </c>
      <c r="Z1876" s="278">
        <v>8</v>
      </c>
      <c r="AA1876" s="278">
        <v>22</v>
      </c>
      <c r="AB1876" s="43">
        <v>21</v>
      </c>
      <c r="AC1876" s="508" t="s">
        <v>11514</v>
      </c>
      <c r="AD1876" s="43"/>
      <c r="AE1876" s="43">
        <v>0</v>
      </c>
      <c r="AF1876" s="43">
        <v>0</v>
      </c>
      <c r="AG1876" s="282">
        <v>0</v>
      </c>
      <c r="AH1876" s="282"/>
    </row>
    <row r="1877" spans="1:34" s="283" customFormat="1" ht="21" customHeight="1" x14ac:dyDescent="0.25">
      <c r="A1877" s="156">
        <v>1874</v>
      </c>
      <c r="B1877" s="43" t="s">
        <v>1710</v>
      </c>
      <c r="C1877" s="43">
        <v>5</v>
      </c>
      <c r="D1877" s="512" t="s">
        <v>137</v>
      </c>
      <c r="E1877" s="574" t="s">
        <v>11507</v>
      </c>
      <c r="F1877" s="509" t="s">
        <v>12461</v>
      </c>
      <c r="G1877" s="504" t="s">
        <v>12462</v>
      </c>
      <c r="H1877" s="504" t="s">
        <v>12463</v>
      </c>
      <c r="I1877" s="505" t="s">
        <v>12464</v>
      </c>
      <c r="J1877" s="505" t="s">
        <v>11883</v>
      </c>
      <c r="K1877" s="505"/>
      <c r="L1877" s="505"/>
      <c r="M1877" s="505"/>
      <c r="N1877" s="506" t="s">
        <v>12465</v>
      </c>
      <c r="O1877" s="508" t="s">
        <v>11514</v>
      </c>
      <c r="P1877" s="43"/>
      <c r="Q1877" s="43"/>
      <c r="R1877" s="549">
        <v>25000</v>
      </c>
      <c r="S1877" s="549">
        <v>25000</v>
      </c>
      <c r="T1877" s="43">
        <v>1</v>
      </c>
      <c r="U1877" s="43">
        <v>1</v>
      </c>
      <c r="V1877" s="278">
        <v>12</v>
      </c>
      <c r="W1877" s="321" t="s">
        <v>724</v>
      </c>
      <c r="X1877" s="278">
        <v>83</v>
      </c>
      <c r="Y1877" s="278">
        <v>85</v>
      </c>
      <c r="Z1877" s="278">
        <v>8</v>
      </c>
      <c r="AA1877" s="278">
        <v>22</v>
      </c>
      <c r="AB1877" s="43">
        <v>21</v>
      </c>
      <c r="AC1877" s="508" t="s">
        <v>11514</v>
      </c>
      <c r="AD1877" s="43"/>
      <c r="AE1877" s="43">
        <v>0</v>
      </c>
      <c r="AF1877" s="43">
        <v>0</v>
      </c>
      <c r="AG1877" s="282">
        <v>0</v>
      </c>
      <c r="AH1877" s="282"/>
    </row>
    <row r="1878" spans="1:34" s="283" customFormat="1" ht="21" customHeight="1" x14ac:dyDescent="0.25">
      <c r="A1878" s="156">
        <v>1875</v>
      </c>
      <c r="B1878" s="43" t="s">
        <v>1710</v>
      </c>
      <c r="C1878" s="43">
        <v>5</v>
      </c>
      <c r="D1878" s="512" t="s">
        <v>137</v>
      </c>
      <c r="E1878" s="574" t="s">
        <v>11507</v>
      </c>
      <c r="F1878" s="509" t="s">
        <v>12466</v>
      </c>
      <c r="G1878" s="504" t="s">
        <v>12420</v>
      </c>
      <c r="H1878" s="504" t="s">
        <v>12415</v>
      </c>
      <c r="I1878" s="505" t="s">
        <v>12421</v>
      </c>
      <c r="J1878" s="505" t="s">
        <v>6715</v>
      </c>
      <c r="K1878" s="505"/>
      <c r="L1878" s="505"/>
      <c r="M1878" s="505"/>
      <c r="N1878" s="506" t="s">
        <v>12417</v>
      </c>
      <c r="O1878" s="563" t="s">
        <v>11901</v>
      </c>
      <c r="P1878" s="43"/>
      <c r="Q1878" s="43"/>
      <c r="R1878" s="549">
        <v>5000</v>
      </c>
      <c r="S1878" s="549">
        <v>5000</v>
      </c>
      <c r="T1878" s="43">
        <v>1</v>
      </c>
      <c r="U1878" s="43">
        <v>1</v>
      </c>
      <c r="V1878" s="278">
        <v>12</v>
      </c>
      <c r="W1878" s="321" t="s">
        <v>717</v>
      </c>
      <c r="X1878" s="278">
        <v>83</v>
      </c>
      <c r="Y1878" s="278">
        <v>85</v>
      </c>
      <c r="Z1878" s="278">
        <v>31</v>
      </c>
      <c r="AA1878" s="278">
        <v>32</v>
      </c>
      <c r="AB1878" s="43">
        <v>21</v>
      </c>
      <c r="AC1878" s="508" t="s">
        <v>11901</v>
      </c>
      <c r="AD1878" s="43"/>
      <c r="AE1878" s="43">
        <v>0</v>
      </c>
      <c r="AF1878" s="43">
        <v>0</v>
      </c>
      <c r="AG1878" s="282">
        <v>0</v>
      </c>
      <c r="AH1878" s="282"/>
    </row>
    <row r="1879" spans="1:34" s="283" customFormat="1" ht="21" customHeight="1" x14ac:dyDescent="0.25">
      <c r="A1879" s="156">
        <v>1876</v>
      </c>
      <c r="B1879" s="43" t="s">
        <v>1710</v>
      </c>
      <c r="C1879" s="43">
        <v>5</v>
      </c>
      <c r="D1879" s="512" t="s">
        <v>137</v>
      </c>
      <c r="E1879" s="574" t="s">
        <v>11507</v>
      </c>
      <c r="F1879" s="509" t="s">
        <v>12467</v>
      </c>
      <c r="G1879" s="504" t="s">
        <v>12468</v>
      </c>
      <c r="H1879" s="504" t="s">
        <v>12469</v>
      </c>
      <c r="I1879" s="505" t="s">
        <v>12470</v>
      </c>
      <c r="J1879" s="505" t="s">
        <v>12471</v>
      </c>
      <c r="K1879" s="505"/>
      <c r="L1879" s="505"/>
      <c r="M1879" s="505"/>
      <c r="N1879" s="506" t="s">
        <v>12472</v>
      </c>
      <c r="O1879" s="508" t="s">
        <v>11514</v>
      </c>
      <c r="P1879" s="43"/>
      <c r="Q1879" s="43"/>
      <c r="R1879" s="549">
        <v>30000</v>
      </c>
      <c r="S1879" s="549">
        <v>30000</v>
      </c>
      <c r="T1879" s="43">
        <v>1</v>
      </c>
      <c r="U1879" s="43">
        <v>1</v>
      </c>
      <c r="V1879" s="278">
        <v>12</v>
      </c>
      <c r="W1879" s="321" t="s">
        <v>724</v>
      </c>
      <c r="X1879" s="278">
        <v>83</v>
      </c>
      <c r="Y1879" s="278">
        <v>85</v>
      </c>
      <c r="Z1879" s="278">
        <v>8</v>
      </c>
      <c r="AA1879" s="278">
        <v>22</v>
      </c>
      <c r="AB1879" s="43">
        <v>21</v>
      </c>
      <c r="AC1879" s="508" t="s">
        <v>11514</v>
      </c>
      <c r="AD1879" s="43"/>
      <c r="AE1879" s="43">
        <v>0</v>
      </c>
      <c r="AF1879" s="43">
        <v>0</v>
      </c>
      <c r="AG1879" s="282">
        <v>0</v>
      </c>
      <c r="AH1879" s="282"/>
    </row>
    <row r="1880" spans="1:34" s="283" customFormat="1" ht="21" customHeight="1" x14ac:dyDescent="0.25">
      <c r="A1880" s="156">
        <v>1877</v>
      </c>
      <c r="B1880" s="43" t="s">
        <v>1710</v>
      </c>
      <c r="C1880" s="43">
        <v>5</v>
      </c>
      <c r="D1880" s="512" t="s">
        <v>137</v>
      </c>
      <c r="E1880" s="574" t="s">
        <v>11507</v>
      </c>
      <c r="F1880" s="509" t="s">
        <v>12473</v>
      </c>
      <c r="G1880" s="504" t="s">
        <v>12474</v>
      </c>
      <c r="H1880" s="504" t="s">
        <v>12475</v>
      </c>
      <c r="I1880" s="505" t="s">
        <v>12476</v>
      </c>
      <c r="J1880" s="505" t="s">
        <v>12477</v>
      </c>
      <c r="K1880" s="505"/>
      <c r="L1880" s="505"/>
      <c r="M1880" s="505"/>
      <c r="N1880" s="506" t="s">
        <v>12478</v>
      </c>
      <c r="O1880" s="563" t="s">
        <v>12479</v>
      </c>
      <c r="P1880" s="43"/>
      <c r="Q1880" s="43"/>
      <c r="R1880" s="549">
        <v>20000</v>
      </c>
      <c r="S1880" s="549">
        <v>20000</v>
      </c>
      <c r="T1880" s="43">
        <v>1</v>
      </c>
      <c r="U1880" s="43">
        <v>1</v>
      </c>
      <c r="V1880" s="278">
        <v>12</v>
      </c>
      <c r="W1880" s="321" t="s">
        <v>717</v>
      </c>
      <c r="X1880" s="278">
        <v>83</v>
      </c>
      <c r="Y1880" s="278">
        <v>85</v>
      </c>
      <c r="Z1880" s="278">
        <v>31</v>
      </c>
      <c r="AA1880" s="278">
        <v>32</v>
      </c>
      <c r="AB1880" s="43">
        <v>21</v>
      </c>
      <c r="AC1880" s="508" t="s">
        <v>12479</v>
      </c>
      <c r="AD1880" s="43"/>
      <c r="AE1880" s="43">
        <v>0</v>
      </c>
      <c r="AF1880" s="43">
        <v>0</v>
      </c>
      <c r="AG1880" s="282">
        <v>0</v>
      </c>
      <c r="AH1880" s="282"/>
    </row>
    <row r="1881" spans="1:34" s="283" customFormat="1" ht="21" customHeight="1" x14ac:dyDescent="0.25">
      <c r="A1881" s="156">
        <v>1878</v>
      </c>
      <c r="B1881" s="43" t="s">
        <v>1710</v>
      </c>
      <c r="C1881" s="43">
        <v>5</v>
      </c>
      <c r="D1881" s="512" t="s">
        <v>137</v>
      </c>
      <c r="E1881" s="574" t="s">
        <v>11507</v>
      </c>
      <c r="F1881" s="509" t="s">
        <v>12473</v>
      </c>
      <c r="G1881" s="504" t="s">
        <v>12480</v>
      </c>
      <c r="H1881" s="504" t="s">
        <v>12475</v>
      </c>
      <c r="I1881" s="505" t="s">
        <v>12481</v>
      </c>
      <c r="J1881" s="505" t="s">
        <v>12477</v>
      </c>
      <c r="K1881" s="505"/>
      <c r="L1881" s="505"/>
      <c r="M1881" s="505"/>
      <c r="N1881" s="506" t="s">
        <v>12478</v>
      </c>
      <c r="O1881" s="563" t="s">
        <v>12482</v>
      </c>
      <c r="P1881" s="43"/>
      <c r="Q1881" s="43"/>
      <c r="R1881" s="549">
        <v>20000</v>
      </c>
      <c r="S1881" s="549">
        <v>20000</v>
      </c>
      <c r="T1881" s="43">
        <v>1</v>
      </c>
      <c r="U1881" s="43">
        <v>1</v>
      </c>
      <c r="V1881" s="278">
        <v>12</v>
      </c>
      <c r="W1881" s="321" t="s">
        <v>717</v>
      </c>
      <c r="X1881" s="278">
        <v>83</v>
      </c>
      <c r="Y1881" s="278">
        <v>85</v>
      </c>
      <c r="Z1881" s="278">
        <v>31</v>
      </c>
      <c r="AA1881" s="278">
        <v>32</v>
      </c>
      <c r="AB1881" s="43">
        <v>21</v>
      </c>
      <c r="AC1881" s="508" t="s">
        <v>12482</v>
      </c>
      <c r="AD1881" s="43"/>
      <c r="AE1881" s="43">
        <v>0</v>
      </c>
      <c r="AF1881" s="43">
        <v>0</v>
      </c>
      <c r="AG1881" s="282">
        <v>0</v>
      </c>
      <c r="AH1881" s="282"/>
    </row>
    <row r="1882" spans="1:34" s="283" customFormat="1" ht="21" customHeight="1" x14ac:dyDescent="0.25">
      <c r="A1882" s="156">
        <v>1879</v>
      </c>
      <c r="B1882" s="43" t="s">
        <v>1710</v>
      </c>
      <c r="C1882" s="43">
        <v>5</v>
      </c>
      <c r="D1882" s="512" t="s">
        <v>137</v>
      </c>
      <c r="E1882" s="574" t="s">
        <v>11507</v>
      </c>
      <c r="F1882" s="509" t="s">
        <v>12473</v>
      </c>
      <c r="G1882" s="504" t="s">
        <v>12483</v>
      </c>
      <c r="H1882" s="504" t="s">
        <v>12475</v>
      </c>
      <c r="I1882" s="505" t="s">
        <v>12484</v>
      </c>
      <c r="J1882" s="505" t="s">
        <v>12477</v>
      </c>
      <c r="K1882" s="505"/>
      <c r="L1882" s="505"/>
      <c r="M1882" s="505"/>
      <c r="N1882" s="506" t="s">
        <v>12478</v>
      </c>
      <c r="O1882" s="563" t="s">
        <v>12485</v>
      </c>
      <c r="P1882" s="43"/>
      <c r="Q1882" s="43"/>
      <c r="R1882" s="549">
        <v>20000</v>
      </c>
      <c r="S1882" s="549">
        <v>20000</v>
      </c>
      <c r="T1882" s="43">
        <v>1</v>
      </c>
      <c r="U1882" s="43">
        <v>1</v>
      </c>
      <c r="V1882" s="278">
        <v>12</v>
      </c>
      <c r="W1882" s="321" t="s">
        <v>717</v>
      </c>
      <c r="X1882" s="278">
        <v>83</v>
      </c>
      <c r="Y1882" s="278">
        <v>85</v>
      </c>
      <c r="Z1882" s="278">
        <v>31</v>
      </c>
      <c r="AA1882" s="278">
        <v>32</v>
      </c>
      <c r="AB1882" s="43">
        <v>21</v>
      </c>
      <c r="AC1882" s="508" t="s">
        <v>12485</v>
      </c>
      <c r="AD1882" s="43"/>
      <c r="AE1882" s="43">
        <v>0</v>
      </c>
      <c r="AF1882" s="43">
        <v>0</v>
      </c>
      <c r="AG1882" s="282">
        <v>0</v>
      </c>
      <c r="AH1882" s="282"/>
    </row>
    <row r="1883" spans="1:34" s="283" customFormat="1" ht="21" customHeight="1" x14ac:dyDescent="0.25">
      <c r="A1883" s="156">
        <v>1880</v>
      </c>
      <c r="B1883" s="43" t="s">
        <v>1710</v>
      </c>
      <c r="C1883" s="43">
        <v>5</v>
      </c>
      <c r="D1883" s="512" t="s">
        <v>137</v>
      </c>
      <c r="E1883" s="574" t="s">
        <v>11507</v>
      </c>
      <c r="F1883" s="503" t="s">
        <v>12486</v>
      </c>
      <c r="G1883" s="504" t="s">
        <v>12487</v>
      </c>
      <c r="H1883" s="504" t="s">
        <v>12488</v>
      </c>
      <c r="I1883" s="505" t="s">
        <v>12489</v>
      </c>
      <c r="J1883" s="505" t="s">
        <v>6715</v>
      </c>
      <c r="K1883" s="505"/>
      <c r="L1883" s="505"/>
      <c r="M1883" s="505"/>
      <c r="N1883" s="506" t="s">
        <v>12490</v>
      </c>
      <c r="O1883" s="508" t="s">
        <v>11514</v>
      </c>
      <c r="P1883" s="43"/>
      <c r="Q1883" s="43"/>
      <c r="R1883" s="549">
        <v>300000</v>
      </c>
      <c r="S1883" s="549">
        <v>300000</v>
      </c>
      <c r="T1883" s="43">
        <v>1</v>
      </c>
      <c r="U1883" s="43">
        <v>1</v>
      </c>
      <c r="V1883" s="278">
        <v>12</v>
      </c>
      <c r="W1883" s="321" t="s">
        <v>724</v>
      </c>
      <c r="X1883" s="278">
        <v>83</v>
      </c>
      <c r="Y1883" s="278">
        <v>85</v>
      </c>
      <c r="Z1883" s="278">
        <v>8</v>
      </c>
      <c r="AA1883" s="278">
        <v>22</v>
      </c>
      <c r="AB1883" s="43">
        <v>21</v>
      </c>
      <c r="AC1883" s="508" t="s">
        <v>11514</v>
      </c>
      <c r="AD1883" s="43"/>
      <c r="AE1883" s="43">
        <v>0</v>
      </c>
      <c r="AF1883" s="43">
        <v>0</v>
      </c>
      <c r="AG1883" s="282">
        <v>0</v>
      </c>
      <c r="AH1883" s="282"/>
    </row>
    <row r="1884" spans="1:34" s="283" customFormat="1" ht="21" customHeight="1" x14ac:dyDescent="0.25">
      <c r="A1884" s="156">
        <v>1881</v>
      </c>
      <c r="B1884" s="43" t="s">
        <v>1710</v>
      </c>
      <c r="C1884" s="43">
        <v>5</v>
      </c>
      <c r="D1884" s="512" t="s">
        <v>137</v>
      </c>
      <c r="E1884" s="574" t="s">
        <v>11507</v>
      </c>
      <c r="F1884" s="509" t="s">
        <v>12491</v>
      </c>
      <c r="G1884" s="504" t="s">
        <v>12492</v>
      </c>
      <c r="H1884" s="504" t="s">
        <v>12493</v>
      </c>
      <c r="I1884" s="505" t="s">
        <v>12494</v>
      </c>
      <c r="J1884" s="505" t="s">
        <v>12495</v>
      </c>
      <c r="K1884" s="505"/>
      <c r="L1884" s="505"/>
      <c r="M1884" s="505"/>
      <c r="N1884" s="506" t="s">
        <v>12496</v>
      </c>
      <c r="O1884" s="565" t="s">
        <v>12497</v>
      </c>
      <c r="P1884" s="43"/>
      <c r="Q1884" s="43"/>
      <c r="R1884" s="549">
        <v>20000</v>
      </c>
      <c r="S1884" s="549">
        <v>20000</v>
      </c>
      <c r="T1884" s="43">
        <v>1</v>
      </c>
      <c r="U1884" s="43">
        <v>1</v>
      </c>
      <c r="V1884" s="278">
        <v>12</v>
      </c>
      <c r="W1884" s="321" t="s">
        <v>717</v>
      </c>
      <c r="X1884" s="278">
        <v>83</v>
      </c>
      <c r="Y1884" s="278">
        <v>85</v>
      </c>
      <c r="Z1884" s="278">
        <v>31</v>
      </c>
      <c r="AA1884" s="278">
        <v>32</v>
      </c>
      <c r="AB1884" s="43">
        <v>21</v>
      </c>
      <c r="AC1884" s="508" t="s">
        <v>12497</v>
      </c>
      <c r="AD1884" s="43"/>
      <c r="AE1884" s="43">
        <v>0</v>
      </c>
      <c r="AF1884" s="43">
        <v>0</v>
      </c>
      <c r="AG1884" s="282">
        <v>0</v>
      </c>
      <c r="AH1884" s="282"/>
    </row>
    <row r="1885" spans="1:34" s="283" customFormat="1" ht="21" customHeight="1" x14ac:dyDescent="0.25">
      <c r="A1885" s="156">
        <v>1882</v>
      </c>
      <c r="B1885" s="43" t="s">
        <v>1710</v>
      </c>
      <c r="C1885" s="43">
        <v>5</v>
      </c>
      <c r="D1885" s="512" t="s">
        <v>137</v>
      </c>
      <c r="E1885" s="574" t="s">
        <v>11507</v>
      </c>
      <c r="F1885" s="509" t="s">
        <v>12498</v>
      </c>
      <c r="G1885" s="504" t="s">
        <v>12499</v>
      </c>
      <c r="H1885" s="504" t="s">
        <v>12500</v>
      </c>
      <c r="I1885" s="505" t="s">
        <v>12501</v>
      </c>
      <c r="J1885" s="505" t="s">
        <v>6715</v>
      </c>
      <c r="K1885" s="505"/>
      <c r="L1885" s="505"/>
      <c r="M1885" s="505"/>
      <c r="N1885" s="506" t="s">
        <v>12502</v>
      </c>
      <c r="O1885" s="565" t="s">
        <v>12503</v>
      </c>
      <c r="P1885" s="43"/>
      <c r="Q1885" s="43"/>
      <c r="R1885" s="549">
        <v>100000</v>
      </c>
      <c r="S1885" s="549">
        <v>100000</v>
      </c>
      <c r="T1885" s="43">
        <v>1</v>
      </c>
      <c r="U1885" s="43">
        <v>1</v>
      </c>
      <c r="V1885" s="278">
        <v>12</v>
      </c>
      <c r="W1885" s="321" t="s">
        <v>717</v>
      </c>
      <c r="X1885" s="278">
        <v>83</v>
      </c>
      <c r="Y1885" s="278">
        <v>85</v>
      </c>
      <c r="Z1885" s="278">
        <v>31</v>
      </c>
      <c r="AA1885" s="278">
        <v>32</v>
      </c>
      <c r="AB1885" s="43">
        <v>21</v>
      </c>
      <c r="AC1885" s="508" t="s">
        <v>12503</v>
      </c>
      <c r="AD1885" s="43"/>
      <c r="AE1885" s="43">
        <v>0</v>
      </c>
      <c r="AF1885" s="43">
        <v>0</v>
      </c>
      <c r="AG1885" s="282">
        <v>0</v>
      </c>
      <c r="AH1885" s="282"/>
    </row>
    <row r="1886" spans="1:34" s="283" customFormat="1" ht="21" customHeight="1" x14ac:dyDescent="0.25">
      <c r="A1886" s="156">
        <v>1883</v>
      </c>
      <c r="B1886" s="43" t="s">
        <v>1710</v>
      </c>
      <c r="C1886" s="43">
        <v>5</v>
      </c>
      <c r="D1886" s="512" t="s">
        <v>137</v>
      </c>
      <c r="E1886" s="574" t="s">
        <v>11507</v>
      </c>
      <c r="F1886" s="509" t="s">
        <v>12504</v>
      </c>
      <c r="G1886" s="504" t="s">
        <v>12505</v>
      </c>
      <c r="H1886" s="504" t="s">
        <v>12506</v>
      </c>
      <c r="I1886" s="505" t="s">
        <v>12507</v>
      </c>
      <c r="J1886" s="505" t="s">
        <v>11726</v>
      </c>
      <c r="K1886" s="505"/>
      <c r="L1886" s="505"/>
      <c r="M1886" s="505"/>
      <c r="N1886" s="506" t="s">
        <v>12508</v>
      </c>
      <c r="O1886" s="508" t="s">
        <v>12509</v>
      </c>
      <c r="P1886" s="43"/>
      <c r="Q1886" s="43"/>
      <c r="R1886" s="549">
        <v>40000</v>
      </c>
      <c r="S1886" s="549">
        <v>40000</v>
      </c>
      <c r="T1886" s="43">
        <v>1</v>
      </c>
      <c r="U1886" s="43">
        <v>1</v>
      </c>
      <c r="V1886" s="278">
        <v>12</v>
      </c>
      <c r="W1886" s="321" t="s">
        <v>717</v>
      </c>
      <c r="X1886" s="278">
        <v>83</v>
      </c>
      <c r="Y1886" s="278">
        <v>85</v>
      </c>
      <c r="Z1886" s="278">
        <v>31</v>
      </c>
      <c r="AA1886" s="278">
        <v>32</v>
      </c>
      <c r="AB1886" s="43">
        <v>21</v>
      </c>
      <c r="AC1886" s="508" t="s">
        <v>12509</v>
      </c>
      <c r="AD1886" s="43"/>
      <c r="AE1886" s="43">
        <v>0</v>
      </c>
      <c r="AF1886" s="43">
        <v>0</v>
      </c>
      <c r="AG1886" s="282">
        <v>0</v>
      </c>
      <c r="AH1886" s="282"/>
    </row>
    <row r="1887" spans="1:34" s="283" customFormat="1" ht="21" customHeight="1" x14ac:dyDescent="0.25">
      <c r="A1887" s="156">
        <v>1884</v>
      </c>
      <c r="B1887" s="43" t="s">
        <v>1710</v>
      </c>
      <c r="C1887" s="43">
        <v>5</v>
      </c>
      <c r="D1887" s="512" t="s">
        <v>137</v>
      </c>
      <c r="E1887" s="574" t="s">
        <v>11507</v>
      </c>
      <c r="F1887" s="509" t="s">
        <v>12510</v>
      </c>
      <c r="G1887" s="504" t="s">
        <v>12511</v>
      </c>
      <c r="H1887" s="504" t="s">
        <v>12512</v>
      </c>
      <c r="I1887" s="505" t="s">
        <v>12513</v>
      </c>
      <c r="J1887" s="505" t="s">
        <v>12514</v>
      </c>
      <c r="K1887" s="505"/>
      <c r="L1887" s="505"/>
      <c r="M1887" s="505"/>
      <c r="N1887" s="506" t="s">
        <v>12515</v>
      </c>
      <c r="O1887" s="563" t="s">
        <v>12516</v>
      </c>
      <c r="P1887" s="43"/>
      <c r="Q1887" s="43"/>
      <c r="R1887" s="549">
        <v>40000</v>
      </c>
      <c r="S1887" s="549">
        <v>40000</v>
      </c>
      <c r="T1887" s="43">
        <v>1</v>
      </c>
      <c r="U1887" s="43">
        <v>1</v>
      </c>
      <c r="V1887" s="278">
        <v>12</v>
      </c>
      <c r="W1887" s="321" t="s">
        <v>724</v>
      </c>
      <c r="X1887" s="278">
        <v>83</v>
      </c>
      <c r="Y1887" s="278">
        <v>85</v>
      </c>
      <c r="Z1887" s="278">
        <v>8</v>
      </c>
      <c r="AA1887" s="278">
        <v>22</v>
      </c>
      <c r="AB1887" s="43">
        <v>21</v>
      </c>
      <c r="AC1887" s="508" t="s">
        <v>11667</v>
      </c>
      <c r="AD1887" s="43"/>
      <c r="AE1887" s="43">
        <v>0</v>
      </c>
      <c r="AF1887" s="43">
        <v>0</v>
      </c>
      <c r="AG1887" s="282">
        <v>0</v>
      </c>
      <c r="AH1887" s="282"/>
    </row>
    <row r="1888" spans="1:34" s="283" customFormat="1" ht="21" customHeight="1" x14ac:dyDescent="0.25">
      <c r="A1888" s="156">
        <v>1885</v>
      </c>
      <c r="B1888" s="43" t="s">
        <v>1710</v>
      </c>
      <c r="C1888" s="43">
        <v>5</v>
      </c>
      <c r="D1888" s="512" t="s">
        <v>137</v>
      </c>
      <c r="E1888" s="574" t="s">
        <v>11507</v>
      </c>
      <c r="F1888" s="509" t="s">
        <v>12517</v>
      </c>
      <c r="G1888" s="504" t="s">
        <v>12518</v>
      </c>
      <c r="H1888" s="504" t="s">
        <v>12512</v>
      </c>
      <c r="I1888" s="505" t="s">
        <v>12519</v>
      </c>
      <c r="J1888" s="505" t="s">
        <v>12514</v>
      </c>
      <c r="K1888" s="505"/>
      <c r="L1888" s="505"/>
      <c r="M1888" s="505"/>
      <c r="N1888" s="506" t="s">
        <v>12515</v>
      </c>
      <c r="O1888" s="563" t="s">
        <v>12520</v>
      </c>
      <c r="P1888" s="43"/>
      <c r="Q1888" s="43"/>
      <c r="R1888" s="549">
        <v>20000</v>
      </c>
      <c r="S1888" s="549">
        <v>20000</v>
      </c>
      <c r="T1888" s="43">
        <v>1</v>
      </c>
      <c r="U1888" s="43">
        <v>1</v>
      </c>
      <c r="V1888" s="278">
        <v>12</v>
      </c>
      <c r="W1888" s="321" t="s">
        <v>717</v>
      </c>
      <c r="X1888" s="278">
        <v>83</v>
      </c>
      <c r="Y1888" s="278">
        <v>85</v>
      </c>
      <c r="Z1888" s="278">
        <v>31</v>
      </c>
      <c r="AA1888" s="278">
        <v>32</v>
      </c>
      <c r="AB1888" s="43">
        <v>21</v>
      </c>
      <c r="AC1888" s="508" t="s">
        <v>12520</v>
      </c>
      <c r="AD1888" s="43"/>
      <c r="AE1888" s="43">
        <v>0</v>
      </c>
      <c r="AF1888" s="43">
        <v>0</v>
      </c>
      <c r="AG1888" s="282">
        <v>0</v>
      </c>
      <c r="AH1888" s="282"/>
    </row>
    <row r="1889" spans="1:34" s="283" customFormat="1" ht="21" customHeight="1" x14ac:dyDescent="0.25">
      <c r="A1889" s="156">
        <v>1886</v>
      </c>
      <c r="B1889" s="43" t="s">
        <v>1710</v>
      </c>
      <c r="C1889" s="43">
        <v>5</v>
      </c>
      <c r="D1889" s="512" t="s">
        <v>137</v>
      </c>
      <c r="E1889" s="574" t="s">
        <v>11507</v>
      </c>
      <c r="F1889" s="509" t="s">
        <v>12521</v>
      </c>
      <c r="G1889" s="504" t="s">
        <v>12522</v>
      </c>
      <c r="H1889" s="504" t="s">
        <v>12523</v>
      </c>
      <c r="I1889" s="505" t="s">
        <v>12524</v>
      </c>
      <c r="J1889" s="505" t="s">
        <v>6715</v>
      </c>
      <c r="K1889" s="505"/>
      <c r="L1889" s="505"/>
      <c r="M1889" s="505"/>
      <c r="N1889" s="506" t="s">
        <v>12525</v>
      </c>
      <c r="O1889" s="565" t="s">
        <v>12526</v>
      </c>
      <c r="P1889" s="43"/>
      <c r="Q1889" s="43"/>
      <c r="R1889" s="549">
        <v>50000</v>
      </c>
      <c r="S1889" s="549">
        <v>50000</v>
      </c>
      <c r="T1889" s="43">
        <v>1</v>
      </c>
      <c r="U1889" s="43">
        <v>1</v>
      </c>
      <c r="V1889" s="278">
        <v>12</v>
      </c>
      <c r="W1889" s="321" t="s">
        <v>717</v>
      </c>
      <c r="X1889" s="278">
        <v>83</v>
      </c>
      <c r="Y1889" s="278">
        <v>85</v>
      </c>
      <c r="Z1889" s="278">
        <v>31</v>
      </c>
      <c r="AA1889" s="278">
        <v>32</v>
      </c>
      <c r="AB1889" s="43">
        <v>21</v>
      </c>
      <c r="AC1889" s="508" t="s">
        <v>12526</v>
      </c>
      <c r="AD1889" s="43"/>
      <c r="AE1889" s="43">
        <v>0</v>
      </c>
      <c r="AF1889" s="43">
        <v>0</v>
      </c>
      <c r="AG1889" s="282">
        <v>0</v>
      </c>
      <c r="AH1889" s="282"/>
    </row>
    <row r="1890" spans="1:34" s="283" customFormat="1" ht="21" customHeight="1" x14ac:dyDescent="0.25">
      <c r="A1890" s="156">
        <v>1887</v>
      </c>
      <c r="B1890" s="43" t="s">
        <v>1710</v>
      </c>
      <c r="C1890" s="43">
        <v>5</v>
      </c>
      <c r="D1890" s="512" t="s">
        <v>137</v>
      </c>
      <c r="E1890" s="574" t="s">
        <v>11507</v>
      </c>
      <c r="F1890" s="509" t="s">
        <v>12527</v>
      </c>
      <c r="G1890" s="504" t="s">
        <v>12528</v>
      </c>
      <c r="H1890" s="504" t="s">
        <v>12529</v>
      </c>
      <c r="I1890" s="505" t="s">
        <v>12530</v>
      </c>
      <c r="J1890" s="505" t="s">
        <v>11726</v>
      </c>
      <c r="K1890" s="505"/>
      <c r="L1890" s="505"/>
      <c r="M1890" s="505"/>
      <c r="N1890" s="506" t="s">
        <v>12531</v>
      </c>
      <c r="O1890" s="565" t="s">
        <v>12532</v>
      </c>
      <c r="P1890" s="43"/>
      <c r="Q1890" s="43"/>
      <c r="R1890" s="549">
        <v>50000</v>
      </c>
      <c r="S1890" s="549">
        <v>50000</v>
      </c>
      <c r="T1890" s="43">
        <v>1</v>
      </c>
      <c r="U1890" s="43">
        <v>1</v>
      </c>
      <c r="V1890" s="278">
        <v>12</v>
      </c>
      <c r="W1890" s="321" t="s">
        <v>717</v>
      </c>
      <c r="X1890" s="278">
        <v>83</v>
      </c>
      <c r="Y1890" s="278">
        <v>85</v>
      </c>
      <c r="Z1890" s="278">
        <v>31</v>
      </c>
      <c r="AA1890" s="278">
        <v>32</v>
      </c>
      <c r="AB1890" s="43">
        <v>21</v>
      </c>
      <c r="AC1890" s="508" t="s">
        <v>12532</v>
      </c>
      <c r="AD1890" s="43"/>
      <c r="AE1890" s="43">
        <v>0</v>
      </c>
      <c r="AF1890" s="43">
        <v>0</v>
      </c>
      <c r="AG1890" s="282">
        <v>0</v>
      </c>
      <c r="AH1890" s="282"/>
    </row>
    <row r="1891" spans="1:34" s="283" customFormat="1" ht="21" customHeight="1" x14ac:dyDescent="0.25">
      <c r="A1891" s="156">
        <v>1888</v>
      </c>
      <c r="B1891" s="43" t="s">
        <v>1710</v>
      </c>
      <c r="C1891" s="43">
        <v>5</v>
      </c>
      <c r="D1891" s="512" t="s">
        <v>137</v>
      </c>
      <c r="E1891" s="574" t="s">
        <v>11507</v>
      </c>
      <c r="F1891" s="509" t="s">
        <v>12533</v>
      </c>
      <c r="G1891" s="504" t="s">
        <v>12534</v>
      </c>
      <c r="H1891" s="504" t="s">
        <v>12535</v>
      </c>
      <c r="I1891" s="505" t="s">
        <v>12536</v>
      </c>
      <c r="J1891" s="505" t="s">
        <v>6715</v>
      </c>
      <c r="K1891" s="505"/>
      <c r="L1891" s="505"/>
      <c r="M1891" s="505"/>
      <c r="N1891" s="506" t="s">
        <v>12537</v>
      </c>
      <c r="O1891" s="508" t="s">
        <v>11514</v>
      </c>
      <c r="P1891" s="43"/>
      <c r="Q1891" s="43"/>
      <c r="R1891" s="549">
        <v>60000</v>
      </c>
      <c r="S1891" s="549">
        <v>60000</v>
      </c>
      <c r="T1891" s="43">
        <v>1</v>
      </c>
      <c r="U1891" s="43">
        <v>1</v>
      </c>
      <c r="V1891" s="278">
        <v>12</v>
      </c>
      <c r="W1891" s="321" t="s">
        <v>724</v>
      </c>
      <c r="X1891" s="278">
        <v>83</v>
      </c>
      <c r="Y1891" s="278">
        <v>85</v>
      </c>
      <c r="Z1891" s="278">
        <v>8</v>
      </c>
      <c r="AA1891" s="278">
        <v>22</v>
      </c>
      <c r="AB1891" s="43">
        <v>21</v>
      </c>
      <c r="AC1891" s="508" t="s">
        <v>11514</v>
      </c>
      <c r="AD1891" s="43"/>
      <c r="AE1891" s="43">
        <v>0</v>
      </c>
      <c r="AF1891" s="43">
        <v>0</v>
      </c>
      <c r="AG1891" s="282">
        <v>0</v>
      </c>
      <c r="AH1891" s="282"/>
    </row>
    <row r="1892" spans="1:34" s="283" customFormat="1" ht="21" customHeight="1" x14ac:dyDescent="0.25">
      <c r="A1892" s="156">
        <v>1889</v>
      </c>
      <c r="B1892" s="43" t="s">
        <v>1710</v>
      </c>
      <c r="C1892" s="43">
        <v>5</v>
      </c>
      <c r="D1892" s="512" t="s">
        <v>137</v>
      </c>
      <c r="E1892" s="574" t="s">
        <v>11507</v>
      </c>
      <c r="F1892" s="509" t="s">
        <v>12538</v>
      </c>
      <c r="G1892" s="504" t="s">
        <v>12539</v>
      </c>
      <c r="H1892" s="504" t="s">
        <v>12540</v>
      </c>
      <c r="I1892" s="505" t="s">
        <v>12541</v>
      </c>
      <c r="J1892" s="505" t="s">
        <v>12542</v>
      </c>
      <c r="K1892" s="505"/>
      <c r="L1892" s="505"/>
      <c r="M1892" s="505"/>
      <c r="N1892" s="506" t="s">
        <v>12543</v>
      </c>
      <c r="O1892" s="508" t="s">
        <v>11514</v>
      </c>
      <c r="P1892" s="43"/>
      <c r="Q1892" s="43"/>
      <c r="R1892" s="549">
        <v>1612000</v>
      </c>
      <c r="S1892" s="549">
        <v>1612000</v>
      </c>
      <c r="T1892" s="43">
        <v>1</v>
      </c>
      <c r="U1892" s="43">
        <v>1</v>
      </c>
      <c r="V1892" s="278">
        <v>12</v>
      </c>
      <c r="W1892" s="321" t="s">
        <v>724</v>
      </c>
      <c r="X1892" s="278">
        <v>83</v>
      </c>
      <c r="Y1892" s="278">
        <v>85</v>
      </c>
      <c r="Z1892" s="278">
        <v>8</v>
      </c>
      <c r="AA1892" s="278">
        <v>22</v>
      </c>
      <c r="AB1892" s="43">
        <v>21</v>
      </c>
      <c r="AC1892" s="508" t="s">
        <v>11514</v>
      </c>
      <c r="AD1892" s="43"/>
      <c r="AE1892" s="43">
        <v>0</v>
      </c>
      <c r="AF1892" s="43">
        <v>0</v>
      </c>
      <c r="AG1892" s="282">
        <v>0</v>
      </c>
      <c r="AH1892" s="282"/>
    </row>
    <row r="1893" spans="1:34" s="283" customFormat="1" ht="21" customHeight="1" x14ac:dyDescent="0.25">
      <c r="A1893" s="156">
        <v>1890</v>
      </c>
      <c r="B1893" s="43" t="s">
        <v>1710</v>
      </c>
      <c r="C1893" s="43">
        <v>5</v>
      </c>
      <c r="D1893" s="512" t="s">
        <v>137</v>
      </c>
      <c r="E1893" s="574" t="s">
        <v>11507</v>
      </c>
      <c r="F1893" s="509" t="s">
        <v>12544</v>
      </c>
      <c r="G1893" s="504" t="s">
        <v>12545</v>
      </c>
      <c r="H1893" s="504" t="s">
        <v>12546</v>
      </c>
      <c r="I1893" s="505" t="s">
        <v>12547</v>
      </c>
      <c r="J1893" s="505" t="s">
        <v>6715</v>
      </c>
      <c r="K1893" s="505"/>
      <c r="L1893" s="505"/>
      <c r="M1893" s="505"/>
      <c r="N1893" s="506" t="s">
        <v>11638</v>
      </c>
      <c r="O1893" s="563" t="s">
        <v>12516</v>
      </c>
      <c r="P1893" s="43"/>
      <c r="Q1893" s="43"/>
      <c r="R1893" s="549">
        <v>34000</v>
      </c>
      <c r="S1893" s="549">
        <v>34000</v>
      </c>
      <c r="T1893" s="43">
        <v>1</v>
      </c>
      <c r="U1893" s="43">
        <v>1</v>
      </c>
      <c r="V1893" s="278">
        <v>12</v>
      </c>
      <c r="W1893" s="321" t="s">
        <v>724</v>
      </c>
      <c r="X1893" s="278">
        <v>83</v>
      </c>
      <c r="Y1893" s="278">
        <v>85</v>
      </c>
      <c r="Z1893" s="278">
        <v>8</v>
      </c>
      <c r="AA1893" s="278">
        <v>22</v>
      </c>
      <c r="AB1893" s="43">
        <v>21</v>
      </c>
      <c r="AC1893" s="508" t="s">
        <v>11667</v>
      </c>
      <c r="AD1893" s="43"/>
      <c r="AE1893" s="43">
        <v>0</v>
      </c>
      <c r="AF1893" s="43">
        <v>0</v>
      </c>
      <c r="AG1893" s="282">
        <v>0</v>
      </c>
      <c r="AH1893" s="282"/>
    </row>
    <row r="1894" spans="1:34" s="283" customFormat="1" ht="21" customHeight="1" x14ac:dyDescent="0.25">
      <c r="A1894" s="156">
        <v>1891</v>
      </c>
      <c r="B1894" s="43" t="s">
        <v>1710</v>
      </c>
      <c r="C1894" s="43">
        <v>5</v>
      </c>
      <c r="D1894" s="512" t="s">
        <v>137</v>
      </c>
      <c r="E1894" s="574" t="s">
        <v>11507</v>
      </c>
      <c r="F1894" s="509" t="s">
        <v>12544</v>
      </c>
      <c r="G1894" s="504" t="s">
        <v>12548</v>
      </c>
      <c r="H1894" s="504" t="s">
        <v>12546</v>
      </c>
      <c r="I1894" s="505" t="s">
        <v>12549</v>
      </c>
      <c r="J1894" s="505" t="s">
        <v>6715</v>
      </c>
      <c r="K1894" s="505"/>
      <c r="L1894" s="505"/>
      <c r="M1894" s="505"/>
      <c r="N1894" s="506" t="s">
        <v>11638</v>
      </c>
      <c r="O1894" s="563" t="s">
        <v>12550</v>
      </c>
      <c r="P1894" s="43"/>
      <c r="Q1894" s="43"/>
      <c r="R1894" s="549">
        <v>35000</v>
      </c>
      <c r="S1894" s="549">
        <v>35000</v>
      </c>
      <c r="T1894" s="43">
        <v>1</v>
      </c>
      <c r="U1894" s="43">
        <v>1</v>
      </c>
      <c r="V1894" s="278">
        <v>12</v>
      </c>
      <c r="W1894" s="321" t="s">
        <v>717</v>
      </c>
      <c r="X1894" s="278">
        <v>83</v>
      </c>
      <c r="Y1894" s="278">
        <v>85</v>
      </c>
      <c r="Z1894" s="278">
        <v>31</v>
      </c>
      <c r="AA1894" s="278">
        <v>32</v>
      </c>
      <c r="AB1894" s="43">
        <v>21</v>
      </c>
      <c r="AC1894" s="508" t="s">
        <v>12550</v>
      </c>
      <c r="AD1894" s="43"/>
      <c r="AE1894" s="43">
        <v>0</v>
      </c>
      <c r="AF1894" s="43">
        <v>0</v>
      </c>
      <c r="AG1894" s="282">
        <v>0</v>
      </c>
      <c r="AH1894" s="282"/>
    </row>
    <row r="1895" spans="1:34" s="283" customFormat="1" ht="21" customHeight="1" x14ac:dyDescent="0.25">
      <c r="A1895" s="156">
        <v>1892</v>
      </c>
      <c r="B1895" s="43" t="s">
        <v>1710</v>
      </c>
      <c r="C1895" s="43">
        <v>5</v>
      </c>
      <c r="D1895" s="512" t="s">
        <v>137</v>
      </c>
      <c r="E1895" s="574" t="s">
        <v>11507</v>
      </c>
      <c r="F1895" s="509" t="s">
        <v>12544</v>
      </c>
      <c r="G1895" s="504" t="s">
        <v>12551</v>
      </c>
      <c r="H1895" s="504" t="s">
        <v>12546</v>
      </c>
      <c r="I1895" s="505" t="s">
        <v>12552</v>
      </c>
      <c r="J1895" s="505" t="s">
        <v>6715</v>
      </c>
      <c r="K1895" s="505"/>
      <c r="L1895" s="505"/>
      <c r="M1895" s="505"/>
      <c r="N1895" s="506" t="s">
        <v>11638</v>
      </c>
      <c r="O1895" s="563" t="s">
        <v>12553</v>
      </c>
      <c r="P1895" s="43"/>
      <c r="Q1895" s="43"/>
      <c r="R1895" s="549">
        <v>35000</v>
      </c>
      <c r="S1895" s="549">
        <v>35000</v>
      </c>
      <c r="T1895" s="43">
        <v>1</v>
      </c>
      <c r="U1895" s="43">
        <v>1</v>
      </c>
      <c r="V1895" s="278">
        <v>12</v>
      </c>
      <c r="W1895" s="321" t="s">
        <v>717</v>
      </c>
      <c r="X1895" s="278">
        <v>83</v>
      </c>
      <c r="Y1895" s="278">
        <v>85</v>
      </c>
      <c r="Z1895" s="278">
        <v>31</v>
      </c>
      <c r="AA1895" s="278">
        <v>32</v>
      </c>
      <c r="AB1895" s="43">
        <v>21</v>
      </c>
      <c r="AC1895" s="508" t="s">
        <v>12553</v>
      </c>
      <c r="AD1895" s="43"/>
      <c r="AE1895" s="43">
        <v>0</v>
      </c>
      <c r="AF1895" s="43">
        <v>0</v>
      </c>
      <c r="AG1895" s="282">
        <v>0</v>
      </c>
      <c r="AH1895" s="282"/>
    </row>
    <row r="1896" spans="1:34" s="283" customFormat="1" ht="21" customHeight="1" x14ac:dyDescent="0.25">
      <c r="A1896" s="156">
        <v>1893</v>
      </c>
      <c r="B1896" s="43" t="s">
        <v>1710</v>
      </c>
      <c r="C1896" s="43">
        <v>5</v>
      </c>
      <c r="D1896" s="512" t="s">
        <v>137</v>
      </c>
      <c r="E1896" s="574" t="s">
        <v>11507</v>
      </c>
      <c r="F1896" s="509" t="s">
        <v>12554</v>
      </c>
      <c r="G1896" s="504" t="s">
        <v>12555</v>
      </c>
      <c r="H1896" s="504" t="s">
        <v>12556</v>
      </c>
      <c r="I1896" s="505" t="s">
        <v>12557</v>
      </c>
      <c r="J1896" s="505" t="s">
        <v>12558</v>
      </c>
      <c r="K1896" s="505"/>
      <c r="L1896" s="505"/>
      <c r="M1896" s="505"/>
      <c r="N1896" s="506" t="s">
        <v>12559</v>
      </c>
      <c r="O1896" s="508" t="s">
        <v>11514</v>
      </c>
      <c r="P1896" s="43"/>
      <c r="Q1896" s="43"/>
      <c r="R1896" s="549">
        <v>80000</v>
      </c>
      <c r="S1896" s="549">
        <v>80000</v>
      </c>
      <c r="T1896" s="43">
        <v>1</v>
      </c>
      <c r="U1896" s="43">
        <v>1</v>
      </c>
      <c r="V1896" s="278">
        <v>12</v>
      </c>
      <c r="W1896" s="321" t="s">
        <v>724</v>
      </c>
      <c r="X1896" s="278">
        <v>83</v>
      </c>
      <c r="Y1896" s="278">
        <v>85</v>
      </c>
      <c r="Z1896" s="278">
        <v>8</v>
      </c>
      <c r="AA1896" s="278">
        <v>22</v>
      </c>
      <c r="AB1896" s="43">
        <v>21</v>
      </c>
      <c r="AC1896" s="508" t="s">
        <v>11514</v>
      </c>
      <c r="AD1896" s="43"/>
      <c r="AE1896" s="43">
        <v>0</v>
      </c>
      <c r="AF1896" s="43">
        <v>0</v>
      </c>
      <c r="AG1896" s="282">
        <v>0</v>
      </c>
      <c r="AH1896" s="282"/>
    </row>
    <row r="1897" spans="1:34" s="283" customFormat="1" ht="21" customHeight="1" x14ac:dyDescent="0.25">
      <c r="A1897" s="156">
        <v>1894</v>
      </c>
      <c r="B1897" s="43" t="s">
        <v>1710</v>
      </c>
      <c r="C1897" s="43">
        <v>5</v>
      </c>
      <c r="D1897" s="512" t="s">
        <v>140</v>
      </c>
      <c r="E1897" s="561" t="s">
        <v>11624</v>
      </c>
      <c r="F1897" s="509" t="s">
        <v>12560</v>
      </c>
      <c r="G1897" s="504" t="s">
        <v>12561</v>
      </c>
      <c r="H1897" s="504" t="s">
        <v>12562</v>
      </c>
      <c r="I1897" s="505" t="s">
        <v>12563</v>
      </c>
      <c r="J1897" s="505" t="s">
        <v>6715</v>
      </c>
      <c r="K1897" s="505"/>
      <c r="L1897" s="505"/>
      <c r="M1897" s="505"/>
      <c r="N1897" s="506" t="s">
        <v>12564</v>
      </c>
      <c r="O1897" s="563" t="s">
        <v>11625</v>
      </c>
      <c r="P1897" s="43"/>
      <c r="Q1897" s="43"/>
      <c r="R1897" s="549">
        <v>119700</v>
      </c>
      <c r="S1897" s="549">
        <v>119700</v>
      </c>
      <c r="T1897" s="43">
        <v>1</v>
      </c>
      <c r="U1897" s="43">
        <v>1</v>
      </c>
      <c r="V1897" s="278">
        <v>12</v>
      </c>
      <c r="W1897" s="321" t="s">
        <v>700</v>
      </c>
      <c r="X1897" s="278">
        <v>83</v>
      </c>
      <c r="Y1897" s="278">
        <v>85</v>
      </c>
      <c r="Z1897" s="513">
        <v>31</v>
      </c>
      <c r="AA1897" s="513">
        <v>32</v>
      </c>
      <c r="AB1897" s="43">
        <v>21</v>
      </c>
      <c r="AC1897" s="508" t="s">
        <v>11625</v>
      </c>
      <c r="AD1897" s="43"/>
      <c r="AE1897" s="43">
        <v>0</v>
      </c>
      <c r="AF1897" s="43">
        <v>0</v>
      </c>
      <c r="AG1897" s="282">
        <v>0</v>
      </c>
      <c r="AH1897" s="282"/>
    </row>
    <row r="1898" spans="1:34" s="283" customFormat="1" ht="21" customHeight="1" x14ac:dyDescent="0.25">
      <c r="A1898" s="156">
        <v>1895</v>
      </c>
      <c r="B1898" s="43" t="s">
        <v>1710</v>
      </c>
      <c r="C1898" s="43">
        <v>5</v>
      </c>
      <c r="D1898" s="512" t="s">
        <v>137</v>
      </c>
      <c r="E1898" s="574" t="s">
        <v>11507</v>
      </c>
      <c r="F1898" s="509" t="s">
        <v>12565</v>
      </c>
      <c r="G1898" s="504" t="s">
        <v>12566</v>
      </c>
      <c r="H1898" s="504" t="s">
        <v>12567</v>
      </c>
      <c r="I1898" s="505" t="s">
        <v>12568</v>
      </c>
      <c r="J1898" s="505" t="s">
        <v>12427</v>
      </c>
      <c r="K1898" s="505"/>
      <c r="L1898" s="505"/>
      <c r="M1898" s="505"/>
      <c r="N1898" s="506" t="s">
        <v>12569</v>
      </c>
      <c r="O1898" s="508" t="s">
        <v>11514</v>
      </c>
      <c r="P1898" s="43"/>
      <c r="Q1898" s="43"/>
      <c r="R1898" s="570">
        <v>240000</v>
      </c>
      <c r="S1898" s="549">
        <v>240000</v>
      </c>
      <c r="T1898" s="43">
        <v>1</v>
      </c>
      <c r="U1898" s="43">
        <v>1</v>
      </c>
      <c r="V1898" s="278">
        <v>12</v>
      </c>
      <c r="W1898" s="321" t="s">
        <v>724</v>
      </c>
      <c r="X1898" s="278">
        <v>83</v>
      </c>
      <c r="Y1898" s="278">
        <v>85</v>
      </c>
      <c r="Z1898" s="278">
        <v>8</v>
      </c>
      <c r="AA1898" s="278">
        <v>22</v>
      </c>
      <c r="AB1898" s="43">
        <v>21</v>
      </c>
      <c r="AC1898" s="508" t="s">
        <v>11514</v>
      </c>
      <c r="AD1898" s="43"/>
      <c r="AE1898" s="43">
        <v>0</v>
      </c>
      <c r="AF1898" s="43">
        <v>0</v>
      </c>
      <c r="AG1898" s="282">
        <v>0</v>
      </c>
      <c r="AH1898" s="282"/>
    </row>
    <row r="1899" spans="1:34" s="283" customFormat="1" ht="21" customHeight="1" x14ac:dyDescent="0.25">
      <c r="A1899" s="156">
        <v>1896</v>
      </c>
      <c r="B1899" s="43" t="s">
        <v>1710</v>
      </c>
      <c r="C1899" s="43">
        <v>5</v>
      </c>
      <c r="D1899" s="512" t="s">
        <v>137</v>
      </c>
      <c r="E1899" s="574" t="s">
        <v>11507</v>
      </c>
      <c r="F1899" s="509" t="s">
        <v>12570</v>
      </c>
      <c r="G1899" s="504" t="s">
        <v>12571</v>
      </c>
      <c r="H1899" s="504" t="s">
        <v>12572</v>
      </c>
      <c r="I1899" s="505" t="s">
        <v>12573</v>
      </c>
      <c r="J1899" s="505" t="s">
        <v>12155</v>
      </c>
      <c r="K1899" s="505"/>
      <c r="L1899" s="505"/>
      <c r="M1899" s="505"/>
      <c r="N1899" s="506" t="s">
        <v>12574</v>
      </c>
      <c r="O1899" s="563" t="s">
        <v>12516</v>
      </c>
      <c r="P1899" s="43"/>
      <c r="Q1899" s="43"/>
      <c r="R1899" s="549">
        <v>100000</v>
      </c>
      <c r="S1899" s="549">
        <v>100000</v>
      </c>
      <c r="T1899" s="43">
        <v>1</v>
      </c>
      <c r="U1899" s="43">
        <v>1</v>
      </c>
      <c r="V1899" s="278">
        <v>12</v>
      </c>
      <c r="W1899" s="321" t="s">
        <v>724</v>
      </c>
      <c r="X1899" s="278">
        <v>83</v>
      </c>
      <c r="Y1899" s="278">
        <v>85</v>
      </c>
      <c r="Z1899" s="278">
        <v>8</v>
      </c>
      <c r="AA1899" s="278">
        <v>22</v>
      </c>
      <c r="AB1899" s="43">
        <v>21</v>
      </c>
      <c r="AC1899" s="508" t="s">
        <v>11667</v>
      </c>
      <c r="AD1899" s="43"/>
      <c r="AE1899" s="43">
        <v>0</v>
      </c>
      <c r="AF1899" s="43">
        <v>0</v>
      </c>
      <c r="AG1899" s="282">
        <v>0</v>
      </c>
      <c r="AH1899" s="282"/>
    </row>
    <row r="1900" spans="1:34" s="283" customFormat="1" ht="21" customHeight="1" x14ac:dyDescent="0.25">
      <c r="A1900" s="156">
        <v>1897</v>
      </c>
      <c r="B1900" s="43" t="s">
        <v>1710</v>
      </c>
      <c r="C1900" s="43">
        <v>5</v>
      </c>
      <c r="D1900" s="512" t="s">
        <v>137</v>
      </c>
      <c r="E1900" s="574" t="s">
        <v>11507</v>
      </c>
      <c r="F1900" s="509" t="s">
        <v>12570</v>
      </c>
      <c r="G1900" s="504" t="s">
        <v>12575</v>
      </c>
      <c r="H1900" s="504" t="s">
        <v>12572</v>
      </c>
      <c r="I1900" s="505" t="s">
        <v>12576</v>
      </c>
      <c r="J1900" s="505" t="s">
        <v>12155</v>
      </c>
      <c r="K1900" s="505"/>
      <c r="L1900" s="505"/>
      <c r="M1900" s="505"/>
      <c r="N1900" s="506" t="s">
        <v>12574</v>
      </c>
      <c r="O1900" s="563" t="s">
        <v>12577</v>
      </c>
      <c r="P1900" s="43"/>
      <c r="Q1900" s="43"/>
      <c r="R1900" s="549">
        <v>50000</v>
      </c>
      <c r="S1900" s="549">
        <v>50000</v>
      </c>
      <c r="T1900" s="43">
        <v>1</v>
      </c>
      <c r="U1900" s="43">
        <v>1</v>
      </c>
      <c r="V1900" s="278">
        <v>12</v>
      </c>
      <c r="W1900" s="321" t="s">
        <v>717</v>
      </c>
      <c r="X1900" s="278">
        <v>83</v>
      </c>
      <c r="Y1900" s="278">
        <v>85</v>
      </c>
      <c r="Z1900" s="278">
        <v>31</v>
      </c>
      <c r="AA1900" s="278">
        <v>32</v>
      </c>
      <c r="AB1900" s="43">
        <v>21</v>
      </c>
      <c r="AC1900" s="508" t="s">
        <v>12577</v>
      </c>
      <c r="AD1900" s="43"/>
      <c r="AE1900" s="43">
        <v>0</v>
      </c>
      <c r="AF1900" s="43">
        <v>0</v>
      </c>
      <c r="AG1900" s="282">
        <v>0</v>
      </c>
      <c r="AH1900" s="282"/>
    </row>
    <row r="1901" spans="1:34" s="283" customFormat="1" ht="21" customHeight="1" x14ac:dyDescent="0.25">
      <c r="A1901" s="156">
        <v>1898</v>
      </c>
      <c r="B1901" s="43" t="s">
        <v>1710</v>
      </c>
      <c r="C1901" s="43">
        <v>5</v>
      </c>
      <c r="D1901" s="512" t="s">
        <v>137</v>
      </c>
      <c r="E1901" s="574" t="s">
        <v>11507</v>
      </c>
      <c r="F1901" s="503" t="s">
        <v>12578</v>
      </c>
      <c r="G1901" s="504" t="s">
        <v>12579</v>
      </c>
      <c r="H1901" s="504" t="s">
        <v>12580</v>
      </c>
      <c r="I1901" s="505" t="s">
        <v>12581</v>
      </c>
      <c r="J1901" s="505" t="s">
        <v>6715</v>
      </c>
      <c r="K1901" s="505"/>
      <c r="L1901" s="505"/>
      <c r="M1901" s="505"/>
      <c r="N1901" s="506" t="s">
        <v>12582</v>
      </c>
      <c r="O1901" s="563" t="s">
        <v>12583</v>
      </c>
      <c r="P1901" s="43"/>
      <c r="Q1901" s="43"/>
      <c r="R1901" s="549">
        <v>1503400</v>
      </c>
      <c r="S1901" s="549">
        <v>1503400</v>
      </c>
      <c r="T1901" s="43">
        <v>1</v>
      </c>
      <c r="U1901" s="43">
        <v>1</v>
      </c>
      <c r="V1901" s="278">
        <v>12</v>
      </c>
      <c r="W1901" s="321" t="s">
        <v>704</v>
      </c>
      <c r="X1901" s="278">
        <v>95</v>
      </c>
      <c r="Y1901" s="278">
        <v>85</v>
      </c>
      <c r="Z1901" s="513">
        <v>9</v>
      </c>
      <c r="AA1901" s="513">
        <v>32</v>
      </c>
      <c r="AB1901" s="43">
        <v>21</v>
      </c>
      <c r="AC1901" s="508" t="s">
        <v>12583</v>
      </c>
      <c r="AD1901" s="43"/>
      <c r="AE1901" s="43">
        <v>0</v>
      </c>
      <c r="AF1901" s="43">
        <v>0</v>
      </c>
      <c r="AG1901" s="282">
        <v>0</v>
      </c>
      <c r="AH1901" s="282"/>
    </row>
    <row r="1902" spans="1:34" s="283" customFormat="1" ht="21" customHeight="1" x14ac:dyDescent="0.25">
      <c r="A1902" s="156">
        <v>1899</v>
      </c>
      <c r="B1902" s="43" t="s">
        <v>1710</v>
      </c>
      <c r="C1902" s="43">
        <v>5</v>
      </c>
      <c r="D1902" s="512" t="s">
        <v>137</v>
      </c>
      <c r="E1902" s="574" t="s">
        <v>11507</v>
      </c>
      <c r="F1902" s="509" t="s">
        <v>12584</v>
      </c>
      <c r="G1902" s="504" t="s">
        <v>12585</v>
      </c>
      <c r="H1902" s="504" t="s">
        <v>12586</v>
      </c>
      <c r="I1902" s="505" t="s">
        <v>12587</v>
      </c>
      <c r="J1902" s="505" t="s">
        <v>6715</v>
      </c>
      <c r="K1902" s="505"/>
      <c r="L1902" s="505"/>
      <c r="M1902" s="505"/>
      <c r="N1902" s="506" t="s">
        <v>12588</v>
      </c>
      <c r="O1902" s="508" t="s">
        <v>11514</v>
      </c>
      <c r="P1902" s="43"/>
      <c r="Q1902" s="43"/>
      <c r="R1902" s="549">
        <v>37000</v>
      </c>
      <c r="S1902" s="549">
        <v>37000</v>
      </c>
      <c r="T1902" s="43">
        <v>1</v>
      </c>
      <c r="U1902" s="43">
        <v>1</v>
      </c>
      <c r="V1902" s="278">
        <v>12</v>
      </c>
      <c r="W1902" s="321" t="s">
        <v>724</v>
      </c>
      <c r="X1902" s="278">
        <v>83</v>
      </c>
      <c r="Y1902" s="278">
        <v>85</v>
      </c>
      <c r="Z1902" s="278">
        <v>8</v>
      </c>
      <c r="AA1902" s="278">
        <v>22</v>
      </c>
      <c r="AB1902" s="43">
        <v>21</v>
      </c>
      <c r="AC1902" s="508" t="s">
        <v>11514</v>
      </c>
      <c r="AD1902" s="43"/>
      <c r="AE1902" s="43">
        <v>0</v>
      </c>
      <c r="AF1902" s="43">
        <v>0</v>
      </c>
      <c r="AG1902" s="282">
        <v>0</v>
      </c>
      <c r="AH1902" s="282"/>
    </row>
    <row r="1903" spans="1:34" s="283" customFormat="1" ht="21" customHeight="1" x14ac:dyDescent="0.25">
      <c r="A1903" s="156">
        <v>1900</v>
      </c>
      <c r="B1903" s="43" t="s">
        <v>1710</v>
      </c>
      <c r="C1903" s="43">
        <v>5</v>
      </c>
      <c r="D1903" s="512" t="s">
        <v>137</v>
      </c>
      <c r="E1903" s="574" t="s">
        <v>11507</v>
      </c>
      <c r="F1903" s="503" t="s">
        <v>12589</v>
      </c>
      <c r="G1903" s="504" t="s">
        <v>12590</v>
      </c>
      <c r="H1903" s="504" t="s">
        <v>12591</v>
      </c>
      <c r="I1903" s="505" t="s">
        <v>12592</v>
      </c>
      <c r="J1903" s="505" t="s">
        <v>6715</v>
      </c>
      <c r="K1903" s="505"/>
      <c r="L1903" s="505"/>
      <c r="M1903" s="505"/>
      <c r="N1903" s="506" t="s">
        <v>12593</v>
      </c>
      <c r="O1903" s="565" t="s">
        <v>12594</v>
      </c>
      <c r="P1903" s="43"/>
      <c r="Q1903" s="43"/>
      <c r="R1903" s="549">
        <v>60000</v>
      </c>
      <c r="S1903" s="549">
        <v>60000</v>
      </c>
      <c r="T1903" s="43">
        <v>1</v>
      </c>
      <c r="U1903" s="43">
        <v>1</v>
      </c>
      <c r="V1903" s="278">
        <v>12</v>
      </c>
      <c r="W1903" s="321" t="s">
        <v>717</v>
      </c>
      <c r="X1903" s="278">
        <v>83</v>
      </c>
      <c r="Y1903" s="278">
        <v>85</v>
      </c>
      <c r="Z1903" s="278">
        <v>31</v>
      </c>
      <c r="AA1903" s="278">
        <v>32</v>
      </c>
      <c r="AB1903" s="43">
        <v>21</v>
      </c>
      <c r="AC1903" s="508" t="s">
        <v>12594</v>
      </c>
      <c r="AD1903" s="43"/>
      <c r="AE1903" s="43">
        <v>0</v>
      </c>
      <c r="AF1903" s="43">
        <v>0</v>
      </c>
      <c r="AG1903" s="282">
        <v>0</v>
      </c>
      <c r="AH1903" s="282"/>
    </row>
    <row r="1904" spans="1:34" s="283" customFormat="1" ht="21" customHeight="1" x14ac:dyDescent="0.25">
      <c r="A1904" s="156">
        <v>1901</v>
      </c>
      <c r="B1904" s="43" t="s">
        <v>1710</v>
      </c>
      <c r="C1904" s="43">
        <v>5</v>
      </c>
      <c r="D1904" s="512" t="s">
        <v>137</v>
      </c>
      <c r="E1904" s="574" t="s">
        <v>11507</v>
      </c>
      <c r="F1904" s="503" t="s">
        <v>12589</v>
      </c>
      <c r="G1904" s="504" t="s">
        <v>12595</v>
      </c>
      <c r="H1904" s="504" t="s">
        <v>12591</v>
      </c>
      <c r="I1904" s="505" t="s">
        <v>12596</v>
      </c>
      <c r="J1904" s="505" t="s">
        <v>6715</v>
      </c>
      <c r="K1904" s="505"/>
      <c r="L1904" s="505"/>
      <c r="M1904" s="505"/>
      <c r="N1904" s="506" t="s">
        <v>12593</v>
      </c>
      <c r="O1904" s="565" t="s">
        <v>12597</v>
      </c>
      <c r="P1904" s="43"/>
      <c r="Q1904" s="43"/>
      <c r="R1904" s="549">
        <v>100000</v>
      </c>
      <c r="S1904" s="549">
        <v>100000</v>
      </c>
      <c r="T1904" s="43">
        <v>1</v>
      </c>
      <c r="U1904" s="43">
        <v>1</v>
      </c>
      <c r="V1904" s="278">
        <v>12</v>
      </c>
      <c r="W1904" s="321" t="s">
        <v>717</v>
      </c>
      <c r="X1904" s="278">
        <v>83</v>
      </c>
      <c r="Y1904" s="278">
        <v>85</v>
      </c>
      <c r="Z1904" s="278">
        <v>31</v>
      </c>
      <c r="AA1904" s="278">
        <v>32</v>
      </c>
      <c r="AB1904" s="43">
        <v>21</v>
      </c>
      <c r="AC1904" s="508" t="s">
        <v>12597</v>
      </c>
      <c r="AD1904" s="43"/>
      <c r="AE1904" s="43">
        <v>0</v>
      </c>
      <c r="AF1904" s="43">
        <v>0</v>
      </c>
      <c r="AG1904" s="282">
        <v>0</v>
      </c>
      <c r="AH1904" s="282"/>
    </row>
    <row r="1905" spans="1:34" s="283" customFormat="1" ht="21" customHeight="1" x14ac:dyDescent="0.25">
      <c r="A1905" s="156">
        <v>1902</v>
      </c>
      <c r="B1905" s="43" t="s">
        <v>1710</v>
      </c>
      <c r="C1905" s="43">
        <v>5</v>
      </c>
      <c r="D1905" s="512" t="s">
        <v>137</v>
      </c>
      <c r="E1905" s="574" t="s">
        <v>11507</v>
      </c>
      <c r="F1905" s="509" t="s">
        <v>12589</v>
      </c>
      <c r="G1905" s="504" t="s">
        <v>12598</v>
      </c>
      <c r="H1905" s="504" t="s">
        <v>12591</v>
      </c>
      <c r="I1905" s="505" t="s">
        <v>12599</v>
      </c>
      <c r="J1905" s="505" t="s">
        <v>6715</v>
      </c>
      <c r="K1905" s="505"/>
      <c r="L1905" s="505"/>
      <c r="M1905" s="505"/>
      <c r="N1905" s="506" t="s">
        <v>12593</v>
      </c>
      <c r="O1905" s="565" t="s">
        <v>12516</v>
      </c>
      <c r="P1905" s="43"/>
      <c r="Q1905" s="43"/>
      <c r="R1905" s="549">
        <v>50000</v>
      </c>
      <c r="S1905" s="549">
        <v>50000</v>
      </c>
      <c r="T1905" s="43">
        <v>1</v>
      </c>
      <c r="U1905" s="43">
        <v>1</v>
      </c>
      <c r="V1905" s="278">
        <v>12</v>
      </c>
      <c r="W1905" s="321" t="s">
        <v>724</v>
      </c>
      <c r="X1905" s="278">
        <v>83</v>
      </c>
      <c r="Y1905" s="278">
        <v>85</v>
      </c>
      <c r="Z1905" s="278">
        <v>8</v>
      </c>
      <c r="AA1905" s="278">
        <v>22</v>
      </c>
      <c r="AB1905" s="43">
        <v>21</v>
      </c>
      <c r="AC1905" s="508" t="s">
        <v>11667</v>
      </c>
      <c r="AD1905" s="43"/>
      <c r="AE1905" s="43">
        <v>0</v>
      </c>
      <c r="AF1905" s="43">
        <v>0</v>
      </c>
      <c r="AG1905" s="282">
        <v>0</v>
      </c>
      <c r="AH1905" s="282"/>
    </row>
    <row r="1906" spans="1:34" s="283" customFormat="1" ht="21" customHeight="1" x14ac:dyDescent="0.25">
      <c r="A1906" s="156">
        <v>1903</v>
      </c>
      <c r="B1906" s="43" t="s">
        <v>1710</v>
      </c>
      <c r="C1906" s="43">
        <v>5</v>
      </c>
      <c r="D1906" s="512" t="s">
        <v>137</v>
      </c>
      <c r="E1906" s="574" t="s">
        <v>11507</v>
      </c>
      <c r="F1906" s="509" t="s">
        <v>12600</v>
      </c>
      <c r="G1906" s="504" t="s">
        <v>12601</v>
      </c>
      <c r="H1906" s="504" t="s">
        <v>12602</v>
      </c>
      <c r="I1906" s="505" t="s">
        <v>12603</v>
      </c>
      <c r="J1906" s="505" t="s">
        <v>6715</v>
      </c>
      <c r="K1906" s="505"/>
      <c r="L1906" s="505"/>
      <c r="M1906" s="505"/>
      <c r="N1906" s="506" t="s">
        <v>12604</v>
      </c>
      <c r="O1906" s="508" t="s">
        <v>11514</v>
      </c>
      <c r="P1906" s="43"/>
      <c r="Q1906" s="43"/>
      <c r="R1906" s="549">
        <v>30000</v>
      </c>
      <c r="S1906" s="549">
        <v>30000</v>
      </c>
      <c r="T1906" s="43">
        <v>1</v>
      </c>
      <c r="U1906" s="43">
        <v>1</v>
      </c>
      <c r="V1906" s="278">
        <v>12</v>
      </c>
      <c r="W1906" s="321" t="s">
        <v>724</v>
      </c>
      <c r="X1906" s="278">
        <v>83</v>
      </c>
      <c r="Y1906" s="278">
        <v>85</v>
      </c>
      <c r="Z1906" s="278">
        <v>8</v>
      </c>
      <c r="AA1906" s="278">
        <v>22</v>
      </c>
      <c r="AB1906" s="43">
        <v>21</v>
      </c>
      <c r="AC1906" s="508" t="s">
        <v>11514</v>
      </c>
      <c r="AD1906" s="43"/>
      <c r="AE1906" s="43">
        <v>0</v>
      </c>
      <c r="AF1906" s="43">
        <v>0</v>
      </c>
      <c r="AG1906" s="282">
        <v>0</v>
      </c>
      <c r="AH1906" s="282"/>
    </row>
    <row r="1907" spans="1:34" s="283" customFormat="1" ht="21" customHeight="1" x14ac:dyDescent="0.25">
      <c r="A1907" s="156">
        <v>1904</v>
      </c>
      <c r="B1907" s="43" t="s">
        <v>1710</v>
      </c>
      <c r="C1907" s="43">
        <v>5</v>
      </c>
      <c r="D1907" s="512" t="s">
        <v>137</v>
      </c>
      <c r="E1907" s="574" t="s">
        <v>11507</v>
      </c>
      <c r="F1907" s="509" t="s">
        <v>12605</v>
      </c>
      <c r="G1907" s="504" t="s">
        <v>12606</v>
      </c>
      <c r="H1907" s="504" t="s">
        <v>12607</v>
      </c>
      <c r="I1907" s="505" t="s">
        <v>12608</v>
      </c>
      <c r="J1907" s="505" t="s">
        <v>6715</v>
      </c>
      <c r="K1907" s="505"/>
      <c r="L1907" s="505"/>
      <c r="M1907" s="505"/>
      <c r="N1907" s="506" t="s">
        <v>12609</v>
      </c>
      <c r="O1907" s="508" t="s">
        <v>11514</v>
      </c>
      <c r="P1907" s="43"/>
      <c r="Q1907" s="43"/>
      <c r="R1907" s="549">
        <v>40000</v>
      </c>
      <c r="S1907" s="549">
        <v>40000</v>
      </c>
      <c r="T1907" s="43">
        <v>1</v>
      </c>
      <c r="U1907" s="43">
        <v>1</v>
      </c>
      <c r="V1907" s="278">
        <v>12</v>
      </c>
      <c r="W1907" s="321" t="s">
        <v>724</v>
      </c>
      <c r="X1907" s="278">
        <v>83</v>
      </c>
      <c r="Y1907" s="278">
        <v>85</v>
      </c>
      <c r="Z1907" s="278">
        <v>8</v>
      </c>
      <c r="AA1907" s="278">
        <v>22</v>
      </c>
      <c r="AB1907" s="43">
        <v>21</v>
      </c>
      <c r="AC1907" s="508" t="s">
        <v>11514</v>
      </c>
      <c r="AD1907" s="43"/>
      <c r="AE1907" s="43">
        <v>0</v>
      </c>
      <c r="AF1907" s="43">
        <v>0</v>
      </c>
      <c r="AG1907" s="282">
        <v>0</v>
      </c>
      <c r="AH1907" s="282"/>
    </row>
    <row r="1908" spans="1:34" s="283" customFormat="1" ht="21" customHeight="1" x14ac:dyDescent="0.25">
      <c r="A1908" s="156">
        <v>1905</v>
      </c>
      <c r="B1908" s="43" t="s">
        <v>1710</v>
      </c>
      <c r="C1908" s="43">
        <v>5</v>
      </c>
      <c r="D1908" s="512" t="s">
        <v>137</v>
      </c>
      <c r="E1908" s="574" t="s">
        <v>11507</v>
      </c>
      <c r="F1908" s="503" t="s">
        <v>12610</v>
      </c>
      <c r="G1908" s="504" t="s">
        <v>12187</v>
      </c>
      <c r="H1908" s="504" t="s">
        <v>12188</v>
      </c>
      <c r="I1908" s="505" t="s">
        <v>12189</v>
      </c>
      <c r="J1908" s="505" t="s">
        <v>6715</v>
      </c>
      <c r="K1908" s="505"/>
      <c r="L1908" s="505"/>
      <c r="M1908" s="505"/>
      <c r="N1908" s="506" t="s">
        <v>12190</v>
      </c>
      <c r="O1908" s="565" t="s">
        <v>12583</v>
      </c>
      <c r="P1908" s="43"/>
      <c r="Q1908" s="43"/>
      <c r="R1908" s="549">
        <v>751400</v>
      </c>
      <c r="S1908" s="549">
        <v>751400</v>
      </c>
      <c r="T1908" s="43">
        <v>1</v>
      </c>
      <c r="U1908" s="43">
        <v>1</v>
      </c>
      <c r="V1908" s="278">
        <v>12</v>
      </c>
      <c r="W1908" s="321" t="s">
        <v>700</v>
      </c>
      <c r="X1908" s="278">
        <v>84</v>
      </c>
      <c r="Y1908" s="278">
        <v>85</v>
      </c>
      <c r="Z1908" s="513">
        <v>9</v>
      </c>
      <c r="AA1908" s="513">
        <v>32</v>
      </c>
      <c r="AB1908" s="43">
        <v>21</v>
      </c>
      <c r="AC1908" s="508" t="s">
        <v>12583</v>
      </c>
      <c r="AD1908" s="43"/>
      <c r="AE1908" s="43">
        <v>0</v>
      </c>
      <c r="AF1908" s="43">
        <v>0</v>
      </c>
      <c r="AG1908" s="282">
        <v>0</v>
      </c>
      <c r="AH1908" s="282"/>
    </row>
    <row r="1909" spans="1:34" s="283" customFormat="1" ht="21" customHeight="1" x14ac:dyDescent="0.25">
      <c r="A1909" s="156">
        <v>1906</v>
      </c>
      <c r="B1909" s="43" t="s">
        <v>1710</v>
      </c>
      <c r="C1909" s="43">
        <v>5</v>
      </c>
      <c r="D1909" s="512" t="s">
        <v>137</v>
      </c>
      <c r="E1909" s="574" t="s">
        <v>11507</v>
      </c>
      <c r="F1909" s="509" t="s">
        <v>12611</v>
      </c>
      <c r="G1909" s="504" t="s">
        <v>12612</v>
      </c>
      <c r="H1909" s="504" t="s">
        <v>12613</v>
      </c>
      <c r="I1909" s="505" t="s">
        <v>12614</v>
      </c>
      <c r="J1909" s="505" t="s">
        <v>12615</v>
      </c>
      <c r="K1909" s="505"/>
      <c r="L1909" s="505"/>
      <c r="M1909" s="505"/>
      <c r="N1909" s="506" t="s">
        <v>12616</v>
      </c>
      <c r="O1909" s="508" t="s">
        <v>11514</v>
      </c>
      <c r="P1909" s="43"/>
      <c r="Q1909" s="43"/>
      <c r="R1909" s="549">
        <v>70000</v>
      </c>
      <c r="S1909" s="549">
        <v>70000</v>
      </c>
      <c r="T1909" s="43">
        <v>1</v>
      </c>
      <c r="U1909" s="43">
        <v>1</v>
      </c>
      <c r="V1909" s="278">
        <v>12</v>
      </c>
      <c r="W1909" s="321" t="s">
        <v>724</v>
      </c>
      <c r="X1909" s="278">
        <v>83</v>
      </c>
      <c r="Y1909" s="278">
        <v>85</v>
      </c>
      <c r="Z1909" s="278">
        <v>8</v>
      </c>
      <c r="AA1909" s="278">
        <v>22</v>
      </c>
      <c r="AB1909" s="43">
        <v>21</v>
      </c>
      <c r="AC1909" s="508" t="s">
        <v>11514</v>
      </c>
      <c r="AD1909" s="43"/>
      <c r="AE1909" s="43">
        <v>0</v>
      </c>
      <c r="AF1909" s="43">
        <v>0</v>
      </c>
      <c r="AG1909" s="282">
        <v>0</v>
      </c>
      <c r="AH1909" s="282"/>
    </row>
    <row r="1910" spans="1:34" s="283" customFormat="1" ht="21" customHeight="1" x14ac:dyDescent="0.25">
      <c r="A1910" s="156">
        <v>1907</v>
      </c>
      <c r="B1910" s="43" t="s">
        <v>1710</v>
      </c>
      <c r="C1910" s="43">
        <v>5</v>
      </c>
      <c r="D1910" s="512" t="s">
        <v>137</v>
      </c>
      <c r="E1910" s="574" t="s">
        <v>11507</v>
      </c>
      <c r="F1910" s="509" t="s">
        <v>12611</v>
      </c>
      <c r="G1910" s="504" t="s">
        <v>12612</v>
      </c>
      <c r="H1910" s="504" t="s">
        <v>12613</v>
      </c>
      <c r="I1910" s="505" t="s">
        <v>12614</v>
      </c>
      <c r="J1910" s="505" t="s">
        <v>12615</v>
      </c>
      <c r="K1910" s="505"/>
      <c r="L1910" s="505"/>
      <c r="M1910" s="505"/>
      <c r="N1910" s="506" t="s">
        <v>12616</v>
      </c>
      <c r="O1910" s="565" t="s">
        <v>12617</v>
      </c>
      <c r="P1910" s="43"/>
      <c r="Q1910" s="43"/>
      <c r="R1910" s="549">
        <v>40000</v>
      </c>
      <c r="S1910" s="549">
        <v>40000</v>
      </c>
      <c r="T1910" s="43">
        <v>1</v>
      </c>
      <c r="U1910" s="43">
        <v>1</v>
      </c>
      <c r="V1910" s="278">
        <v>12</v>
      </c>
      <c r="W1910" s="321" t="s">
        <v>717</v>
      </c>
      <c r="X1910" s="278">
        <v>83</v>
      </c>
      <c r="Y1910" s="278">
        <v>85</v>
      </c>
      <c r="Z1910" s="278">
        <v>31</v>
      </c>
      <c r="AA1910" s="278">
        <v>32</v>
      </c>
      <c r="AB1910" s="43">
        <v>21</v>
      </c>
      <c r="AC1910" s="508" t="s">
        <v>12617</v>
      </c>
      <c r="AD1910" s="43"/>
      <c r="AE1910" s="43">
        <v>0</v>
      </c>
      <c r="AF1910" s="43">
        <v>0</v>
      </c>
      <c r="AG1910" s="282">
        <v>0</v>
      </c>
      <c r="AH1910" s="282"/>
    </row>
    <row r="1911" spans="1:34" s="283" customFormat="1" ht="21" customHeight="1" x14ac:dyDescent="0.25">
      <c r="A1911" s="156">
        <v>1908</v>
      </c>
      <c r="B1911" s="43" t="s">
        <v>1710</v>
      </c>
      <c r="C1911" s="43">
        <v>5</v>
      </c>
      <c r="D1911" s="512" t="s">
        <v>137</v>
      </c>
      <c r="E1911" s="574" t="s">
        <v>11507</v>
      </c>
      <c r="F1911" s="509" t="s">
        <v>12618</v>
      </c>
      <c r="G1911" s="504" t="s">
        <v>12619</v>
      </c>
      <c r="H1911" s="504" t="s">
        <v>12620</v>
      </c>
      <c r="I1911" s="505" t="s">
        <v>12621</v>
      </c>
      <c r="J1911" s="505" t="s">
        <v>6715</v>
      </c>
      <c r="K1911" s="505"/>
      <c r="L1911" s="505"/>
      <c r="M1911" s="505"/>
      <c r="N1911" s="506" t="s">
        <v>12622</v>
      </c>
      <c r="O1911" s="508" t="s">
        <v>11514</v>
      </c>
      <c r="P1911" s="43"/>
      <c r="Q1911" s="43"/>
      <c r="R1911" s="549">
        <v>90000</v>
      </c>
      <c r="S1911" s="549">
        <v>90000</v>
      </c>
      <c r="T1911" s="43">
        <v>1</v>
      </c>
      <c r="U1911" s="43">
        <v>1</v>
      </c>
      <c r="V1911" s="278">
        <v>12</v>
      </c>
      <c r="W1911" s="321" t="s">
        <v>724</v>
      </c>
      <c r="X1911" s="278">
        <v>83</v>
      </c>
      <c r="Y1911" s="278">
        <v>85</v>
      </c>
      <c r="Z1911" s="278">
        <v>8</v>
      </c>
      <c r="AA1911" s="278">
        <v>22</v>
      </c>
      <c r="AB1911" s="43">
        <v>21</v>
      </c>
      <c r="AC1911" s="508" t="s">
        <v>11514</v>
      </c>
      <c r="AD1911" s="43"/>
      <c r="AE1911" s="43">
        <v>0</v>
      </c>
      <c r="AF1911" s="43">
        <v>0</v>
      </c>
      <c r="AG1911" s="282">
        <v>0</v>
      </c>
      <c r="AH1911" s="282"/>
    </row>
    <row r="1912" spans="1:34" s="283" customFormat="1" ht="21" customHeight="1" x14ac:dyDescent="0.25">
      <c r="A1912" s="156">
        <v>1909</v>
      </c>
      <c r="B1912" s="43" t="s">
        <v>1710</v>
      </c>
      <c r="C1912" s="43">
        <v>5</v>
      </c>
      <c r="D1912" s="512" t="s">
        <v>137</v>
      </c>
      <c r="E1912" s="574" t="s">
        <v>11507</v>
      </c>
      <c r="F1912" s="503" t="s">
        <v>12623</v>
      </c>
      <c r="G1912" s="504" t="s">
        <v>12624</v>
      </c>
      <c r="H1912" s="504" t="s">
        <v>12625</v>
      </c>
      <c r="I1912" s="505" t="s">
        <v>12626</v>
      </c>
      <c r="J1912" s="505" t="s">
        <v>6715</v>
      </c>
      <c r="K1912" s="505"/>
      <c r="L1912" s="505"/>
      <c r="M1912" s="505"/>
      <c r="N1912" s="506" t="s">
        <v>12627</v>
      </c>
      <c r="O1912" s="565" t="s">
        <v>12583</v>
      </c>
      <c r="P1912" s="43"/>
      <c r="Q1912" s="43"/>
      <c r="R1912" s="549">
        <v>156000</v>
      </c>
      <c r="S1912" s="549">
        <v>156000</v>
      </c>
      <c r="T1912" s="43">
        <v>1</v>
      </c>
      <c r="U1912" s="43">
        <v>1</v>
      </c>
      <c r="V1912" s="278">
        <v>12</v>
      </c>
      <c r="W1912" s="321" t="s">
        <v>700</v>
      </c>
      <c r="X1912" s="278">
        <v>88</v>
      </c>
      <c r="Y1912" s="278">
        <v>85</v>
      </c>
      <c r="Z1912" s="513">
        <v>9</v>
      </c>
      <c r="AA1912" s="513">
        <v>32</v>
      </c>
      <c r="AB1912" s="43">
        <v>21</v>
      </c>
      <c r="AC1912" s="508" t="s">
        <v>12583</v>
      </c>
      <c r="AD1912" s="43"/>
      <c r="AE1912" s="43">
        <v>0</v>
      </c>
      <c r="AF1912" s="43">
        <v>0</v>
      </c>
      <c r="AG1912" s="282">
        <v>0</v>
      </c>
      <c r="AH1912" s="282"/>
    </row>
    <row r="1913" spans="1:34" s="283" customFormat="1" ht="21" customHeight="1" x14ac:dyDescent="0.25">
      <c r="A1913" s="156">
        <v>1910</v>
      </c>
      <c r="B1913" s="43" t="s">
        <v>1710</v>
      </c>
      <c r="C1913" s="43">
        <v>5</v>
      </c>
      <c r="D1913" s="512" t="s">
        <v>137</v>
      </c>
      <c r="E1913" s="574" t="s">
        <v>11507</v>
      </c>
      <c r="F1913" s="509" t="s">
        <v>12628</v>
      </c>
      <c r="G1913" s="504" t="s">
        <v>12629</v>
      </c>
      <c r="H1913" s="504" t="s">
        <v>12630</v>
      </c>
      <c r="I1913" s="505" t="s">
        <v>12631</v>
      </c>
      <c r="J1913" s="505" t="s">
        <v>12632</v>
      </c>
      <c r="K1913" s="505"/>
      <c r="L1913" s="505"/>
      <c r="M1913" s="505"/>
      <c r="N1913" s="506" t="s">
        <v>12633</v>
      </c>
      <c r="O1913" s="563" t="s">
        <v>11514</v>
      </c>
      <c r="P1913" s="43"/>
      <c r="Q1913" s="43"/>
      <c r="R1913" s="549">
        <v>190000</v>
      </c>
      <c r="S1913" s="549">
        <v>190000</v>
      </c>
      <c r="T1913" s="43">
        <v>1</v>
      </c>
      <c r="U1913" s="43">
        <v>1</v>
      </c>
      <c r="V1913" s="278">
        <v>12</v>
      </c>
      <c r="W1913" s="321" t="s">
        <v>724</v>
      </c>
      <c r="X1913" s="278">
        <v>83</v>
      </c>
      <c r="Y1913" s="278">
        <v>85</v>
      </c>
      <c r="Z1913" s="278">
        <v>8</v>
      </c>
      <c r="AA1913" s="278">
        <v>22</v>
      </c>
      <c r="AB1913" s="43">
        <v>21</v>
      </c>
      <c r="AC1913" s="508" t="s">
        <v>11667</v>
      </c>
      <c r="AD1913" s="43"/>
      <c r="AE1913" s="43">
        <v>0</v>
      </c>
      <c r="AF1913" s="43">
        <v>0</v>
      </c>
      <c r="AG1913" s="282">
        <v>0</v>
      </c>
      <c r="AH1913" s="282"/>
    </row>
    <row r="1914" spans="1:34" s="283" customFormat="1" ht="21" customHeight="1" x14ac:dyDescent="0.25">
      <c r="A1914" s="156">
        <v>1911</v>
      </c>
      <c r="B1914" s="43" t="s">
        <v>1710</v>
      </c>
      <c r="C1914" s="43">
        <v>5</v>
      </c>
      <c r="D1914" s="512" t="s">
        <v>137</v>
      </c>
      <c r="E1914" s="574" t="s">
        <v>11507</v>
      </c>
      <c r="F1914" s="509" t="s">
        <v>12628</v>
      </c>
      <c r="G1914" s="504" t="s">
        <v>12634</v>
      </c>
      <c r="H1914" s="504" t="s">
        <v>12630</v>
      </c>
      <c r="I1914" s="505" t="s">
        <v>12635</v>
      </c>
      <c r="J1914" s="505" t="s">
        <v>12632</v>
      </c>
      <c r="K1914" s="505"/>
      <c r="L1914" s="505"/>
      <c r="M1914" s="505"/>
      <c r="N1914" s="506" t="s">
        <v>12633</v>
      </c>
      <c r="O1914" s="563" t="s">
        <v>12636</v>
      </c>
      <c r="P1914" s="43"/>
      <c r="Q1914" s="43"/>
      <c r="R1914" s="549">
        <v>60000</v>
      </c>
      <c r="S1914" s="549">
        <v>60000</v>
      </c>
      <c r="T1914" s="43">
        <v>1</v>
      </c>
      <c r="U1914" s="43">
        <v>1</v>
      </c>
      <c r="V1914" s="278">
        <v>12</v>
      </c>
      <c r="W1914" s="321" t="s">
        <v>717</v>
      </c>
      <c r="X1914" s="278">
        <v>83</v>
      </c>
      <c r="Y1914" s="278">
        <v>85</v>
      </c>
      <c r="Z1914" s="278">
        <v>31</v>
      </c>
      <c r="AA1914" s="278">
        <v>32</v>
      </c>
      <c r="AB1914" s="43">
        <v>21</v>
      </c>
      <c r="AC1914" s="508" t="s">
        <v>12636</v>
      </c>
      <c r="AD1914" s="43"/>
      <c r="AE1914" s="43">
        <v>0</v>
      </c>
      <c r="AF1914" s="43">
        <v>0</v>
      </c>
      <c r="AG1914" s="282">
        <v>0</v>
      </c>
      <c r="AH1914" s="282"/>
    </row>
    <row r="1915" spans="1:34" s="283" customFormat="1" ht="21" customHeight="1" x14ac:dyDescent="0.25">
      <c r="A1915" s="156">
        <v>1912</v>
      </c>
      <c r="B1915" s="43" t="s">
        <v>1710</v>
      </c>
      <c r="C1915" s="43">
        <v>5</v>
      </c>
      <c r="D1915" s="43" t="s">
        <v>140</v>
      </c>
      <c r="E1915" s="561" t="s">
        <v>11624</v>
      </c>
      <c r="F1915" s="509" t="s">
        <v>12637</v>
      </c>
      <c r="G1915" s="504" t="s">
        <v>12638</v>
      </c>
      <c r="H1915" s="504" t="s">
        <v>12639</v>
      </c>
      <c r="I1915" s="505" t="s">
        <v>12640</v>
      </c>
      <c r="J1915" s="505" t="s">
        <v>6715</v>
      </c>
      <c r="K1915" s="505"/>
      <c r="L1915" s="505"/>
      <c r="M1915" s="505"/>
      <c r="N1915" s="506" t="s">
        <v>12315</v>
      </c>
      <c r="O1915" s="563" t="s">
        <v>11625</v>
      </c>
      <c r="P1915" s="43"/>
      <c r="Q1915" s="43"/>
      <c r="R1915" s="549">
        <v>120000</v>
      </c>
      <c r="S1915" s="549">
        <v>120000</v>
      </c>
      <c r="T1915" s="43">
        <v>1</v>
      </c>
      <c r="U1915" s="43">
        <v>1</v>
      </c>
      <c r="V1915" s="278">
        <v>12</v>
      </c>
      <c r="W1915" s="321" t="s">
        <v>700</v>
      </c>
      <c r="X1915" s="278">
        <v>83</v>
      </c>
      <c r="Y1915" s="278">
        <v>85</v>
      </c>
      <c r="Z1915" s="513">
        <v>31</v>
      </c>
      <c r="AA1915" s="513">
        <v>32</v>
      </c>
      <c r="AB1915" s="43">
        <v>21</v>
      </c>
      <c r="AC1915" s="508" t="s">
        <v>11625</v>
      </c>
      <c r="AD1915" s="43"/>
      <c r="AE1915" s="43">
        <v>0</v>
      </c>
      <c r="AF1915" s="43">
        <v>0</v>
      </c>
      <c r="AG1915" s="282">
        <v>0</v>
      </c>
      <c r="AH1915" s="282"/>
    </row>
    <row r="1916" spans="1:34" s="283" customFormat="1" ht="13.5" x14ac:dyDescent="0.25">
      <c r="A1916" s="156">
        <v>1913</v>
      </c>
      <c r="B1916" s="43" t="s">
        <v>1710</v>
      </c>
      <c r="C1916" s="43">
        <v>5</v>
      </c>
      <c r="D1916" s="512" t="s">
        <v>137</v>
      </c>
      <c r="E1916" s="574" t="s">
        <v>11507</v>
      </c>
      <c r="F1916" s="509" t="s">
        <v>12637</v>
      </c>
      <c r="G1916" s="504" t="s">
        <v>12641</v>
      </c>
      <c r="H1916" s="504" t="s">
        <v>12639</v>
      </c>
      <c r="I1916" s="505" t="s">
        <v>12642</v>
      </c>
      <c r="J1916" s="505" t="s">
        <v>6715</v>
      </c>
      <c r="K1916" s="505"/>
      <c r="L1916" s="505"/>
      <c r="M1916" s="505"/>
      <c r="N1916" s="506" t="s">
        <v>12315</v>
      </c>
      <c r="O1916" s="563" t="s">
        <v>12643</v>
      </c>
      <c r="P1916" s="43"/>
      <c r="Q1916" s="43"/>
      <c r="R1916" s="549">
        <v>70000</v>
      </c>
      <c r="S1916" s="549">
        <v>70000</v>
      </c>
      <c r="T1916" s="43">
        <v>1</v>
      </c>
      <c r="U1916" s="43">
        <v>1</v>
      </c>
      <c r="V1916" s="278">
        <v>12</v>
      </c>
      <c r="W1916" s="321" t="s">
        <v>717</v>
      </c>
      <c r="X1916" s="278">
        <v>83</v>
      </c>
      <c r="Y1916" s="278">
        <v>85</v>
      </c>
      <c r="Z1916" s="278">
        <v>31</v>
      </c>
      <c r="AA1916" s="278">
        <v>32</v>
      </c>
      <c r="AB1916" s="43">
        <v>21</v>
      </c>
      <c r="AC1916" s="508" t="s">
        <v>12643</v>
      </c>
      <c r="AD1916" s="43"/>
      <c r="AE1916" s="43">
        <v>0</v>
      </c>
      <c r="AF1916" s="43">
        <v>0</v>
      </c>
      <c r="AG1916" s="282">
        <v>0</v>
      </c>
      <c r="AH1916" s="282"/>
    </row>
    <row r="1917" spans="1:34" s="283" customFormat="1" ht="13.5" x14ac:dyDescent="0.25">
      <c r="A1917" s="156">
        <v>1914</v>
      </c>
      <c r="B1917" s="43" t="s">
        <v>1710</v>
      </c>
      <c r="C1917" s="43">
        <v>5</v>
      </c>
      <c r="D1917" s="512" t="s">
        <v>137</v>
      </c>
      <c r="E1917" s="574" t="s">
        <v>11507</v>
      </c>
      <c r="F1917" s="509" t="s">
        <v>12644</v>
      </c>
      <c r="G1917" s="504" t="s">
        <v>12645</v>
      </c>
      <c r="H1917" s="504" t="s">
        <v>12646</v>
      </c>
      <c r="I1917" s="505" t="s">
        <v>12647</v>
      </c>
      <c r="J1917" s="505" t="s">
        <v>6715</v>
      </c>
      <c r="K1917" s="505"/>
      <c r="L1917" s="505"/>
      <c r="M1917" s="505"/>
      <c r="N1917" s="506" t="s">
        <v>12648</v>
      </c>
      <c r="O1917" s="508" t="s">
        <v>11514</v>
      </c>
      <c r="P1917" s="43"/>
      <c r="Q1917" s="43"/>
      <c r="R1917" s="549">
        <v>635000</v>
      </c>
      <c r="S1917" s="549">
        <v>635000</v>
      </c>
      <c r="T1917" s="43">
        <v>1</v>
      </c>
      <c r="U1917" s="43">
        <v>1</v>
      </c>
      <c r="V1917" s="278">
        <v>12</v>
      </c>
      <c r="W1917" s="321" t="s">
        <v>724</v>
      </c>
      <c r="X1917" s="278">
        <v>83</v>
      </c>
      <c r="Y1917" s="278">
        <v>85</v>
      </c>
      <c r="Z1917" s="278">
        <v>8</v>
      </c>
      <c r="AA1917" s="278">
        <v>22</v>
      </c>
      <c r="AB1917" s="43">
        <v>21</v>
      </c>
      <c r="AC1917" s="508" t="s">
        <v>11514</v>
      </c>
      <c r="AD1917" s="43"/>
      <c r="AE1917" s="43">
        <v>0</v>
      </c>
      <c r="AF1917" s="43">
        <v>0</v>
      </c>
      <c r="AG1917" s="282">
        <v>0</v>
      </c>
      <c r="AH1917" s="282"/>
    </row>
    <row r="1918" spans="1:34" s="283" customFormat="1" ht="13.5" x14ac:dyDescent="0.25">
      <c r="A1918" s="156">
        <v>1915</v>
      </c>
      <c r="B1918" s="43" t="s">
        <v>1710</v>
      </c>
      <c r="C1918" s="43">
        <v>5</v>
      </c>
      <c r="D1918" s="512" t="s">
        <v>137</v>
      </c>
      <c r="E1918" s="574" t="s">
        <v>11507</v>
      </c>
      <c r="F1918" s="509" t="s">
        <v>12649</v>
      </c>
      <c r="G1918" s="504" t="s">
        <v>12650</v>
      </c>
      <c r="H1918" s="504" t="s">
        <v>12651</v>
      </c>
      <c r="I1918" s="505" t="s">
        <v>12652</v>
      </c>
      <c r="J1918" s="505" t="s">
        <v>12653</v>
      </c>
      <c r="K1918" s="505"/>
      <c r="L1918" s="505"/>
      <c r="M1918" s="505"/>
      <c r="N1918" s="506" t="s">
        <v>12654</v>
      </c>
      <c r="O1918" s="508" t="s">
        <v>11514</v>
      </c>
      <c r="P1918" s="43"/>
      <c r="Q1918" s="43"/>
      <c r="R1918" s="549">
        <v>50000</v>
      </c>
      <c r="S1918" s="549">
        <v>50000</v>
      </c>
      <c r="T1918" s="43">
        <v>1</v>
      </c>
      <c r="U1918" s="43">
        <v>1</v>
      </c>
      <c r="V1918" s="278">
        <v>12</v>
      </c>
      <c r="W1918" s="321" t="s">
        <v>724</v>
      </c>
      <c r="X1918" s="278">
        <v>83</v>
      </c>
      <c r="Y1918" s="278">
        <v>85</v>
      </c>
      <c r="Z1918" s="278">
        <v>8</v>
      </c>
      <c r="AA1918" s="278">
        <v>22</v>
      </c>
      <c r="AB1918" s="43">
        <v>21</v>
      </c>
      <c r="AC1918" s="508" t="s">
        <v>11514</v>
      </c>
      <c r="AD1918" s="43"/>
      <c r="AE1918" s="43">
        <v>0</v>
      </c>
      <c r="AF1918" s="43">
        <v>0</v>
      </c>
      <c r="AG1918" s="282">
        <v>0</v>
      </c>
      <c r="AH1918" s="282"/>
    </row>
    <row r="1919" spans="1:34" s="283" customFormat="1" ht="13.5" x14ac:dyDescent="0.25">
      <c r="A1919" s="156">
        <v>1916</v>
      </c>
      <c r="B1919" s="43" t="s">
        <v>1710</v>
      </c>
      <c r="C1919" s="43">
        <v>5</v>
      </c>
      <c r="D1919" s="512" t="s">
        <v>137</v>
      </c>
      <c r="E1919" s="574" t="s">
        <v>11507</v>
      </c>
      <c r="F1919" s="509" t="s">
        <v>12655</v>
      </c>
      <c r="G1919" s="504" t="s">
        <v>12656</v>
      </c>
      <c r="H1919" s="504" t="s">
        <v>12657</v>
      </c>
      <c r="I1919" s="505" t="s">
        <v>12658</v>
      </c>
      <c r="J1919" s="505" t="s">
        <v>12659</v>
      </c>
      <c r="K1919" s="505"/>
      <c r="L1919" s="505"/>
      <c r="M1919" s="505"/>
      <c r="N1919" s="506" t="s">
        <v>12660</v>
      </c>
      <c r="O1919" s="508" t="s">
        <v>11514</v>
      </c>
      <c r="P1919" s="43"/>
      <c r="Q1919" s="43"/>
      <c r="R1919" s="549">
        <v>60000</v>
      </c>
      <c r="S1919" s="549">
        <v>60000</v>
      </c>
      <c r="T1919" s="43">
        <v>1</v>
      </c>
      <c r="U1919" s="43">
        <v>1</v>
      </c>
      <c r="V1919" s="278">
        <v>12</v>
      </c>
      <c r="W1919" s="321" t="s">
        <v>724</v>
      </c>
      <c r="X1919" s="278">
        <v>83</v>
      </c>
      <c r="Y1919" s="278">
        <v>85</v>
      </c>
      <c r="Z1919" s="278">
        <v>8</v>
      </c>
      <c r="AA1919" s="278">
        <v>22</v>
      </c>
      <c r="AB1919" s="43">
        <v>21</v>
      </c>
      <c r="AC1919" s="508" t="s">
        <v>11514</v>
      </c>
      <c r="AD1919" s="43"/>
      <c r="AE1919" s="43">
        <v>0</v>
      </c>
      <c r="AF1919" s="43">
        <v>0</v>
      </c>
      <c r="AG1919" s="282">
        <v>0</v>
      </c>
      <c r="AH1919" s="282"/>
    </row>
    <row r="1920" spans="1:34" s="283" customFormat="1" ht="22.5" x14ac:dyDescent="0.25">
      <c r="A1920" s="156">
        <v>1917</v>
      </c>
      <c r="B1920" s="43" t="s">
        <v>1710</v>
      </c>
      <c r="C1920" s="43">
        <v>5</v>
      </c>
      <c r="D1920" s="512" t="s">
        <v>137</v>
      </c>
      <c r="E1920" s="574" t="s">
        <v>11507</v>
      </c>
      <c r="F1920" s="503" t="s">
        <v>12661</v>
      </c>
      <c r="G1920" s="504" t="s">
        <v>12662</v>
      </c>
      <c r="H1920" s="504" t="s">
        <v>12663</v>
      </c>
      <c r="I1920" s="505" t="s">
        <v>12664</v>
      </c>
      <c r="J1920" s="505" t="s">
        <v>6715</v>
      </c>
      <c r="K1920" s="505"/>
      <c r="L1920" s="505"/>
      <c r="M1920" s="505"/>
      <c r="N1920" s="506" t="s">
        <v>12665</v>
      </c>
      <c r="O1920" s="563" t="s">
        <v>12516</v>
      </c>
      <c r="P1920" s="43"/>
      <c r="Q1920" s="43"/>
      <c r="R1920" s="549">
        <v>410000</v>
      </c>
      <c r="S1920" s="549">
        <v>410000</v>
      </c>
      <c r="T1920" s="43">
        <v>1</v>
      </c>
      <c r="U1920" s="43">
        <v>1</v>
      </c>
      <c r="V1920" s="278">
        <v>12</v>
      </c>
      <c r="W1920" s="321" t="s">
        <v>724</v>
      </c>
      <c r="X1920" s="278">
        <v>83</v>
      </c>
      <c r="Y1920" s="278">
        <v>85</v>
      </c>
      <c r="Z1920" s="278">
        <v>8</v>
      </c>
      <c r="AA1920" s="278">
        <v>22</v>
      </c>
      <c r="AB1920" s="43">
        <v>21</v>
      </c>
      <c r="AC1920" s="508" t="s">
        <v>11667</v>
      </c>
      <c r="AD1920" s="43"/>
      <c r="AE1920" s="43">
        <v>0</v>
      </c>
      <c r="AF1920" s="43">
        <v>0</v>
      </c>
      <c r="AG1920" s="282">
        <v>0</v>
      </c>
      <c r="AH1920" s="282"/>
    </row>
    <row r="1921" spans="1:34" s="283" customFormat="1" ht="13.5" x14ac:dyDescent="0.25">
      <c r="A1921" s="156">
        <v>1918</v>
      </c>
      <c r="B1921" s="43" t="s">
        <v>1710</v>
      </c>
      <c r="C1921" s="43">
        <v>5</v>
      </c>
      <c r="D1921" s="512" t="s">
        <v>137</v>
      </c>
      <c r="E1921" s="574" t="s">
        <v>11507</v>
      </c>
      <c r="F1921" s="509" t="s">
        <v>12661</v>
      </c>
      <c r="G1921" s="504" t="s">
        <v>12662</v>
      </c>
      <c r="H1921" s="504" t="s">
        <v>12663</v>
      </c>
      <c r="I1921" s="505" t="s">
        <v>12664</v>
      </c>
      <c r="J1921" s="505" t="s">
        <v>6715</v>
      </c>
      <c r="K1921" s="505"/>
      <c r="L1921" s="505"/>
      <c r="M1921" s="505"/>
      <c r="N1921" s="506" t="s">
        <v>12665</v>
      </c>
      <c r="O1921" s="563" t="s">
        <v>12666</v>
      </c>
      <c r="P1921" s="43"/>
      <c r="Q1921" s="43"/>
      <c r="R1921" s="549">
        <v>50000</v>
      </c>
      <c r="S1921" s="549">
        <v>50000</v>
      </c>
      <c r="T1921" s="43">
        <v>1</v>
      </c>
      <c r="U1921" s="43">
        <v>1</v>
      </c>
      <c r="V1921" s="278">
        <v>12</v>
      </c>
      <c r="W1921" s="321" t="s">
        <v>717</v>
      </c>
      <c r="X1921" s="278">
        <v>83</v>
      </c>
      <c r="Y1921" s="278">
        <v>85</v>
      </c>
      <c r="Z1921" s="278">
        <v>31</v>
      </c>
      <c r="AA1921" s="278">
        <v>32</v>
      </c>
      <c r="AB1921" s="43">
        <v>21</v>
      </c>
      <c r="AC1921" s="508" t="s">
        <v>12666</v>
      </c>
      <c r="AD1921" s="43"/>
      <c r="AE1921" s="43">
        <v>0</v>
      </c>
      <c r="AF1921" s="43">
        <v>0</v>
      </c>
      <c r="AG1921" s="282">
        <v>0</v>
      </c>
      <c r="AH1921" s="282"/>
    </row>
    <row r="1922" spans="1:34" s="283" customFormat="1" ht="13.5" x14ac:dyDescent="0.25">
      <c r="A1922" s="156">
        <v>1919</v>
      </c>
      <c r="B1922" s="43" t="s">
        <v>1710</v>
      </c>
      <c r="C1922" s="43">
        <v>5</v>
      </c>
      <c r="D1922" s="512" t="s">
        <v>137</v>
      </c>
      <c r="E1922" s="561" t="s">
        <v>11507</v>
      </c>
      <c r="F1922" s="509" t="s">
        <v>12423</v>
      </c>
      <c r="G1922" s="504" t="s">
        <v>12429</v>
      </c>
      <c r="H1922" s="504" t="s">
        <v>12425</v>
      </c>
      <c r="I1922" s="505" t="s">
        <v>12430</v>
      </c>
      <c r="J1922" s="505" t="s">
        <v>12427</v>
      </c>
      <c r="K1922" s="505"/>
      <c r="L1922" s="505"/>
      <c r="M1922" s="505"/>
      <c r="N1922" s="506" t="s">
        <v>12428</v>
      </c>
      <c r="O1922" s="563" t="s">
        <v>12431</v>
      </c>
      <c r="P1922" s="43"/>
      <c r="Q1922" s="43"/>
      <c r="R1922" s="549">
        <v>300000</v>
      </c>
      <c r="S1922" s="549">
        <v>300000</v>
      </c>
      <c r="T1922" s="43">
        <v>1</v>
      </c>
      <c r="U1922" s="43">
        <v>1</v>
      </c>
      <c r="V1922" s="278">
        <v>12</v>
      </c>
      <c r="W1922" s="321" t="s">
        <v>717</v>
      </c>
      <c r="X1922" s="278">
        <v>83</v>
      </c>
      <c r="Y1922" s="278">
        <v>85</v>
      </c>
      <c r="Z1922" s="278">
        <v>31</v>
      </c>
      <c r="AA1922" s="278">
        <v>32</v>
      </c>
      <c r="AB1922" s="43">
        <v>21</v>
      </c>
      <c r="AC1922" s="508" t="s">
        <v>12431</v>
      </c>
      <c r="AD1922" s="43"/>
      <c r="AE1922" s="43">
        <v>0</v>
      </c>
      <c r="AF1922" s="43">
        <v>0</v>
      </c>
      <c r="AG1922" s="282">
        <v>0</v>
      </c>
      <c r="AH1922" s="282"/>
    </row>
    <row r="1923" spans="1:34" s="283" customFormat="1" ht="13.5" x14ac:dyDescent="0.25">
      <c r="A1923" s="156">
        <v>1920</v>
      </c>
      <c r="B1923" s="43" t="s">
        <v>1710</v>
      </c>
      <c r="C1923" s="43">
        <v>5</v>
      </c>
      <c r="D1923" s="512" t="s">
        <v>137</v>
      </c>
      <c r="E1923" s="574" t="s">
        <v>11507</v>
      </c>
      <c r="F1923" s="509" t="s">
        <v>12570</v>
      </c>
      <c r="G1923" s="504" t="s">
        <v>12571</v>
      </c>
      <c r="H1923" s="504" t="s">
        <v>12572</v>
      </c>
      <c r="I1923" s="505" t="s">
        <v>12573</v>
      </c>
      <c r="J1923" s="505" t="s">
        <v>12155</v>
      </c>
      <c r="K1923" s="505"/>
      <c r="L1923" s="505"/>
      <c r="M1923" s="505"/>
      <c r="N1923" s="506" t="s">
        <v>12574</v>
      </c>
      <c r="O1923" s="508" t="s">
        <v>11514</v>
      </c>
      <c r="P1923" s="43"/>
      <c r="Q1923" s="43"/>
      <c r="R1923" s="549">
        <v>20000</v>
      </c>
      <c r="S1923" s="549">
        <v>20000</v>
      </c>
      <c r="T1923" s="43">
        <v>1</v>
      </c>
      <c r="U1923" s="43">
        <v>1</v>
      </c>
      <c r="V1923" s="278">
        <v>12</v>
      </c>
      <c r="W1923" s="321" t="s">
        <v>724</v>
      </c>
      <c r="X1923" s="278">
        <v>83</v>
      </c>
      <c r="Y1923" s="278">
        <v>85</v>
      </c>
      <c r="Z1923" s="278">
        <v>8</v>
      </c>
      <c r="AA1923" s="278">
        <v>22</v>
      </c>
      <c r="AB1923" s="43">
        <v>21</v>
      </c>
      <c r="AC1923" s="508" t="s">
        <v>11514</v>
      </c>
      <c r="AD1923" s="43"/>
      <c r="AE1923" s="43">
        <v>0</v>
      </c>
      <c r="AF1923" s="43">
        <v>0</v>
      </c>
      <c r="AG1923" s="282">
        <v>0</v>
      </c>
      <c r="AH1923" s="282"/>
    </row>
    <row r="1924" spans="1:34" s="283" customFormat="1" ht="13.5" x14ac:dyDescent="0.25">
      <c r="A1924" s="156">
        <v>1921</v>
      </c>
      <c r="B1924" s="43" t="s">
        <v>1710</v>
      </c>
      <c r="C1924" s="43">
        <v>5</v>
      </c>
      <c r="D1924" s="43" t="s">
        <v>137</v>
      </c>
      <c r="E1924" s="561" t="s">
        <v>11507</v>
      </c>
      <c r="F1924" s="509" t="s">
        <v>12649</v>
      </c>
      <c r="G1924" s="504" t="s">
        <v>12650</v>
      </c>
      <c r="H1924" s="504" t="s">
        <v>12651</v>
      </c>
      <c r="I1924" s="505" t="s">
        <v>12652</v>
      </c>
      <c r="J1924" s="505" t="s">
        <v>12653</v>
      </c>
      <c r="K1924" s="505"/>
      <c r="L1924" s="505"/>
      <c r="M1924" s="505"/>
      <c r="N1924" s="506" t="s">
        <v>12654</v>
      </c>
      <c r="O1924" s="508" t="s">
        <v>11514</v>
      </c>
      <c r="P1924" s="43"/>
      <c r="Q1924" s="43"/>
      <c r="R1924" s="548">
        <v>50000</v>
      </c>
      <c r="S1924" s="549">
        <v>50000</v>
      </c>
      <c r="T1924" s="43">
        <v>1</v>
      </c>
      <c r="U1924" s="43">
        <v>1</v>
      </c>
      <c r="V1924" s="278">
        <v>12</v>
      </c>
      <c r="W1924" s="321" t="s">
        <v>724</v>
      </c>
      <c r="X1924" s="278">
        <v>83</v>
      </c>
      <c r="Y1924" s="278">
        <v>85</v>
      </c>
      <c r="Z1924" s="278">
        <v>8</v>
      </c>
      <c r="AA1924" s="278">
        <v>22</v>
      </c>
      <c r="AB1924" s="43">
        <v>21</v>
      </c>
      <c r="AC1924" s="508" t="s">
        <v>11514</v>
      </c>
      <c r="AD1924" s="43"/>
      <c r="AE1924" s="43">
        <v>0</v>
      </c>
      <c r="AF1924" s="43">
        <v>0</v>
      </c>
      <c r="AG1924" s="282">
        <v>0</v>
      </c>
      <c r="AH1924" s="282"/>
    </row>
    <row r="1925" spans="1:34" s="283" customFormat="1" ht="76.5" x14ac:dyDescent="0.2">
      <c r="A1925" s="156">
        <v>1922</v>
      </c>
      <c r="B1925" s="43" t="s">
        <v>1710</v>
      </c>
      <c r="C1925" s="43">
        <v>5</v>
      </c>
      <c r="D1925" s="43" t="s">
        <v>140</v>
      </c>
      <c r="E1925" s="518" t="s">
        <v>12667</v>
      </c>
      <c r="F1925" s="519" t="s">
        <v>12668</v>
      </c>
      <c r="G1925" s="517" t="s">
        <v>7634</v>
      </c>
      <c r="H1925" s="517">
        <v>96703924639</v>
      </c>
      <c r="I1925" s="517" t="s">
        <v>7636</v>
      </c>
      <c r="J1925" s="518" t="s">
        <v>12669</v>
      </c>
      <c r="K1925" s="518" t="s">
        <v>12670</v>
      </c>
      <c r="L1925" s="520" t="s">
        <v>12671</v>
      </c>
      <c r="M1925" s="520" t="s">
        <v>12672</v>
      </c>
      <c r="N1925" s="518" t="s">
        <v>12673</v>
      </c>
      <c r="O1925" s="518" t="s">
        <v>12674</v>
      </c>
      <c r="P1925" s="518" t="s">
        <v>12675</v>
      </c>
      <c r="Q1925" s="518">
        <v>1</v>
      </c>
      <c r="R1925" s="557">
        <v>20000</v>
      </c>
      <c r="S1925" s="557">
        <v>20000</v>
      </c>
      <c r="T1925" s="521">
        <v>1</v>
      </c>
      <c r="U1925" s="521">
        <v>1</v>
      </c>
      <c r="V1925" s="522">
        <v>1</v>
      </c>
      <c r="W1925" s="582" t="s">
        <v>160</v>
      </c>
      <c r="X1925" s="521">
        <v>8</v>
      </c>
      <c r="Y1925" s="521">
        <v>33</v>
      </c>
      <c r="Z1925" s="521">
        <v>6</v>
      </c>
      <c r="AA1925" s="521">
        <v>11</v>
      </c>
      <c r="AB1925" s="518">
        <v>22</v>
      </c>
      <c r="AC1925" s="518" t="s">
        <v>12676</v>
      </c>
      <c r="AD1925" s="43"/>
      <c r="AE1925" s="518">
        <v>0</v>
      </c>
      <c r="AF1925" s="518">
        <v>8</v>
      </c>
      <c r="AG1925" s="523">
        <v>0</v>
      </c>
      <c r="AH1925" s="282"/>
    </row>
    <row r="1926" spans="1:34" s="283" customFormat="1" ht="38.25" x14ac:dyDescent="0.2">
      <c r="A1926" s="156">
        <v>1923</v>
      </c>
      <c r="B1926" s="43" t="s">
        <v>1710</v>
      </c>
      <c r="C1926" s="43">
        <v>5</v>
      </c>
      <c r="D1926" s="43" t="s">
        <v>140</v>
      </c>
      <c r="E1926" s="518" t="s">
        <v>12667</v>
      </c>
      <c r="F1926" s="519" t="s">
        <v>12677</v>
      </c>
      <c r="G1926" s="517" t="s">
        <v>12678</v>
      </c>
      <c r="H1926" s="517">
        <v>90854504124</v>
      </c>
      <c r="I1926" s="517" t="s">
        <v>12679</v>
      </c>
      <c r="J1926" s="518" t="s">
        <v>12680</v>
      </c>
      <c r="K1926" s="518" t="s">
        <v>12681</v>
      </c>
      <c r="L1926" s="520" t="s">
        <v>12682</v>
      </c>
      <c r="M1926" s="518"/>
      <c r="N1926" s="518" t="s">
        <v>12683</v>
      </c>
      <c r="O1926" s="518" t="s">
        <v>12684</v>
      </c>
      <c r="P1926" s="518" t="s">
        <v>12685</v>
      </c>
      <c r="Q1926" s="518">
        <v>1</v>
      </c>
      <c r="R1926" s="557">
        <v>35000</v>
      </c>
      <c r="S1926" s="557">
        <v>35000</v>
      </c>
      <c r="T1926" s="521">
        <v>1</v>
      </c>
      <c r="U1926" s="521">
        <v>1</v>
      </c>
      <c r="V1926" s="521">
        <v>9</v>
      </c>
      <c r="W1926" s="524" t="s">
        <v>546</v>
      </c>
      <c r="X1926" s="521">
        <v>1</v>
      </c>
      <c r="Y1926" s="521">
        <v>44</v>
      </c>
      <c r="Z1926" s="521">
        <v>6</v>
      </c>
      <c r="AA1926" s="521">
        <v>11</v>
      </c>
      <c r="AB1926" s="518">
        <v>22</v>
      </c>
      <c r="AC1926" s="518" t="s">
        <v>12686</v>
      </c>
      <c r="AD1926" s="43"/>
      <c r="AE1926" s="518">
        <v>0</v>
      </c>
      <c r="AF1926" s="518">
        <v>0</v>
      </c>
      <c r="AG1926" s="523">
        <v>0</v>
      </c>
      <c r="AH1926" s="282"/>
    </row>
    <row r="1927" spans="1:34" s="283" customFormat="1" ht="38.25" x14ac:dyDescent="0.2">
      <c r="A1927" s="156">
        <v>1924</v>
      </c>
      <c r="B1927" s="43" t="s">
        <v>1710</v>
      </c>
      <c r="C1927" s="43">
        <v>5</v>
      </c>
      <c r="D1927" s="43" t="s">
        <v>140</v>
      </c>
      <c r="E1927" s="518" t="s">
        <v>12667</v>
      </c>
      <c r="F1927" s="519" t="s">
        <v>12687</v>
      </c>
      <c r="G1927" s="518">
        <v>21002874</v>
      </c>
      <c r="H1927" s="517" t="s">
        <v>12688</v>
      </c>
      <c r="I1927" s="517" t="s">
        <v>12689</v>
      </c>
      <c r="J1927" s="518" t="s">
        <v>12690</v>
      </c>
      <c r="K1927" s="518" t="s">
        <v>12691</v>
      </c>
      <c r="L1927" s="520" t="s">
        <v>12692</v>
      </c>
      <c r="M1927" s="520" t="s">
        <v>12693</v>
      </c>
      <c r="N1927" s="518" t="s">
        <v>12694</v>
      </c>
      <c r="O1927" s="518" t="s">
        <v>12695</v>
      </c>
      <c r="P1927" s="518" t="s">
        <v>12694</v>
      </c>
      <c r="Q1927" s="518">
        <v>1</v>
      </c>
      <c r="R1927" s="557">
        <v>30000</v>
      </c>
      <c r="S1927" s="557">
        <v>30000</v>
      </c>
      <c r="T1927" s="521">
        <v>1</v>
      </c>
      <c r="U1927" s="521">
        <v>1</v>
      </c>
      <c r="V1927" s="521">
        <v>9</v>
      </c>
      <c r="W1927" s="525" t="s">
        <v>554</v>
      </c>
      <c r="X1927" s="521">
        <v>1</v>
      </c>
      <c r="Y1927" s="521">
        <v>44</v>
      </c>
      <c r="Z1927" s="521">
        <v>11</v>
      </c>
      <c r="AA1927" s="521">
        <v>16</v>
      </c>
      <c r="AB1927" s="518">
        <v>22</v>
      </c>
      <c r="AC1927" s="526" t="s">
        <v>12696</v>
      </c>
      <c r="AD1927" s="43"/>
      <c r="AE1927" s="518">
        <v>0</v>
      </c>
      <c r="AF1927" s="518">
        <v>0</v>
      </c>
      <c r="AG1927" s="523">
        <v>0</v>
      </c>
      <c r="AH1927" s="282"/>
    </row>
    <row r="1928" spans="1:34" s="283" customFormat="1" ht="76.5" x14ac:dyDescent="0.2">
      <c r="A1928" s="156">
        <v>1925</v>
      </c>
      <c r="B1928" s="43" t="s">
        <v>1710</v>
      </c>
      <c r="C1928" s="43">
        <v>5</v>
      </c>
      <c r="D1928" s="43" t="s">
        <v>138</v>
      </c>
      <c r="E1928" s="518" t="s">
        <v>13429</v>
      </c>
      <c r="F1928" s="519" t="s">
        <v>12697</v>
      </c>
      <c r="G1928" s="523">
        <v>21000739</v>
      </c>
      <c r="H1928" s="600" t="s">
        <v>4319</v>
      </c>
      <c r="I1928" s="517" t="s">
        <v>4320</v>
      </c>
      <c r="J1928" s="518" t="s">
        <v>4321</v>
      </c>
      <c r="K1928" s="518" t="s">
        <v>12698</v>
      </c>
      <c r="L1928" s="520" t="s">
        <v>4323</v>
      </c>
      <c r="M1928" s="518"/>
      <c r="N1928" s="518" t="s">
        <v>4325</v>
      </c>
      <c r="O1928" s="518" t="s">
        <v>12699</v>
      </c>
      <c r="P1928" s="518" t="s">
        <v>4325</v>
      </c>
      <c r="Q1928" s="518">
        <v>1</v>
      </c>
      <c r="R1928" s="557">
        <v>98000</v>
      </c>
      <c r="S1928" s="557">
        <v>98000</v>
      </c>
      <c r="T1928" s="521">
        <v>1</v>
      </c>
      <c r="U1928" s="521">
        <v>1</v>
      </c>
      <c r="V1928" s="521">
        <v>9</v>
      </c>
      <c r="W1928" s="524" t="s">
        <v>546</v>
      </c>
      <c r="X1928" s="524" t="s">
        <v>12700</v>
      </c>
      <c r="Y1928" s="521">
        <v>31</v>
      </c>
      <c r="Z1928" s="521">
        <v>11</v>
      </c>
      <c r="AA1928" s="521">
        <v>19</v>
      </c>
      <c r="AB1928" s="518">
        <v>22</v>
      </c>
      <c r="AC1928" s="527" t="s">
        <v>12701</v>
      </c>
      <c r="AD1928" s="43"/>
      <c r="AE1928" s="518">
        <v>0</v>
      </c>
      <c r="AF1928" s="518">
        <v>0</v>
      </c>
      <c r="AG1928" s="523">
        <v>0</v>
      </c>
      <c r="AH1928" s="282"/>
    </row>
    <row r="1929" spans="1:34" s="283" customFormat="1" ht="63.75" x14ac:dyDescent="0.2">
      <c r="A1929" s="156">
        <v>1926</v>
      </c>
      <c r="B1929" s="43" t="s">
        <v>1710</v>
      </c>
      <c r="C1929" s="43">
        <v>5</v>
      </c>
      <c r="D1929" s="43" t="s">
        <v>138</v>
      </c>
      <c r="E1929" s="518" t="s">
        <v>13429</v>
      </c>
      <c r="F1929" s="519" t="s">
        <v>12697</v>
      </c>
      <c r="G1929" s="523">
        <v>21000739</v>
      </c>
      <c r="H1929" s="600" t="s">
        <v>4319</v>
      </c>
      <c r="I1929" s="517" t="s">
        <v>4320</v>
      </c>
      <c r="J1929" s="518" t="s">
        <v>4321</v>
      </c>
      <c r="K1929" s="518" t="s">
        <v>12698</v>
      </c>
      <c r="L1929" s="520" t="s">
        <v>4323</v>
      </c>
      <c r="M1929" s="518"/>
      <c r="N1929" s="518" t="s">
        <v>4325</v>
      </c>
      <c r="O1929" s="518" t="s">
        <v>12702</v>
      </c>
      <c r="P1929" s="518" t="s">
        <v>4325</v>
      </c>
      <c r="Q1929" s="518">
        <v>1</v>
      </c>
      <c r="R1929" s="557">
        <v>58800</v>
      </c>
      <c r="S1929" s="557">
        <v>58800</v>
      </c>
      <c r="T1929" s="521">
        <v>1</v>
      </c>
      <c r="U1929" s="521">
        <v>1</v>
      </c>
      <c r="V1929" s="521">
        <v>9</v>
      </c>
      <c r="W1929" s="524" t="s">
        <v>546</v>
      </c>
      <c r="X1929" s="524" t="s">
        <v>12700</v>
      </c>
      <c r="Y1929" s="521">
        <v>31</v>
      </c>
      <c r="Z1929" s="521">
        <v>11</v>
      </c>
      <c r="AA1929" s="521">
        <v>19</v>
      </c>
      <c r="AB1929" s="518">
        <v>22</v>
      </c>
      <c r="AC1929" s="528" t="s">
        <v>12703</v>
      </c>
      <c r="AD1929" s="43"/>
      <c r="AE1929" s="518">
        <v>0</v>
      </c>
      <c r="AF1929" s="518">
        <v>0</v>
      </c>
      <c r="AG1929" s="523">
        <v>0</v>
      </c>
      <c r="AH1929" s="282"/>
    </row>
    <row r="1930" spans="1:34" s="283" customFormat="1" ht="25.5" x14ac:dyDescent="0.2">
      <c r="A1930" s="156">
        <v>1927</v>
      </c>
      <c r="B1930" s="43" t="s">
        <v>1710</v>
      </c>
      <c r="C1930" s="43">
        <v>5</v>
      </c>
      <c r="D1930" s="43" t="s">
        <v>138</v>
      </c>
      <c r="E1930" s="518" t="s">
        <v>13429</v>
      </c>
      <c r="F1930" s="519" t="s">
        <v>12704</v>
      </c>
      <c r="G1930" s="529">
        <v>21000739</v>
      </c>
      <c r="H1930" s="601" t="s">
        <v>4319</v>
      </c>
      <c r="I1930" s="517" t="s">
        <v>4320</v>
      </c>
      <c r="J1930" s="518" t="s">
        <v>4321</v>
      </c>
      <c r="K1930" s="518" t="s">
        <v>12698</v>
      </c>
      <c r="L1930" s="520" t="s">
        <v>4323</v>
      </c>
      <c r="M1930" s="518"/>
      <c r="N1930" s="518" t="s">
        <v>4325</v>
      </c>
      <c r="O1930" s="518" t="s">
        <v>12705</v>
      </c>
      <c r="P1930" s="518" t="s">
        <v>4325</v>
      </c>
      <c r="Q1930" s="518">
        <v>1</v>
      </c>
      <c r="R1930" s="557">
        <v>12267.2</v>
      </c>
      <c r="S1930" s="557">
        <v>12267.2</v>
      </c>
      <c r="T1930" s="521">
        <v>1</v>
      </c>
      <c r="U1930" s="521">
        <v>1</v>
      </c>
      <c r="V1930" s="521">
        <v>9</v>
      </c>
      <c r="W1930" s="524" t="s">
        <v>546</v>
      </c>
      <c r="X1930" s="524" t="s">
        <v>12700</v>
      </c>
      <c r="Y1930" s="521">
        <v>31</v>
      </c>
      <c r="Z1930" s="521">
        <v>11</v>
      </c>
      <c r="AA1930" s="521">
        <v>19</v>
      </c>
      <c r="AB1930" s="518">
        <v>22</v>
      </c>
      <c r="AC1930" s="518" t="s">
        <v>12705</v>
      </c>
      <c r="AD1930" s="43"/>
      <c r="AE1930" s="518">
        <v>0</v>
      </c>
      <c r="AF1930" s="518">
        <v>0</v>
      </c>
      <c r="AG1930" s="523">
        <v>0</v>
      </c>
      <c r="AH1930" s="282"/>
    </row>
    <row r="1931" spans="1:34" s="283" customFormat="1" ht="242.25" x14ac:dyDescent="0.2">
      <c r="A1931" s="156">
        <v>1928</v>
      </c>
      <c r="B1931" s="43" t="s">
        <v>1710</v>
      </c>
      <c r="C1931" s="43">
        <v>5</v>
      </c>
      <c r="D1931" s="43" t="s">
        <v>137</v>
      </c>
      <c r="E1931" s="428" t="s">
        <v>12706</v>
      </c>
      <c r="F1931" s="428" t="s">
        <v>12707</v>
      </c>
      <c r="G1931" s="436" t="s">
        <v>3558</v>
      </c>
      <c r="H1931" s="436" t="s">
        <v>3559</v>
      </c>
      <c r="I1931" s="436" t="s">
        <v>9231</v>
      </c>
      <c r="J1931" s="428" t="s">
        <v>12708</v>
      </c>
      <c r="K1931" s="428" t="s">
        <v>12709</v>
      </c>
      <c r="L1931" s="499"/>
      <c r="M1931" s="43"/>
      <c r="N1931" s="428" t="s">
        <v>12710</v>
      </c>
      <c r="O1931" s="428" t="s">
        <v>12711</v>
      </c>
      <c r="P1931" s="428" t="s">
        <v>12712</v>
      </c>
      <c r="Q1931" s="43">
        <v>1</v>
      </c>
      <c r="R1931" s="547">
        <v>2034983.67</v>
      </c>
      <c r="S1931" s="547">
        <v>2034983.67</v>
      </c>
      <c r="T1931" s="278">
        <v>1</v>
      </c>
      <c r="U1931" s="278">
        <v>1</v>
      </c>
      <c r="V1931" s="17">
        <v>13</v>
      </c>
      <c r="W1931" s="284" t="s">
        <v>747</v>
      </c>
      <c r="X1931" s="278">
        <v>8</v>
      </c>
      <c r="Y1931" s="278">
        <v>33</v>
      </c>
      <c r="Z1931" s="278">
        <v>33</v>
      </c>
      <c r="AA1931" s="278">
        <v>11</v>
      </c>
      <c r="AB1931" s="43">
        <v>21</v>
      </c>
      <c r="AC1931" s="428" t="s">
        <v>12713</v>
      </c>
      <c r="AD1931" s="428" t="s">
        <v>12714</v>
      </c>
      <c r="AE1931" s="43">
        <v>12</v>
      </c>
      <c r="AF1931" s="43">
        <v>12</v>
      </c>
      <c r="AG1931" s="282">
        <v>0</v>
      </c>
      <c r="AH1931" s="282"/>
    </row>
    <row r="1932" spans="1:34" s="283" customFormat="1" ht="306.75" thickBot="1" x14ac:dyDescent="0.25">
      <c r="A1932" s="156">
        <v>1929</v>
      </c>
      <c r="B1932" s="43" t="s">
        <v>1710</v>
      </c>
      <c r="C1932" s="43">
        <v>5</v>
      </c>
      <c r="D1932" s="43" t="s">
        <v>137</v>
      </c>
      <c r="E1932" s="428" t="s">
        <v>12706</v>
      </c>
      <c r="F1932" s="428" t="s">
        <v>12715</v>
      </c>
      <c r="G1932" s="428">
        <v>21000001</v>
      </c>
      <c r="H1932" s="436" t="s">
        <v>7862</v>
      </c>
      <c r="I1932" s="436" t="s">
        <v>7863</v>
      </c>
      <c r="J1932" s="428" t="s">
        <v>12708</v>
      </c>
      <c r="K1932" s="428" t="s">
        <v>12716</v>
      </c>
      <c r="L1932" s="499"/>
      <c r="M1932" s="43"/>
      <c r="N1932" s="428" t="s">
        <v>12717</v>
      </c>
      <c r="O1932" s="281" t="s">
        <v>12718</v>
      </c>
      <c r="P1932" s="428" t="s">
        <v>12712</v>
      </c>
      <c r="Q1932" s="43">
        <v>1</v>
      </c>
      <c r="R1932" s="547">
        <v>695627.12</v>
      </c>
      <c r="S1932" s="547">
        <v>695627.12</v>
      </c>
      <c r="T1932" s="278">
        <v>1</v>
      </c>
      <c r="U1932" s="278">
        <v>1</v>
      </c>
      <c r="V1932" s="17">
        <v>13</v>
      </c>
      <c r="W1932" s="284" t="s">
        <v>808</v>
      </c>
      <c r="X1932" s="278">
        <v>8</v>
      </c>
      <c r="Y1932" s="278">
        <v>21</v>
      </c>
      <c r="Z1932" s="278">
        <v>33</v>
      </c>
      <c r="AA1932" s="278">
        <v>11</v>
      </c>
      <c r="AB1932" s="43">
        <v>21</v>
      </c>
      <c r="AC1932" s="428" t="s">
        <v>12719</v>
      </c>
      <c r="AD1932" s="428" t="s">
        <v>12720</v>
      </c>
      <c r="AE1932" s="43">
        <v>0</v>
      </c>
      <c r="AF1932" s="43">
        <v>4</v>
      </c>
      <c r="AG1932" s="282">
        <v>0</v>
      </c>
      <c r="AH1932" s="282"/>
    </row>
    <row r="1933" spans="1:34" s="283" customFormat="1" ht="191.25" x14ac:dyDescent="0.2">
      <c r="A1933" s="156">
        <v>1930</v>
      </c>
      <c r="B1933" s="43" t="s">
        <v>1710</v>
      </c>
      <c r="C1933" s="43">
        <v>5</v>
      </c>
      <c r="D1933" s="43" t="s">
        <v>137</v>
      </c>
      <c r="E1933" s="428" t="s">
        <v>12706</v>
      </c>
      <c r="F1933" s="428" t="s">
        <v>12721</v>
      </c>
      <c r="G1933" s="428">
        <v>21000013</v>
      </c>
      <c r="H1933" s="436" t="s">
        <v>12722</v>
      </c>
      <c r="I1933" s="436" t="s">
        <v>12723</v>
      </c>
      <c r="J1933" s="428" t="s">
        <v>12708</v>
      </c>
      <c r="K1933" s="428" t="s">
        <v>12724</v>
      </c>
      <c r="L1933" s="499"/>
      <c r="M1933" s="43"/>
      <c r="N1933" s="428" t="s">
        <v>12725</v>
      </c>
      <c r="O1933" s="428" t="s">
        <v>12726</v>
      </c>
      <c r="P1933" s="428" t="s">
        <v>12712</v>
      </c>
      <c r="Q1933" s="43">
        <v>1</v>
      </c>
      <c r="R1933" s="547">
        <v>93597.4</v>
      </c>
      <c r="S1933" s="547">
        <v>93597.4</v>
      </c>
      <c r="T1933" s="278">
        <v>1</v>
      </c>
      <c r="U1933" s="278">
        <v>1</v>
      </c>
      <c r="V1933" s="17">
        <v>13</v>
      </c>
      <c r="W1933" s="530" t="s">
        <v>737</v>
      </c>
      <c r="X1933" s="278">
        <v>8</v>
      </c>
      <c r="Y1933" s="278">
        <v>93</v>
      </c>
      <c r="Z1933" s="278">
        <v>33</v>
      </c>
      <c r="AA1933" s="278">
        <v>11</v>
      </c>
      <c r="AB1933" s="43">
        <v>21</v>
      </c>
      <c r="AC1933" s="428" t="s">
        <v>12727</v>
      </c>
      <c r="AD1933" s="428" t="s">
        <v>12728</v>
      </c>
      <c r="AE1933" s="43">
        <v>42</v>
      </c>
      <c r="AF1933" s="43">
        <v>0</v>
      </c>
      <c r="AG1933" s="282">
        <v>0</v>
      </c>
      <c r="AH1933" s="282"/>
    </row>
    <row r="1934" spans="1:34" s="283" customFormat="1" ht="153" x14ac:dyDescent="0.2">
      <c r="A1934" s="156">
        <v>1931</v>
      </c>
      <c r="B1934" s="43" t="s">
        <v>1710</v>
      </c>
      <c r="C1934" s="43">
        <v>5</v>
      </c>
      <c r="D1934" s="43" t="s">
        <v>137</v>
      </c>
      <c r="E1934" s="428" t="s">
        <v>12706</v>
      </c>
      <c r="F1934" s="428" t="s">
        <v>12729</v>
      </c>
      <c r="G1934" s="428">
        <v>21000010</v>
      </c>
      <c r="H1934" s="436" t="s">
        <v>3839</v>
      </c>
      <c r="I1934" s="436" t="s">
        <v>3840</v>
      </c>
      <c r="J1934" s="428" t="s">
        <v>12730</v>
      </c>
      <c r="K1934" s="428" t="s">
        <v>12731</v>
      </c>
      <c r="L1934" s="499"/>
      <c r="M1934" s="43"/>
      <c r="N1934" s="428" t="s">
        <v>12732</v>
      </c>
      <c r="O1934" s="428" t="s">
        <v>12733</v>
      </c>
      <c r="P1934" s="428" t="s">
        <v>12712</v>
      </c>
      <c r="Q1934" s="43">
        <v>1</v>
      </c>
      <c r="R1934" s="547">
        <v>746788.8</v>
      </c>
      <c r="S1934" s="547">
        <v>746788.8</v>
      </c>
      <c r="T1934" s="278">
        <v>1</v>
      </c>
      <c r="U1934" s="278">
        <v>1</v>
      </c>
      <c r="V1934" s="17">
        <v>13</v>
      </c>
      <c r="W1934" s="284" t="s">
        <v>801</v>
      </c>
      <c r="X1934" s="278">
        <v>8</v>
      </c>
      <c r="Y1934" s="278">
        <v>93</v>
      </c>
      <c r="Z1934" s="278">
        <v>33</v>
      </c>
      <c r="AA1934" s="278">
        <v>11</v>
      </c>
      <c r="AB1934" s="43">
        <v>21</v>
      </c>
      <c r="AC1934" s="428" t="s">
        <v>12734</v>
      </c>
      <c r="AD1934" s="428" t="s">
        <v>12735</v>
      </c>
      <c r="AE1934" s="43">
        <v>12</v>
      </c>
      <c r="AF1934" s="43">
        <v>4</v>
      </c>
      <c r="AG1934" s="282">
        <v>0</v>
      </c>
      <c r="AH1934" s="282"/>
    </row>
    <row r="1935" spans="1:34" s="283" customFormat="1" ht="191.25" x14ac:dyDescent="0.2">
      <c r="A1935" s="156">
        <v>1932</v>
      </c>
      <c r="B1935" s="43" t="s">
        <v>1710</v>
      </c>
      <c r="C1935" s="43">
        <v>5</v>
      </c>
      <c r="D1935" s="43" t="s">
        <v>137</v>
      </c>
      <c r="E1935" s="428" t="s">
        <v>12706</v>
      </c>
      <c r="F1935" s="428" t="s">
        <v>12736</v>
      </c>
      <c r="G1935" s="428">
        <v>21000007</v>
      </c>
      <c r="H1935" s="436" t="s">
        <v>12737</v>
      </c>
      <c r="I1935" s="436" t="s">
        <v>12738</v>
      </c>
      <c r="J1935" s="428" t="s">
        <v>12739</v>
      </c>
      <c r="K1935" s="428" t="s">
        <v>12740</v>
      </c>
      <c r="L1935" s="499"/>
      <c r="M1935" s="43"/>
      <c r="N1935" s="428" t="s">
        <v>12741</v>
      </c>
      <c r="O1935" s="428" t="s">
        <v>12742</v>
      </c>
      <c r="P1935" s="428" t="s">
        <v>12712</v>
      </c>
      <c r="Q1935" s="43">
        <v>1</v>
      </c>
      <c r="R1935" s="547">
        <v>478403.01</v>
      </c>
      <c r="S1935" s="547">
        <v>478403.01</v>
      </c>
      <c r="T1935" s="278">
        <v>1</v>
      </c>
      <c r="U1935" s="278">
        <v>1</v>
      </c>
      <c r="V1935" s="17">
        <v>13</v>
      </c>
      <c r="W1935" s="284" t="s">
        <v>747</v>
      </c>
      <c r="X1935" s="278">
        <v>8</v>
      </c>
      <c r="Y1935" s="278">
        <v>93</v>
      </c>
      <c r="Z1935" s="278">
        <v>33</v>
      </c>
      <c r="AA1935" s="278">
        <v>11</v>
      </c>
      <c r="AB1935" s="43">
        <v>21</v>
      </c>
      <c r="AC1935" s="428" t="s">
        <v>12743</v>
      </c>
      <c r="AD1935" s="428" t="s">
        <v>12744</v>
      </c>
      <c r="AE1935" s="43">
        <v>20</v>
      </c>
      <c r="AF1935" s="43">
        <v>2</v>
      </c>
      <c r="AG1935" s="282">
        <v>0</v>
      </c>
      <c r="AH1935" s="282"/>
    </row>
    <row r="1936" spans="1:34" s="283" customFormat="1" ht="409.5" x14ac:dyDescent="0.2">
      <c r="A1936" s="156">
        <v>1933</v>
      </c>
      <c r="B1936" s="43" t="s">
        <v>1710</v>
      </c>
      <c r="C1936" s="43">
        <v>5</v>
      </c>
      <c r="D1936" s="43" t="s">
        <v>137</v>
      </c>
      <c r="E1936" s="428" t="s">
        <v>12706</v>
      </c>
      <c r="F1936" s="428" t="s">
        <v>5493</v>
      </c>
      <c r="G1936" s="428">
        <v>21000006</v>
      </c>
      <c r="H1936" s="436" t="s">
        <v>5495</v>
      </c>
      <c r="I1936" s="436" t="s">
        <v>5496</v>
      </c>
      <c r="J1936" s="428" t="s">
        <v>12708</v>
      </c>
      <c r="K1936" s="428" t="s">
        <v>12745</v>
      </c>
      <c r="L1936" s="499"/>
      <c r="M1936" s="43"/>
      <c r="N1936" s="428" t="s">
        <v>5501</v>
      </c>
      <c r="O1936" s="428" t="s">
        <v>12746</v>
      </c>
      <c r="P1936" s="428" t="s">
        <v>12712</v>
      </c>
      <c r="Q1936" s="43">
        <v>1</v>
      </c>
      <c r="R1936" s="547">
        <v>664612.14</v>
      </c>
      <c r="S1936" s="547">
        <v>664612.14</v>
      </c>
      <c r="T1936" s="278">
        <v>1</v>
      </c>
      <c r="U1936" s="278">
        <v>1</v>
      </c>
      <c r="V1936" s="17">
        <v>13</v>
      </c>
      <c r="W1936" s="284" t="s">
        <v>789</v>
      </c>
      <c r="X1936" s="278">
        <v>8</v>
      </c>
      <c r="Y1936" s="278">
        <v>93</v>
      </c>
      <c r="Z1936" s="278">
        <v>33</v>
      </c>
      <c r="AA1936" s="278">
        <v>11</v>
      </c>
      <c r="AB1936" s="43">
        <v>21</v>
      </c>
      <c r="AC1936" s="428" t="s">
        <v>12747</v>
      </c>
      <c r="AD1936" s="428" t="s">
        <v>12728</v>
      </c>
      <c r="AE1936" s="43">
        <v>66</v>
      </c>
      <c r="AF1936" s="43">
        <v>3</v>
      </c>
      <c r="AG1936" s="282">
        <v>0</v>
      </c>
      <c r="AH1936" s="282"/>
    </row>
    <row r="1937" spans="1:34" s="283" customFormat="1" ht="153" x14ac:dyDescent="0.2">
      <c r="A1937" s="156">
        <v>1934</v>
      </c>
      <c r="B1937" s="43" t="s">
        <v>1710</v>
      </c>
      <c r="C1937" s="43">
        <v>5</v>
      </c>
      <c r="D1937" s="43" t="s">
        <v>137</v>
      </c>
      <c r="E1937" s="428" t="s">
        <v>12706</v>
      </c>
      <c r="F1937" s="428" t="s">
        <v>12748</v>
      </c>
      <c r="G1937" s="428">
        <v>21000014</v>
      </c>
      <c r="H1937" s="436" t="s">
        <v>2629</v>
      </c>
      <c r="I1937" s="436" t="s">
        <v>2630</v>
      </c>
      <c r="J1937" s="428" t="s">
        <v>12749</v>
      </c>
      <c r="K1937" s="428" t="s">
        <v>2906</v>
      </c>
      <c r="L1937" s="499"/>
      <c r="M1937" s="43"/>
      <c r="N1937" s="428" t="s">
        <v>2910</v>
      </c>
      <c r="O1937" s="428" t="s">
        <v>12750</v>
      </c>
      <c r="P1937" s="428" t="s">
        <v>12712</v>
      </c>
      <c r="Q1937" s="43">
        <v>1</v>
      </c>
      <c r="R1937" s="547">
        <v>77000</v>
      </c>
      <c r="S1937" s="547">
        <v>77000</v>
      </c>
      <c r="T1937" s="278">
        <v>1</v>
      </c>
      <c r="U1937" s="278">
        <v>1</v>
      </c>
      <c r="V1937" s="17">
        <v>13</v>
      </c>
      <c r="W1937" s="284" t="s">
        <v>814</v>
      </c>
      <c r="X1937" s="278">
        <v>8</v>
      </c>
      <c r="Y1937" s="278">
        <v>93</v>
      </c>
      <c r="Z1937" s="278">
        <v>33</v>
      </c>
      <c r="AA1937" s="278">
        <v>11</v>
      </c>
      <c r="AB1937" s="43">
        <v>21</v>
      </c>
      <c r="AC1937" s="428" t="s">
        <v>12751</v>
      </c>
      <c r="AD1937" s="428" t="s">
        <v>12752</v>
      </c>
      <c r="AE1937" s="43">
        <v>75</v>
      </c>
      <c r="AF1937" s="43">
        <v>0</v>
      </c>
      <c r="AG1937" s="282">
        <v>0</v>
      </c>
      <c r="AH1937" s="282"/>
    </row>
    <row r="1938" spans="1:34" s="283" customFormat="1" ht="229.5" x14ac:dyDescent="0.2">
      <c r="A1938" s="156">
        <v>1935</v>
      </c>
      <c r="B1938" s="43" t="s">
        <v>1710</v>
      </c>
      <c r="C1938" s="43">
        <v>5</v>
      </c>
      <c r="D1938" s="43" t="s">
        <v>137</v>
      </c>
      <c r="E1938" s="428" t="s">
        <v>12706</v>
      </c>
      <c r="F1938" s="428" t="s">
        <v>12753</v>
      </c>
      <c r="G1938" s="428">
        <v>21000012</v>
      </c>
      <c r="H1938" s="436" t="s">
        <v>12754</v>
      </c>
      <c r="I1938" s="436" t="s">
        <v>12755</v>
      </c>
      <c r="J1938" s="428" t="s">
        <v>12708</v>
      </c>
      <c r="K1938" s="428" t="s">
        <v>3041</v>
      </c>
      <c r="L1938" s="499"/>
      <c r="M1938" s="43"/>
      <c r="N1938" s="428" t="s">
        <v>3044</v>
      </c>
      <c r="O1938" s="428" t="s">
        <v>12756</v>
      </c>
      <c r="P1938" s="428" t="s">
        <v>12712</v>
      </c>
      <c r="Q1938" s="43">
        <v>1</v>
      </c>
      <c r="R1938" s="547">
        <v>137000</v>
      </c>
      <c r="S1938" s="547">
        <v>137000</v>
      </c>
      <c r="T1938" s="278">
        <v>1</v>
      </c>
      <c r="U1938" s="278">
        <v>1</v>
      </c>
      <c r="V1938" s="17">
        <v>13</v>
      </c>
      <c r="W1938" s="284" t="s">
        <v>747</v>
      </c>
      <c r="X1938" s="278">
        <v>8</v>
      </c>
      <c r="Y1938" s="278">
        <v>93</v>
      </c>
      <c r="Z1938" s="278">
        <v>33</v>
      </c>
      <c r="AA1938" s="278">
        <v>11</v>
      </c>
      <c r="AB1938" s="43">
        <v>21</v>
      </c>
      <c r="AC1938" s="428" t="s">
        <v>12757</v>
      </c>
      <c r="AD1938" s="428" t="s">
        <v>12752</v>
      </c>
      <c r="AE1938" s="43">
        <v>24</v>
      </c>
      <c r="AF1938" s="43">
        <v>0</v>
      </c>
      <c r="AG1938" s="282">
        <v>0</v>
      </c>
      <c r="AH1938" s="282"/>
    </row>
    <row r="1939" spans="1:34" s="283" customFormat="1" ht="293.25" x14ac:dyDescent="0.2">
      <c r="A1939" s="156">
        <v>1936</v>
      </c>
      <c r="B1939" s="43" t="s">
        <v>1710</v>
      </c>
      <c r="C1939" s="43">
        <v>5</v>
      </c>
      <c r="D1939" s="43" t="s">
        <v>137</v>
      </c>
      <c r="E1939" s="428" t="s">
        <v>12706</v>
      </c>
      <c r="F1939" s="428" t="s">
        <v>12758</v>
      </c>
      <c r="G1939" s="428">
        <v>21000009</v>
      </c>
      <c r="H1939" s="436" t="s">
        <v>3575</v>
      </c>
      <c r="I1939" s="436" t="s">
        <v>3576</v>
      </c>
      <c r="J1939" s="428" t="s">
        <v>12759</v>
      </c>
      <c r="K1939" s="428" t="s">
        <v>12760</v>
      </c>
      <c r="L1939" s="499"/>
      <c r="M1939" s="43"/>
      <c r="N1939" s="428" t="s">
        <v>12761</v>
      </c>
      <c r="O1939" s="428" t="s">
        <v>12762</v>
      </c>
      <c r="P1939" s="428" t="s">
        <v>12712</v>
      </c>
      <c r="Q1939" s="43">
        <v>1</v>
      </c>
      <c r="R1939" s="547">
        <v>928367</v>
      </c>
      <c r="S1939" s="547">
        <v>928367</v>
      </c>
      <c r="T1939" s="278">
        <v>1</v>
      </c>
      <c r="U1939" s="278">
        <v>1</v>
      </c>
      <c r="V1939" s="17">
        <v>13</v>
      </c>
      <c r="W1939" s="284" t="s">
        <v>767</v>
      </c>
      <c r="X1939" s="278">
        <v>8</v>
      </c>
      <c r="Y1939" s="278">
        <v>7</v>
      </c>
      <c r="Z1939" s="278">
        <v>33</v>
      </c>
      <c r="AA1939" s="278">
        <v>11</v>
      </c>
      <c r="AB1939" s="43">
        <v>21</v>
      </c>
      <c r="AC1939" s="428" t="s">
        <v>12763</v>
      </c>
      <c r="AD1939" s="428" t="s">
        <v>12735</v>
      </c>
      <c r="AE1939" s="43">
        <v>26</v>
      </c>
      <c r="AF1939" s="43">
        <v>4</v>
      </c>
      <c r="AG1939" s="282">
        <v>0</v>
      </c>
      <c r="AH1939" s="282"/>
    </row>
    <row r="1940" spans="1:34" s="283" customFormat="1" ht="229.5" x14ac:dyDescent="0.2">
      <c r="A1940" s="156">
        <v>1937</v>
      </c>
      <c r="B1940" s="43" t="s">
        <v>1710</v>
      </c>
      <c r="C1940" s="43">
        <v>5</v>
      </c>
      <c r="D1940" s="43" t="s">
        <v>137</v>
      </c>
      <c r="E1940" s="428" t="s">
        <v>12706</v>
      </c>
      <c r="F1940" s="428" t="s">
        <v>12764</v>
      </c>
      <c r="G1940" s="428">
        <v>21000008</v>
      </c>
      <c r="H1940" s="436" t="s">
        <v>12765</v>
      </c>
      <c r="I1940" s="436" t="s">
        <v>12766</v>
      </c>
      <c r="J1940" s="428" t="s">
        <v>12767</v>
      </c>
      <c r="K1940" s="428" t="s">
        <v>12768</v>
      </c>
      <c r="L1940" s="499"/>
      <c r="M1940" s="43"/>
      <c r="N1940" s="428" t="s">
        <v>12769</v>
      </c>
      <c r="O1940" s="428" t="s">
        <v>12770</v>
      </c>
      <c r="P1940" s="428" t="s">
        <v>12712</v>
      </c>
      <c r="Q1940" s="43">
        <v>1</v>
      </c>
      <c r="R1940" s="547">
        <v>440427.78</v>
      </c>
      <c r="S1940" s="547">
        <v>440427.78</v>
      </c>
      <c r="T1940" s="278">
        <v>1</v>
      </c>
      <c r="U1940" s="278">
        <v>1</v>
      </c>
      <c r="V1940" s="17">
        <v>13</v>
      </c>
      <c r="W1940" s="284" t="s">
        <v>771</v>
      </c>
      <c r="X1940" s="278">
        <v>8</v>
      </c>
      <c r="Y1940" s="278">
        <v>93</v>
      </c>
      <c r="Z1940" s="278">
        <v>33</v>
      </c>
      <c r="AA1940" s="278">
        <v>11</v>
      </c>
      <c r="AB1940" s="43">
        <v>21</v>
      </c>
      <c r="AC1940" s="428" t="s">
        <v>12771</v>
      </c>
      <c r="AD1940" s="428" t="s">
        <v>12772</v>
      </c>
      <c r="AE1940" s="43">
        <v>125</v>
      </c>
      <c r="AF1940" s="43">
        <v>1</v>
      </c>
      <c r="AG1940" s="282">
        <v>0</v>
      </c>
      <c r="AH1940" s="282"/>
    </row>
    <row r="1941" spans="1:34" s="283" customFormat="1" ht="255.75" thickBot="1" x14ac:dyDescent="0.25">
      <c r="A1941" s="156">
        <v>1938</v>
      </c>
      <c r="B1941" s="43" t="s">
        <v>1710</v>
      </c>
      <c r="C1941" s="43">
        <v>5</v>
      </c>
      <c r="D1941" s="43" t="s">
        <v>137</v>
      </c>
      <c r="E1941" s="428" t="s">
        <v>12706</v>
      </c>
      <c r="F1941" s="428" t="s">
        <v>12773</v>
      </c>
      <c r="G1941" s="428">
        <v>21000015</v>
      </c>
      <c r="H1941" s="436" t="s">
        <v>12774</v>
      </c>
      <c r="I1941" s="436" t="s">
        <v>12775</v>
      </c>
      <c r="J1941" s="428" t="s">
        <v>12708</v>
      </c>
      <c r="K1941" s="428" t="s">
        <v>12776</v>
      </c>
      <c r="L1941" s="499"/>
      <c r="M1941" s="43"/>
      <c r="N1941" s="428" t="s">
        <v>12777</v>
      </c>
      <c r="O1941" s="428" t="s">
        <v>12778</v>
      </c>
      <c r="P1941" s="428" t="s">
        <v>12712</v>
      </c>
      <c r="Q1941" s="43">
        <v>1</v>
      </c>
      <c r="R1941" s="547">
        <v>73000</v>
      </c>
      <c r="S1941" s="547">
        <v>73000</v>
      </c>
      <c r="T1941" s="278">
        <v>1</v>
      </c>
      <c r="U1941" s="278">
        <v>1</v>
      </c>
      <c r="V1941" s="17">
        <v>13</v>
      </c>
      <c r="W1941" s="284" t="s">
        <v>771</v>
      </c>
      <c r="X1941" s="278">
        <v>8</v>
      </c>
      <c r="Y1941" s="278">
        <v>93</v>
      </c>
      <c r="Z1941" s="278">
        <v>33</v>
      </c>
      <c r="AA1941" s="278">
        <v>11</v>
      </c>
      <c r="AB1941" s="43">
        <v>21</v>
      </c>
      <c r="AC1941" s="428" t="s">
        <v>12779</v>
      </c>
      <c r="AD1941" s="428" t="s">
        <v>12728</v>
      </c>
      <c r="AE1941" s="43">
        <v>87</v>
      </c>
      <c r="AF1941" s="43">
        <v>0</v>
      </c>
      <c r="AG1941" s="282">
        <v>0</v>
      </c>
      <c r="AH1941" s="282"/>
    </row>
    <row r="1942" spans="1:34" s="283" customFormat="1" ht="216.75" x14ac:dyDescent="0.2">
      <c r="A1942" s="156">
        <v>1939</v>
      </c>
      <c r="B1942" s="43" t="s">
        <v>1710</v>
      </c>
      <c r="C1942" s="43">
        <v>5</v>
      </c>
      <c r="D1942" s="43" t="s">
        <v>137</v>
      </c>
      <c r="E1942" s="428" t="s">
        <v>12706</v>
      </c>
      <c r="F1942" s="428" t="s">
        <v>12780</v>
      </c>
      <c r="G1942" s="428">
        <v>21000011</v>
      </c>
      <c r="H1942" s="436" t="s">
        <v>12781</v>
      </c>
      <c r="I1942" s="436" t="s">
        <v>12782</v>
      </c>
      <c r="J1942" s="428" t="s">
        <v>12783</v>
      </c>
      <c r="K1942" s="428" t="s">
        <v>12709</v>
      </c>
      <c r="L1942" s="499"/>
      <c r="M1942" s="43"/>
      <c r="N1942" s="428" t="s">
        <v>12710</v>
      </c>
      <c r="O1942" s="428" t="s">
        <v>12784</v>
      </c>
      <c r="P1942" s="428" t="s">
        <v>12712</v>
      </c>
      <c r="Q1942" s="43">
        <v>1</v>
      </c>
      <c r="R1942" s="547">
        <v>158700.4</v>
      </c>
      <c r="S1942" s="547">
        <v>158700.4</v>
      </c>
      <c r="T1942" s="278">
        <v>1</v>
      </c>
      <c r="U1942" s="278">
        <v>1</v>
      </c>
      <c r="V1942" s="17">
        <v>13</v>
      </c>
      <c r="W1942" s="530" t="s">
        <v>737</v>
      </c>
      <c r="X1942" s="278">
        <v>8</v>
      </c>
      <c r="Y1942" s="278">
        <v>93</v>
      </c>
      <c r="Z1942" s="278">
        <v>33</v>
      </c>
      <c r="AA1942" s="278">
        <v>11</v>
      </c>
      <c r="AB1942" s="43">
        <v>21</v>
      </c>
      <c r="AC1942" s="428" t="s">
        <v>12785</v>
      </c>
      <c r="AD1942" s="428" t="s">
        <v>12714</v>
      </c>
      <c r="AE1942" s="43">
        <v>42</v>
      </c>
      <c r="AF1942" s="43">
        <v>0</v>
      </c>
      <c r="AG1942" s="282">
        <v>0</v>
      </c>
      <c r="AH1942" s="282"/>
    </row>
    <row r="1943" spans="1:34" s="283" customFormat="1" ht="318.75" x14ac:dyDescent="0.2">
      <c r="A1943" s="156">
        <v>1940</v>
      </c>
      <c r="B1943" s="43" t="s">
        <v>1710</v>
      </c>
      <c r="C1943" s="43">
        <v>5</v>
      </c>
      <c r="D1943" s="43" t="s">
        <v>137</v>
      </c>
      <c r="E1943" s="428" t="s">
        <v>12706</v>
      </c>
      <c r="F1943" s="428" t="s">
        <v>12786</v>
      </c>
      <c r="G1943" s="428">
        <v>21000005</v>
      </c>
      <c r="H1943" s="436" t="s">
        <v>3591</v>
      </c>
      <c r="I1943" s="436" t="s">
        <v>3592</v>
      </c>
      <c r="J1943" s="428" t="s">
        <v>12708</v>
      </c>
      <c r="K1943" s="428" t="s">
        <v>12787</v>
      </c>
      <c r="L1943" s="499"/>
      <c r="M1943" s="43"/>
      <c r="N1943" s="428" t="s">
        <v>3598</v>
      </c>
      <c r="O1943" s="428" t="s">
        <v>12788</v>
      </c>
      <c r="P1943" s="428" t="s">
        <v>12712</v>
      </c>
      <c r="Q1943" s="43">
        <v>1</v>
      </c>
      <c r="R1943" s="547">
        <v>327486.63</v>
      </c>
      <c r="S1943" s="547">
        <v>327486.63</v>
      </c>
      <c r="T1943" s="278">
        <v>1</v>
      </c>
      <c r="U1943" s="278">
        <v>1</v>
      </c>
      <c r="V1943" s="17">
        <v>13</v>
      </c>
      <c r="W1943" s="284" t="s">
        <v>747</v>
      </c>
      <c r="X1943" s="278">
        <v>8</v>
      </c>
      <c r="Y1943" s="278">
        <v>93</v>
      </c>
      <c r="Z1943" s="278">
        <v>33</v>
      </c>
      <c r="AA1943" s="278">
        <v>11</v>
      </c>
      <c r="AB1943" s="43">
        <v>21</v>
      </c>
      <c r="AC1943" s="428" t="s">
        <v>12789</v>
      </c>
      <c r="AD1943" s="428" t="s">
        <v>12714</v>
      </c>
      <c r="AE1943" s="43">
        <v>24</v>
      </c>
      <c r="AF1943" s="43">
        <v>1</v>
      </c>
      <c r="AG1943" s="282">
        <v>0</v>
      </c>
      <c r="AH1943" s="282"/>
    </row>
    <row r="1944" spans="1:34" s="283" customFormat="1" ht="408" x14ac:dyDescent="0.2">
      <c r="A1944" s="156">
        <v>1941</v>
      </c>
      <c r="B1944" s="43" t="s">
        <v>1710</v>
      </c>
      <c r="C1944" s="43">
        <v>5</v>
      </c>
      <c r="D1944" s="43" t="s">
        <v>137</v>
      </c>
      <c r="E1944" s="428" t="s">
        <v>12706</v>
      </c>
      <c r="F1944" s="428" t="s">
        <v>12790</v>
      </c>
      <c r="G1944" s="428">
        <v>21000002</v>
      </c>
      <c r="H1944" s="436" t="s">
        <v>3602</v>
      </c>
      <c r="I1944" s="436" t="s">
        <v>3603</v>
      </c>
      <c r="J1944" s="428" t="s">
        <v>12708</v>
      </c>
      <c r="K1944" s="428" t="s">
        <v>12791</v>
      </c>
      <c r="L1944" s="499"/>
      <c r="M1944" s="43"/>
      <c r="N1944" s="428" t="s">
        <v>3033</v>
      </c>
      <c r="O1944" s="428" t="s">
        <v>12792</v>
      </c>
      <c r="P1944" s="428" t="s">
        <v>12712</v>
      </c>
      <c r="Q1944" s="43">
        <v>1</v>
      </c>
      <c r="R1944" s="547">
        <v>912006.05</v>
      </c>
      <c r="S1944" s="547">
        <v>912006.05</v>
      </c>
      <c r="T1944" s="278">
        <v>1</v>
      </c>
      <c r="U1944" s="278">
        <v>1</v>
      </c>
      <c r="V1944" s="17">
        <v>13</v>
      </c>
      <c r="W1944" s="284" t="s">
        <v>747</v>
      </c>
      <c r="X1944" s="278">
        <v>8</v>
      </c>
      <c r="Y1944" s="278">
        <v>93</v>
      </c>
      <c r="Z1944" s="278">
        <v>33</v>
      </c>
      <c r="AA1944" s="278">
        <v>11</v>
      </c>
      <c r="AB1944" s="43">
        <v>21</v>
      </c>
      <c r="AC1944" s="428" t="s">
        <v>12793</v>
      </c>
      <c r="AD1944" s="428" t="s">
        <v>12728</v>
      </c>
      <c r="AE1944" s="43">
        <v>18</v>
      </c>
      <c r="AF1944" s="43">
        <v>3</v>
      </c>
      <c r="AG1944" s="282">
        <v>0</v>
      </c>
      <c r="AH1944" s="282"/>
    </row>
    <row r="1945" spans="1:34" s="283" customFormat="1" ht="63.75" x14ac:dyDescent="0.2">
      <c r="A1945" s="156">
        <v>1942</v>
      </c>
      <c r="B1945" s="43" t="s">
        <v>1710</v>
      </c>
      <c r="C1945" s="43">
        <v>5</v>
      </c>
      <c r="D1945" s="43" t="s">
        <v>137</v>
      </c>
      <c r="E1945" s="428" t="s">
        <v>12706</v>
      </c>
      <c r="F1945" s="428" t="s">
        <v>12794</v>
      </c>
      <c r="G1945" s="436" t="s">
        <v>12795</v>
      </c>
      <c r="H1945" s="436" t="s">
        <v>12796</v>
      </c>
      <c r="I1945" s="436" t="s">
        <v>12797</v>
      </c>
      <c r="J1945" s="428" t="s">
        <v>12798</v>
      </c>
      <c r="K1945" s="428" t="s">
        <v>12799</v>
      </c>
      <c r="L1945" s="43"/>
      <c r="M1945" s="43"/>
      <c r="N1945" s="428" t="s">
        <v>12800</v>
      </c>
      <c r="O1945" s="428" t="s">
        <v>13423</v>
      </c>
      <c r="P1945" s="428" t="s">
        <v>12801</v>
      </c>
      <c r="Q1945" s="43">
        <v>1</v>
      </c>
      <c r="R1945" s="547">
        <v>40000</v>
      </c>
      <c r="S1945" s="547">
        <v>40000</v>
      </c>
      <c r="T1945" s="278">
        <v>1</v>
      </c>
      <c r="U1945" s="278">
        <v>1</v>
      </c>
      <c r="V1945" s="278">
        <v>13</v>
      </c>
      <c r="W1945" s="284" t="s">
        <v>816</v>
      </c>
      <c r="X1945" s="278">
        <v>8</v>
      </c>
      <c r="Y1945" s="278">
        <v>93</v>
      </c>
      <c r="Z1945" s="278">
        <v>33</v>
      </c>
      <c r="AA1945" s="278">
        <v>11</v>
      </c>
      <c r="AB1945" s="43">
        <v>21</v>
      </c>
      <c r="AC1945" s="428" t="s">
        <v>12802</v>
      </c>
      <c r="AD1945" s="428" t="s">
        <v>12728</v>
      </c>
      <c r="AE1945" s="43">
        <v>4</v>
      </c>
      <c r="AF1945" s="43">
        <v>0</v>
      </c>
      <c r="AG1945" s="282">
        <v>0</v>
      </c>
      <c r="AH1945" s="282"/>
    </row>
    <row r="1946" spans="1:34" s="283" customFormat="1" ht="63.75" x14ac:dyDescent="0.2">
      <c r="A1946" s="156">
        <v>1943</v>
      </c>
      <c r="B1946" s="43" t="s">
        <v>1710</v>
      </c>
      <c r="C1946" s="43">
        <v>5</v>
      </c>
      <c r="D1946" s="43" t="s">
        <v>137</v>
      </c>
      <c r="E1946" s="428" t="s">
        <v>12706</v>
      </c>
      <c r="F1946" s="428" t="s">
        <v>12803</v>
      </c>
      <c r="G1946" s="428">
        <v>21007452</v>
      </c>
      <c r="H1946" s="436" t="s">
        <v>7891</v>
      </c>
      <c r="I1946" s="436" t="s">
        <v>7892</v>
      </c>
      <c r="J1946" s="428" t="s">
        <v>12804</v>
      </c>
      <c r="K1946" s="428" t="s">
        <v>12805</v>
      </c>
      <c r="L1946" s="43"/>
      <c r="M1946" s="43"/>
      <c r="N1946" s="428" t="s">
        <v>12806</v>
      </c>
      <c r="O1946" s="428" t="s">
        <v>12807</v>
      </c>
      <c r="P1946" s="428" t="s">
        <v>12808</v>
      </c>
      <c r="Q1946" s="43">
        <v>1</v>
      </c>
      <c r="R1946" s="547">
        <v>18000</v>
      </c>
      <c r="S1946" s="547">
        <v>18000</v>
      </c>
      <c r="T1946" s="278">
        <v>1</v>
      </c>
      <c r="U1946" s="278">
        <v>1</v>
      </c>
      <c r="V1946" s="278">
        <v>13</v>
      </c>
      <c r="W1946" s="284" t="s">
        <v>816</v>
      </c>
      <c r="X1946" s="278">
        <v>8</v>
      </c>
      <c r="Y1946" s="278">
        <v>93</v>
      </c>
      <c r="Z1946" s="278">
        <v>33</v>
      </c>
      <c r="AA1946" s="278">
        <v>11</v>
      </c>
      <c r="AB1946" s="43">
        <v>21</v>
      </c>
      <c r="AC1946" s="428" t="s">
        <v>12809</v>
      </c>
      <c r="AD1946" s="428" t="s">
        <v>12728</v>
      </c>
      <c r="AE1946" s="43">
        <v>10</v>
      </c>
      <c r="AF1946" s="43">
        <v>0</v>
      </c>
      <c r="AG1946" s="282">
        <v>0</v>
      </c>
      <c r="AH1946" s="282"/>
    </row>
    <row r="1947" spans="1:34" s="283" customFormat="1" ht="51" x14ac:dyDescent="0.2">
      <c r="A1947" s="156">
        <v>1944</v>
      </c>
      <c r="B1947" s="43" t="s">
        <v>1710</v>
      </c>
      <c r="C1947" s="43">
        <v>5</v>
      </c>
      <c r="D1947" s="43" t="s">
        <v>137</v>
      </c>
      <c r="E1947" s="428" t="s">
        <v>12706</v>
      </c>
      <c r="F1947" s="428" t="s">
        <v>12810</v>
      </c>
      <c r="G1947" s="428">
        <v>21009708</v>
      </c>
      <c r="H1947" s="441" t="s">
        <v>12811</v>
      </c>
      <c r="I1947" s="436" t="s">
        <v>12812</v>
      </c>
      <c r="J1947" s="428" t="s">
        <v>12813</v>
      </c>
      <c r="K1947" s="428" t="s">
        <v>12814</v>
      </c>
      <c r="L1947" s="428"/>
      <c r="M1947" s="43"/>
      <c r="N1947" s="428" t="s">
        <v>12815</v>
      </c>
      <c r="O1947" s="428" t="s">
        <v>12816</v>
      </c>
      <c r="P1947" s="428" t="s">
        <v>12817</v>
      </c>
      <c r="Q1947" s="490"/>
      <c r="R1947" s="547">
        <v>5000</v>
      </c>
      <c r="S1947" s="547">
        <v>5000</v>
      </c>
      <c r="T1947" s="278">
        <v>1</v>
      </c>
      <c r="U1947" s="278">
        <v>1</v>
      </c>
      <c r="V1947" s="278">
        <v>13</v>
      </c>
      <c r="W1947" s="284" t="s">
        <v>816</v>
      </c>
      <c r="X1947" s="278">
        <v>8</v>
      </c>
      <c r="Y1947" s="278">
        <v>93</v>
      </c>
      <c r="Z1947" s="278">
        <v>33</v>
      </c>
      <c r="AA1947" s="278">
        <v>11</v>
      </c>
      <c r="AB1947" s="43">
        <v>21</v>
      </c>
      <c r="AC1947" s="428" t="s">
        <v>12818</v>
      </c>
      <c r="AD1947" s="428" t="s">
        <v>12728</v>
      </c>
      <c r="AE1947" s="43">
        <v>2</v>
      </c>
      <c r="AF1947" s="43">
        <v>0</v>
      </c>
      <c r="AG1947" s="282">
        <v>0</v>
      </c>
      <c r="AH1947" s="282"/>
    </row>
    <row r="1948" spans="1:34" s="283" customFormat="1" ht="63.75" x14ac:dyDescent="0.2">
      <c r="A1948" s="156">
        <v>1945</v>
      </c>
      <c r="B1948" s="43" t="s">
        <v>1710</v>
      </c>
      <c r="C1948" s="43">
        <v>5</v>
      </c>
      <c r="D1948" s="43" t="s">
        <v>137</v>
      </c>
      <c r="E1948" s="428" t="s">
        <v>12706</v>
      </c>
      <c r="F1948" s="428" t="s">
        <v>12819</v>
      </c>
      <c r="G1948" s="436" t="s">
        <v>12820</v>
      </c>
      <c r="H1948" s="436" t="s">
        <v>12821</v>
      </c>
      <c r="I1948" s="436" t="s">
        <v>12822</v>
      </c>
      <c r="J1948" s="428" t="s">
        <v>12823</v>
      </c>
      <c r="K1948" s="428" t="s">
        <v>12824</v>
      </c>
      <c r="L1948" s="43"/>
      <c r="M1948" s="43"/>
      <c r="N1948" s="428" t="s">
        <v>12825</v>
      </c>
      <c r="O1948" s="428" t="s">
        <v>12826</v>
      </c>
      <c r="P1948" s="428" t="s">
        <v>12808</v>
      </c>
      <c r="Q1948" s="43">
        <v>1</v>
      </c>
      <c r="R1948" s="547">
        <v>3000</v>
      </c>
      <c r="S1948" s="547">
        <v>3000</v>
      </c>
      <c r="T1948" s="278">
        <v>1</v>
      </c>
      <c r="U1948" s="278">
        <v>1</v>
      </c>
      <c r="V1948" s="278">
        <v>13</v>
      </c>
      <c r="W1948" s="284" t="s">
        <v>816</v>
      </c>
      <c r="X1948" s="278">
        <v>8</v>
      </c>
      <c r="Y1948" s="278">
        <v>93</v>
      </c>
      <c r="Z1948" s="278">
        <v>33</v>
      </c>
      <c r="AA1948" s="278">
        <v>11</v>
      </c>
      <c r="AB1948" s="43">
        <v>21</v>
      </c>
      <c r="AC1948" s="134" t="s">
        <v>12827</v>
      </c>
      <c r="AD1948" s="428" t="s">
        <v>12728</v>
      </c>
      <c r="AE1948" s="43">
        <v>5</v>
      </c>
      <c r="AF1948" s="43">
        <v>0</v>
      </c>
      <c r="AG1948" s="282">
        <v>0</v>
      </c>
      <c r="AH1948" s="282"/>
    </row>
    <row r="1949" spans="1:34" s="283" customFormat="1" ht="51" x14ac:dyDescent="0.2">
      <c r="A1949" s="156">
        <v>1946</v>
      </c>
      <c r="B1949" s="43" t="s">
        <v>1710</v>
      </c>
      <c r="C1949" s="43">
        <v>5</v>
      </c>
      <c r="D1949" s="43" t="s">
        <v>137</v>
      </c>
      <c r="E1949" s="428" t="s">
        <v>12706</v>
      </c>
      <c r="F1949" s="428" t="s">
        <v>12828</v>
      </c>
      <c r="G1949" s="428">
        <v>21004464</v>
      </c>
      <c r="H1949" s="436" t="s">
        <v>12829</v>
      </c>
      <c r="I1949" s="436" t="s">
        <v>12830</v>
      </c>
      <c r="J1949" s="428" t="s">
        <v>12831</v>
      </c>
      <c r="K1949" s="428" t="s">
        <v>12832</v>
      </c>
      <c r="L1949" s="43"/>
      <c r="M1949" s="43"/>
      <c r="N1949" s="428" t="s">
        <v>12833</v>
      </c>
      <c r="O1949" s="43" t="s">
        <v>12834</v>
      </c>
      <c r="P1949" s="428" t="s">
        <v>12835</v>
      </c>
      <c r="Q1949" s="43">
        <v>1</v>
      </c>
      <c r="R1949" s="547">
        <v>3000</v>
      </c>
      <c r="S1949" s="547">
        <v>3000</v>
      </c>
      <c r="T1949" s="278">
        <v>1</v>
      </c>
      <c r="U1949" s="278">
        <v>1</v>
      </c>
      <c r="V1949" s="278">
        <v>13</v>
      </c>
      <c r="W1949" s="284" t="s">
        <v>816</v>
      </c>
      <c r="X1949" s="278">
        <v>8</v>
      </c>
      <c r="Y1949" s="278">
        <v>93</v>
      </c>
      <c r="Z1949" s="278">
        <v>33</v>
      </c>
      <c r="AA1949" s="278">
        <v>11</v>
      </c>
      <c r="AB1949" s="43">
        <v>21</v>
      </c>
      <c r="AC1949" s="134" t="s">
        <v>12836</v>
      </c>
      <c r="AD1949" s="428" t="s">
        <v>12728</v>
      </c>
      <c r="AE1949" s="43">
        <v>2</v>
      </c>
      <c r="AF1949" s="43">
        <v>0</v>
      </c>
      <c r="AG1949" s="282">
        <v>0</v>
      </c>
      <c r="AH1949" s="282"/>
    </row>
    <row r="1950" spans="1:34" s="283" customFormat="1" ht="51" x14ac:dyDescent="0.2">
      <c r="A1950" s="156">
        <v>1947</v>
      </c>
      <c r="B1950" s="43" t="s">
        <v>1710</v>
      </c>
      <c r="C1950" s="43">
        <v>5</v>
      </c>
      <c r="D1950" s="43" t="s">
        <v>137</v>
      </c>
      <c r="E1950" s="428" t="s">
        <v>12706</v>
      </c>
      <c r="F1950" s="428" t="s">
        <v>12837</v>
      </c>
      <c r="G1950" s="428">
        <v>21010967</v>
      </c>
      <c r="H1950" s="436" t="s">
        <v>12838</v>
      </c>
      <c r="I1950" s="436" t="s">
        <v>12839</v>
      </c>
      <c r="J1950" s="428" t="s">
        <v>12840</v>
      </c>
      <c r="K1950" s="428" t="s">
        <v>12841</v>
      </c>
      <c r="L1950" s="43"/>
      <c r="M1950" s="43"/>
      <c r="N1950" s="428" t="s">
        <v>12842</v>
      </c>
      <c r="O1950" s="428" t="s">
        <v>12843</v>
      </c>
      <c r="P1950" s="428" t="s">
        <v>12844</v>
      </c>
      <c r="Q1950" s="43">
        <v>1</v>
      </c>
      <c r="R1950" s="547">
        <v>3000</v>
      </c>
      <c r="S1950" s="547">
        <v>3000</v>
      </c>
      <c r="T1950" s="278">
        <v>1</v>
      </c>
      <c r="U1950" s="278">
        <v>1</v>
      </c>
      <c r="V1950" s="278">
        <v>13</v>
      </c>
      <c r="W1950" s="284" t="s">
        <v>816</v>
      </c>
      <c r="X1950" s="278">
        <v>8</v>
      </c>
      <c r="Y1950" s="278">
        <v>93</v>
      </c>
      <c r="Z1950" s="278">
        <v>33</v>
      </c>
      <c r="AA1950" s="278">
        <v>11</v>
      </c>
      <c r="AB1950" s="43">
        <v>21</v>
      </c>
      <c r="AC1950" s="134" t="s">
        <v>12845</v>
      </c>
      <c r="AD1950" s="428" t="s">
        <v>12728</v>
      </c>
      <c r="AE1950" s="43">
        <v>2</v>
      </c>
      <c r="AF1950" s="43">
        <v>0</v>
      </c>
      <c r="AG1950" s="282">
        <v>0</v>
      </c>
      <c r="AH1950" s="282"/>
    </row>
    <row r="1951" spans="1:34" s="283" customFormat="1" ht="76.5" x14ac:dyDescent="0.2">
      <c r="A1951" s="156">
        <v>1948</v>
      </c>
      <c r="B1951" s="43" t="s">
        <v>1710</v>
      </c>
      <c r="C1951" s="43">
        <v>5</v>
      </c>
      <c r="D1951" s="282" t="s">
        <v>140</v>
      </c>
      <c r="E1951" s="43" t="s">
        <v>12846</v>
      </c>
      <c r="F1951" s="43" t="s">
        <v>12847</v>
      </c>
      <c r="G1951" s="43">
        <v>21003128</v>
      </c>
      <c r="H1951" s="136" t="s">
        <v>5418</v>
      </c>
      <c r="I1951" s="136" t="s">
        <v>5419</v>
      </c>
      <c r="J1951" s="43" t="s">
        <v>5420</v>
      </c>
      <c r="K1951" s="43"/>
      <c r="L1951" s="43"/>
      <c r="M1951" s="43"/>
      <c r="N1951" s="43" t="s">
        <v>5424</v>
      </c>
      <c r="O1951" s="43" t="s">
        <v>12848</v>
      </c>
      <c r="P1951" s="43"/>
      <c r="Q1951" s="43"/>
      <c r="R1951" s="547">
        <v>25000</v>
      </c>
      <c r="S1951" s="547">
        <v>25000</v>
      </c>
      <c r="T1951" s="278">
        <v>1</v>
      </c>
      <c r="U1951" s="278">
        <v>1</v>
      </c>
      <c r="V1951" s="17">
        <v>2</v>
      </c>
      <c r="W1951" s="52" t="s">
        <v>220</v>
      </c>
      <c r="X1951" s="278">
        <v>33</v>
      </c>
      <c r="Y1951" s="278">
        <v>33</v>
      </c>
      <c r="Z1951" s="278">
        <v>11</v>
      </c>
      <c r="AA1951" s="278">
        <v>11</v>
      </c>
      <c r="AB1951" s="43">
        <v>21</v>
      </c>
      <c r="AC1951" s="134"/>
      <c r="AD1951" s="43"/>
      <c r="AE1951" s="43">
        <v>0</v>
      </c>
      <c r="AF1951" s="43">
        <v>4</v>
      </c>
      <c r="AG1951" s="282">
        <v>0</v>
      </c>
      <c r="AH1951" s="282"/>
    </row>
    <row r="1952" spans="1:34" s="283" customFormat="1" ht="76.5" x14ac:dyDescent="0.2">
      <c r="A1952" s="156">
        <v>1949</v>
      </c>
      <c r="B1952" s="43" t="s">
        <v>1710</v>
      </c>
      <c r="C1952" s="43">
        <v>5</v>
      </c>
      <c r="D1952" s="282" t="s">
        <v>140</v>
      </c>
      <c r="E1952" s="43" t="s">
        <v>12846</v>
      </c>
      <c r="F1952" s="43" t="s">
        <v>12849</v>
      </c>
      <c r="G1952" s="43">
        <v>21003118</v>
      </c>
      <c r="H1952" s="136" t="s">
        <v>3623</v>
      </c>
      <c r="I1952" s="136" t="s">
        <v>3624</v>
      </c>
      <c r="J1952" s="43" t="s">
        <v>12850</v>
      </c>
      <c r="K1952" s="43"/>
      <c r="L1952" s="43"/>
      <c r="M1952" s="43"/>
      <c r="N1952" s="43" t="s">
        <v>3631</v>
      </c>
      <c r="O1952" s="43" t="s">
        <v>12851</v>
      </c>
      <c r="P1952" s="43"/>
      <c r="Q1952" s="43"/>
      <c r="R1952" s="547">
        <v>13000</v>
      </c>
      <c r="S1952" s="547">
        <v>13000</v>
      </c>
      <c r="T1952" s="278">
        <v>1</v>
      </c>
      <c r="U1952" s="278">
        <v>1</v>
      </c>
      <c r="V1952" s="278">
        <v>9</v>
      </c>
      <c r="W1952" s="52" t="s">
        <v>538</v>
      </c>
      <c r="X1952" s="278">
        <v>36</v>
      </c>
      <c r="Y1952" s="278">
        <v>36</v>
      </c>
      <c r="Z1952" s="278">
        <v>1</v>
      </c>
      <c r="AA1952" s="278">
        <v>1</v>
      </c>
      <c r="AB1952" s="43">
        <v>21</v>
      </c>
      <c r="AC1952" s="134"/>
      <c r="AD1952" s="43"/>
      <c r="AE1952" s="43">
        <v>0</v>
      </c>
      <c r="AF1952" s="43">
        <v>2</v>
      </c>
      <c r="AG1952" s="282">
        <v>0</v>
      </c>
      <c r="AH1952" s="282"/>
    </row>
    <row r="1953" spans="1:34" s="283" customFormat="1" ht="76.5" x14ac:dyDescent="0.2">
      <c r="A1953" s="156">
        <v>1950</v>
      </c>
      <c r="B1953" s="43" t="s">
        <v>1710</v>
      </c>
      <c r="C1953" s="43">
        <v>5</v>
      </c>
      <c r="D1953" s="282" t="s">
        <v>140</v>
      </c>
      <c r="E1953" s="43" t="s">
        <v>12846</v>
      </c>
      <c r="F1953" s="43" t="s">
        <v>12852</v>
      </c>
      <c r="G1953" s="43">
        <v>948314</v>
      </c>
      <c r="H1953" s="136" t="s">
        <v>3901</v>
      </c>
      <c r="I1953" s="136" t="s">
        <v>3902</v>
      </c>
      <c r="J1953" s="43" t="s">
        <v>1269</v>
      </c>
      <c r="K1953" s="43"/>
      <c r="L1953" s="43"/>
      <c r="N1953" s="43" t="s">
        <v>4137</v>
      </c>
      <c r="O1953" s="43" t="s">
        <v>12853</v>
      </c>
      <c r="P1953" s="43"/>
      <c r="Q1953" s="43"/>
      <c r="R1953" s="547">
        <v>10000</v>
      </c>
      <c r="S1953" s="547">
        <v>10000</v>
      </c>
      <c r="T1953" s="278">
        <v>1</v>
      </c>
      <c r="U1953" s="278">
        <v>1</v>
      </c>
      <c r="V1953" s="278">
        <v>9</v>
      </c>
      <c r="W1953" s="52" t="s">
        <v>538</v>
      </c>
      <c r="X1953" s="278">
        <v>33</v>
      </c>
      <c r="Y1953" s="278">
        <v>33</v>
      </c>
      <c r="Z1953" s="278">
        <v>1</v>
      </c>
      <c r="AA1953" s="278">
        <v>1</v>
      </c>
      <c r="AB1953" s="43">
        <v>21</v>
      </c>
      <c r="AC1953" s="134"/>
      <c r="AD1953" s="43"/>
      <c r="AE1953" s="43">
        <v>0</v>
      </c>
      <c r="AF1953" s="43">
        <v>2</v>
      </c>
      <c r="AG1953" s="282">
        <v>2</v>
      </c>
      <c r="AH1953" s="282"/>
    </row>
    <row r="1954" spans="1:34" s="283" customFormat="1" ht="76.5" x14ac:dyDescent="0.2">
      <c r="A1954" s="156">
        <v>1951</v>
      </c>
      <c r="B1954" s="43" t="s">
        <v>1710</v>
      </c>
      <c r="C1954" s="43">
        <v>5</v>
      </c>
      <c r="D1954" s="282" t="s">
        <v>140</v>
      </c>
      <c r="E1954" s="43" t="s">
        <v>12846</v>
      </c>
      <c r="F1954" s="43" t="s">
        <v>12852</v>
      </c>
      <c r="G1954" s="43">
        <v>948314</v>
      </c>
      <c r="H1954" s="136" t="s">
        <v>3901</v>
      </c>
      <c r="I1954" s="136" t="s">
        <v>3902</v>
      </c>
      <c r="J1954" s="43" t="s">
        <v>1269</v>
      </c>
      <c r="K1954" s="43"/>
      <c r="L1954" s="43"/>
      <c r="M1954" s="43"/>
      <c r="N1954" s="43" t="s">
        <v>4137</v>
      </c>
      <c r="O1954" s="43" t="s">
        <v>12853</v>
      </c>
      <c r="P1954" s="43"/>
      <c r="Q1954" s="43"/>
      <c r="R1954" s="547">
        <v>10000</v>
      </c>
      <c r="S1954" s="547">
        <v>10000</v>
      </c>
      <c r="T1954" s="278">
        <v>1</v>
      </c>
      <c r="U1954" s="278">
        <v>1</v>
      </c>
      <c r="V1954" s="278">
        <v>7</v>
      </c>
      <c r="W1954" s="52" t="s">
        <v>457</v>
      </c>
      <c r="X1954" s="278">
        <v>33</v>
      </c>
      <c r="Y1954" s="278">
        <v>33</v>
      </c>
      <c r="Z1954" s="278">
        <v>10</v>
      </c>
      <c r="AA1954" s="278">
        <v>10</v>
      </c>
      <c r="AB1954" s="43">
        <v>21</v>
      </c>
      <c r="AC1954" s="134"/>
      <c r="AD1954" s="43"/>
      <c r="AE1954" s="43">
        <v>3</v>
      </c>
      <c r="AF1954" s="43">
        <v>2</v>
      </c>
      <c r="AG1954" s="282">
        <v>9</v>
      </c>
      <c r="AH1954" s="282"/>
    </row>
    <row r="1955" spans="1:34" s="283" customFormat="1" ht="76.5" x14ac:dyDescent="0.2">
      <c r="A1955" s="156">
        <v>1952</v>
      </c>
      <c r="B1955" s="43" t="s">
        <v>1710</v>
      </c>
      <c r="C1955" s="43">
        <v>5</v>
      </c>
      <c r="D1955" s="282" t="s">
        <v>140</v>
      </c>
      <c r="E1955" s="43" t="s">
        <v>12846</v>
      </c>
      <c r="F1955" s="43" t="s">
        <v>12854</v>
      </c>
      <c r="G1955" s="43">
        <v>21003543</v>
      </c>
      <c r="H1955" s="136" t="s">
        <v>4145</v>
      </c>
      <c r="I1955" s="136" t="s">
        <v>4146</v>
      </c>
      <c r="J1955" s="43" t="s">
        <v>2680</v>
      </c>
      <c r="K1955" s="43"/>
      <c r="L1955" s="43"/>
      <c r="M1955" s="43"/>
      <c r="N1955" s="43" t="s">
        <v>2684</v>
      </c>
      <c r="O1955" s="43" t="s">
        <v>12855</v>
      </c>
      <c r="P1955" s="43"/>
      <c r="Q1955" s="43"/>
      <c r="R1955" s="547">
        <v>15000</v>
      </c>
      <c r="S1955" s="547">
        <v>15000</v>
      </c>
      <c r="T1955" s="278">
        <v>1</v>
      </c>
      <c r="U1955" s="278">
        <v>1</v>
      </c>
      <c r="V1955" s="278">
        <v>9</v>
      </c>
      <c r="W1955" s="52" t="s">
        <v>538</v>
      </c>
      <c r="X1955" s="278">
        <v>33</v>
      </c>
      <c r="Y1955" s="278">
        <v>33</v>
      </c>
      <c r="Z1955" s="278">
        <v>12</v>
      </c>
      <c r="AA1955" s="278">
        <v>12</v>
      </c>
      <c r="AB1955" s="43">
        <v>21</v>
      </c>
      <c r="AC1955" s="134"/>
      <c r="AD1955" s="43"/>
      <c r="AE1955" s="43">
        <v>0</v>
      </c>
      <c r="AF1955" s="43">
        <v>5</v>
      </c>
      <c r="AG1955" s="282">
        <v>0</v>
      </c>
      <c r="AH1955" s="282"/>
    </row>
    <row r="1956" spans="1:34" s="283" customFormat="1" ht="76.5" x14ac:dyDescent="0.2">
      <c r="A1956" s="156">
        <v>1953</v>
      </c>
      <c r="B1956" s="43" t="s">
        <v>1710</v>
      </c>
      <c r="C1956" s="43">
        <v>5</v>
      </c>
      <c r="D1956" s="282" t="s">
        <v>140</v>
      </c>
      <c r="E1956" s="43" t="s">
        <v>12846</v>
      </c>
      <c r="F1956" s="43" t="s">
        <v>12856</v>
      </c>
      <c r="G1956" s="43">
        <v>2706156</v>
      </c>
      <c r="H1956" s="136" t="s">
        <v>3889</v>
      </c>
      <c r="I1956" s="136" t="s">
        <v>3890</v>
      </c>
      <c r="J1956" s="43" t="s">
        <v>5462</v>
      </c>
      <c r="K1956" s="43"/>
      <c r="L1956" s="43"/>
      <c r="N1956" s="43" t="s">
        <v>4132</v>
      </c>
      <c r="O1956" s="43" t="s">
        <v>12857</v>
      </c>
      <c r="P1956" s="43"/>
      <c r="Q1956" s="43"/>
      <c r="R1956" s="547">
        <v>10000</v>
      </c>
      <c r="S1956" s="547">
        <v>10000</v>
      </c>
      <c r="T1956" s="278">
        <v>1</v>
      </c>
      <c r="U1956" s="278">
        <v>1</v>
      </c>
      <c r="V1956" s="278">
        <v>9</v>
      </c>
      <c r="W1956" s="52" t="s">
        <v>538</v>
      </c>
      <c r="X1956" s="278">
        <v>33</v>
      </c>
      <c r="Y1956" s="278">
        <v>33</v>
      </c>
      <c r="Z1956" s="278">
        <v>10</v>
      </c>
      <c r="AA1956" s="278">
        <v>10</v>
      </c>
      <c r="AB1956" s="43">
        <v>21</v>
      </c>
      <c r="AC1956" s="134"/>
      <c r="AD1956" s="43"/>
      <c r="AE1956" s="43">
        <v>0</v>
      </c>
      <c r="AF1956" s="43">
        <v>5</v>
      </c>
      <c r="AG1956" s="282">
        <v>0</v>
      </c>
      <c r="AH1956" s="282"/>
    </row>
    <row r="1957" spans="1:34" s="283" customFormat="1" ht="76.5" x14ac:dyDescent="0.2">
      <c r="A1957" s="156">
        <v>1954</v>
      </c>
      <c r="B1957" s="43" t="s">
        <v>1710</v>
      </c>
      <c r="C1957" s="43">
        <v>5</v>
      </c>
      <c r="D1957" s="282" t="s">
        <v>140</v>
      </c>
      <c r="E1957" s="43" t="s">
        <v>12846</v>
      </c>
      <c r="F1957" s="43" t="s">
        <v>12858</v>
      </c>
      <c r="G1957" s="43">
        <v>21002152</v>
      </c>
      <c r="H1957" s="136" t="s">
        <v>12859</v>
      </c>
      <c r="I1957" s="136" t="s">
        <v>10776</v>
      </c>
      <c r="J1957" s="43"/>
      <c r="K1957" s="43"/>
      <c r="L1957" s="43"/>
      <c r="M1957" s="43"/>
      <c r="N1957" s="43" t="s">
        <v>12860</v>
      </c>
      <c r="O1957" s="43" t="s">
        <v>12861</v>
      </c>
      <c r="P1957" s="43"/>
      <c r="Q1957" s="43"/>
      <c r="R1957" s="547">
        <v>15000</v>
      </c>
      <c r="S1957" s="547">
        <v>15000</v>
      </c>
      <c r="T1957" s="278">
        <v>1</v>
      </c>
      <c r="U1957" s="278">
        <v>1</v>
      </c>
      <c r="V1957" s="278">
        <v>6</v>
      </c>
      <c r="W1957" s="577" t="s">
        <v>354</v>
      </c>
      <c r="X1957" s="278">
        <v>33</v>
      </c>
      <c r="Y1957" s="278">
        <v>33</v>
      </c>
      <c r="Z1957" s="278">
        <v>14</v>
      </c>
      <c r="AA1957" s="278">
        <v>14</v>
      </c>
      <c r="AB1957" s="43">
        <v>21</v>
      </c>
      <c r="AC1957" s="134"/>
      <c r="AD1957" s="43"/>
      <c r="AE1957" s="43">
        <v>0</v>
      </c>
      <c r="AF1957" s="43">
        <v>3</v>
      </c>
      <c r="AG1957" s="282">
        <v>6</v>
      </c>
      <c r="AH1957" s="282"/>
    </row>
    <row r="1958" spans="1:34" s="283" customFormat="1" ht="76.5" x14ac:dyDescent="0.2">
      <c r="A1958" s="156">
        <v>1955</v>
      </c>
      <c r="B1958" s="43" t="s">
        <v>1710</v>
      </c>
      <c r="C1958" s="43">
        <v>5</v>
      </c>
      <c r="D1958" s="282" t="s">
        <v>140</v>
      </c>
      <c r="E1958" s="43" t="s">
        <v>12846</v>
      </c>
      <c r="F1958" s="43" t="s">
        <v>12862</v>
      </c>
      <c r="G1958" s="43">
        <v>1172468</v>
      </c>
      <c r="H1958" s="136" t="s">
        <v>1182</v>
      </c>
      <c r="I1958" s="136" t="s">
        <v>1183</v>
      </c>
      <c r="J1958" s="43" t="s">
        <v>1184</v>
      </c>
      <c r="K1958" s="43"/>
      <c r="L1958" s="43"/>
      <c r="M1958" s="43"/>
      <c r="N1958" s="43" t="s">
        <v>12863</v>
      </c>
      <c r="O1958" s="43" t="s">
        <v>12864</v>
      </c>
      <c r="P1958" s="43"/>
      <c r="Q1958" s="43"/>
      <c r="R1958" s="547">
        <v>10000</v>
      </c>
      <c r="S1958" s="547">
        <v>10000</v>
      </c>
      <c r="T1958" s="278">
        <v>1</v>
      </c>
      <c r="U1958" s="278">
        <v>1</v>
      </c>
      <c r="V1958" s="278">
        <v>6</v>
      </c>
      <c r="W1958" s="577" t="s">
        <v>354</v>
      </c>
      <c r="X1958" s="278">
        <v>33</v>
      </c>
      <c r="Y1958" s="278">
        <v>33</v>
      </c>
      <c r="Z1958" s="278">
        <v>14</v>
      </c>
      <c r="AA1958" s="278">
        <v>14</v>
      </c>
      <c r="AB1958" s="43">
        <v>21</v>
      </c>
      <c r="AC1958" s="134"/>
      <c r="AD1958" s="43"/>
      <c r="AE1958" s="43">
        <v>0</v>
      </c>
      <c r="AF1958" s="43">
        <v>2</v>
      </c>
      <c r="AG1958" s="282">
        <v>0</v>
      </c>
      <c r="AH1958" s="282"/>
    </row>
    <row r="1959" spans="1:34" s="283" customFormat="1" ht="76.5" x14ac:dyDescent="0.2">
      <c r="A1959" s="156">
        <v>1956</v>
      </c>
      <c r="B1959" s="43" t="s">
        <v>1710</v>
      </c>
      <c r="C1959" s="43">
        <v>5</v>
      </c>
      <c r="D1959" s="282" t="s">
        <v>140</v>
      </c>
      <c r="E1959" s="43" t="s">
        <v>12846</v>
      </c>
      <c r="F1959" s="43" t="s">
        <v>12865</v>
      </c>
      <c r="G1959" s="43">
        <v>1283588</v>
      </c>
      <c r="H1959" s="136" t="s">
        <v>1174</v>
      </c>
      <c r="I1959" s="136" t="s">
        <v>1175</v>
      </c>
      <c r="J1959" s="43" t="s">
        <v>1176</v>
      </c>
      <c r="K1959" s="43"/>
      <c r="L1959" s="43"/>
      <c r="N1959" s="43" t="s">
        <v>12866</v>
      </c>
      <c r="O1959" s="43" t="s">
        <v>12867</v>
      </c>
      <c r="P1959" s="43"/>
      <c r="Q1959" s="43"/>
      <c r="R1959" s="547">
        <v>30000</v>
      </c>
      <c r="S1959" s="547">
        <v>30000</v>
      </c>
      <c r="T1959" s="278">
        <v>1</v>
      </c>
      <c r="U1959" s="278">
        <v>1</v>
      </c>
      <c r="V1959" s="278">
        <v>6</v>
      </c>
      <c r="W1959" s="577" t="s">
        <v>354</v>
      </c>
      <c r="X1959" s="278">
        <v>33</v>
      </c>
      <c r="Y1959" s="278">
        <v>33</v>
      </c>
      <c r="Z1959" s="278">
        <v>11</v>
      </c>
      <c r="AA1959" s="278">
        <v>11</v>
      </c>
      <c r="AB1959" s="43">
        <v>21</v>
      </c>
      <c r="AC1959" s="134"/>
      <c r="AD1959" s="43"/>
      <c r="AE1959" s="43">
        <v>0</v>
      </c>
      <c r="AF1959" s="43">
        <v>6</v>
      </c>
      <c r="AG1959" s="282">
        <v>0</v>
      </c>
      <c r="AH1959" s="282"/>
    </row>
    <row r="1960" spans="1:34" s="283" customFormat="1" ht="76.5" x14ac:dyDescent="0.2">
      <c r="A1960" s="156">
        <v>1957</v>
      </c>
      <c r="B1960" s="43" t="s">
        <v>1710</v>
      </c>
      <c r="C1960" s="43">
        <v>5</v>
      </c>
      <c r="D1960" s="282" t="s">
        <v>140</v>
      </c>
      <c r="E1960" s="43" t="s">
        <v>12846</v>
      </c>
      <c r="F1960" s="43" t="s">
        <v>12865</v>
      </c>
      <c r="G1960" s="43">
        <v>1283588</v>
      </c>
      <c r="H1960" s="136" t="s">
        <v>1174</v>
      </c>
      <c r="I1960" s="136" t="s">
        <v>1175</v>
      </c>
      <c r="J1960" s="43" t="s">
        <v>1176</v>
      </c>
      <c r="K1960" s="43"/>
      <c r="L1960" s="43"/>
      <c r="M1960" s="43"/>
      <c r="N1960" s="43" t="s">
        <v>12866</v>
      </c>
      <c r="O1960" s="43" t="s">
        <v>12867</v>
      </c>
      <c r="P1960" s="43"/>
      <c r="Q1960" s="43"/>
      <c r="R1960" s="547">
        <v>17000</v>
      </c>
      <c r="S1960" s="547">
        <v>17000</v>
      </c>
      <c r="T1960" s="278">
        <v>1</v>
      </c>
      <c r="U1960" s="278">
        <v>1</v>
      </c>
      <c r="V1960" s="278">
        <v>9</v>
      </c>
      <c r="W1960" s="52" t="s">
        <v>538</v>
      </c>
      <c r="X1960" s="278">
        <v>33</v>
      </c>
      <c r="Y1960" s="278">
        <v>33</v>
      </c>
      <c r="Z1960" s="278">
        <v>11</v>
      </c>
      <c r="AA1960" s="278">
        <v>11</v>
      </c>
      <c r="AB1960" s="43">
        <v>21</v>
      </c>
      <c r="AC1960" s="134"/>
      <c r="AD1960" s="43"/>
      <c r="AE1960" s="43">
        <v>4</v>
      </c>
      <c r="AF1960" s="43">
        <v>0</v>
      </c>
      <c r="AG1960" s="282">
        <v>0</v>
      </c>
      <c r="AH1960" s="282"/>
    </row>
    <row r="1961" spans="1:34" s="283" customFormat="1" ht="76.5" x14ac:dyDescent="0.2">
      <c r="A1961" s="156">
        <v>1958</v>
      </c>
      <c r="B1961" s="43" t="s">
        <v>1710</v>
      </c>
      <c r="C1961" s="43">
        <v>5</v>
      </c>
      <c r="D1961" s="282" t="s">
        <v>140</v>
      </c>
      <c r="E1961" s="43" t="s">
        <v>12846</v>
      </c>
      <c r="F1961" s="43" t="s">
        <v>12868</v>
      </c>
      <c r="G1961" s="43">
        <v>21000599</v>
      </c>
      <c r="H1961" s="136" t="s">
        <v>12869</v>
      </c>
      <c r="I1961" s="136" t="s">
        <v>12870</v>
      </c>
      <c r="J1961" s="43" t="s">
        <v>12871</v>
      </c>
      <c r="K1961" s="43"/>
      <c r="L1961" s="43"/>
      <c r="M1961" s="43"/>
      <c r="N1961" s="43" t="s">
        <v>12872</v>
      </c>
      <c r="O1961" s="43" t="s">
        <v>12873</v>
      </c>
      <c r="P1961" s="43"/>
      <c r="Q1961" s="43"/>
      <c r="R1961" s="547">
        <v>18000</v>
      </c>
      <c r="S1961" s="547">
        <v>18000</v>
      </c>
      <c r="T1961" s="278">
        <v>1</v>
      </c>
      <c r="U1961" s="278">
        <v>1</v>
      </c>
      <c r="V1961" s="278">
        <v>14</v>
      </c>
      <c r="W1961" s="52" t="s">
        <v>836</v>
      </c>
      <c r="X1961" s="278">
        <v>33</v>
      </c>
      <c r="Y1961" s="278">
        <v>33</v>
      </c>
      <c r="Z1961" s="9">
        <v>32</v>
      </c>
      <c r="AA1961" s="278">
        <v>32</v>
      </c>
      <c r="AB1961" s="43">
        <v>21</v>
      </c>
      <c r="AC1961" s="134"/>
      <c r="AD1961" s="43"/>
      <c r="AE1961" s="43">
        <v>0</v>
      </c>
      <c r="AF1961" s="43">
        <v>8</v>
      </c>
      <c r="AG1961" s="282">
        <v>0</v>
      </c>
      <c r="AH1961" s="282"/>
    </row>
    <row r="1962" spans="1:34" s="283" customFormat="1" ht="76.5" x14ac:dyDescent="0.2">
      <c r="A1962" s="156">
        <v>1959</v>
      </c>
      <c r="B1962" s="43" t="s">
        <v>1710</v>
      </c>
      <c r="C1962" s="43">
        <v>5</v>
      </c>
      <c r="D1962" s="282" t="s">
        <v>140</v>
      </c>
      <c r="E1962" s="43" t="s">
        <v>12846</v>
      </c>
      <c r="F1962" s="43" t="s">
        <v>12874</v>
      </c>
      <c r="G1962" s="43">
        <v>2587211</v>
      </c>
      <c r="H1962" s="136" t="s">
        <v>12875</v>
      </c>
      <c r="I1962" s="136" t="s">
        <v>12876</v>
      </c>
      <c r="J1962" s="43" t="s">
        <v>12877</v>
      </c>
      <c r="K1962" s="43"/>
      <c r="L1962" s="43"/>
      <c r="M1962" s="43"/>
      <c r="N1962" s="43" t="s">
        <v>2714</v>
      </c>
      <c r="O1962" s="43" t="s">
        <v>2715</v>
      </c>
      <c r="P1962" s="43"/>
      <c r="Q1962" s="43"/>
      <c r="R1962" s="547">
        <v>10000</v>
      </c>
      <c r="S1962" s="547">
        <v>10000</v>
      </c>
      <c r="T1962" s="278">
        <v>1</v>
      </c>
      <c r="U1962" s="278">
        <v>1</v>
      </c>
      <c r="V1962" s="278">
        <v>6</v>
      </c>
      <c r="W1962" s="577" t="s">
        <v>354</v>
      </c>
      <c r="X1962" s="278">
        <v>36</v>
      </c>
      <c r="Y1962" s="278">
        <v>36</v>
      </c>
      <c r="Z1962" s="278">
        <v>14</v>
      </c>
      <c r="AA1962" s="278">
        <v>14</v>
      </c>
      <c r="AB1962" s="43">
        <v>21</v>
      </c>
      <c r="AC1962" s="134"/>
      <c r="AD1962" s="43"/>
      <c r="AE1962" s="43">
        <v>0</v>
      </c>
      <c r="AF1962" s="43">
        <v>4</v>
      </c>
      <c r="AG1962" s="282">
        <v>0</v>
      </c>
      <c r="AH1962" s="282"/>
    </row>
    <row r="1963" spans="1:34" s="283" customFormat="1" ht="76.5" x14ac:dyDescent="0.2">
      <c r="A1963" s="156">
        <v>1960</v>
      </c>
      <c r="B1963" s="43" t="s">
        <v>1710</v>
      </c>
      <c r="C1963" s="43">
        <v>5</v>
      </c>
      <c r="D1963" s="282" t="s">
        <v>140</v>
      </c>
      <c r="E1963" s="43" t="s">
        <v>12846</v>
      </c>
      <c r="F1963" s="43" t="s">
        <v>12874</v>
      </c>
      <c r="G1963" s="43">
        <v>2587211</v>
      </c>
      <c r="H1963" s="136" t="s">
        <v>12875</v>
      </c>
      <c r="I1963" s="136" t="s">
        <v>12876</v>
      </c>
      <c r="J1963" s="43" t="s">
        <v>12877</v>
      </c>
      <c r="K1963" s="43"/>
      <c r="L1963" s="43"/>
      <c r="M1963" s="43"/>
      <c r="N1963" s="43" t="s">
        <v>12878</v>
      </c>
      <c r="O1963" s="43" t="s">
        <v>2715</v>
      </c>
      <c r="P1963" s="43"/>
      <c r="Q1963" s="43"/>
      <c r="R1963" s="547">
        <v>20000</v>
      </c>
      <c r="S1963" s="547">
        <v>20000</v>
      </c>
      <c r="T1963" s="278">
        <v>1</v>
      </c>
      <c r="U1963" s="278">
        <v>1</v>
      </c>
      <c r="V1963" s="278">
        <v>6</v>
      </c>
      <c r="W1963" s="577" t="s">
        <v>354</v>
      </c>
      <c r="X1963" s="278">
        <v>33</v>
      </c>
      <c r="Y1963" s="278">
        <v>33</v>
      </c>
      <c r="Z1963" s="278">
        <v>14</v>
      </c>
      <c r="AA1963" s="278">
        <v>14</v>
      </c>
      <c r="AB1963" s="43">
        <v>21</v>
      </c>
      <c r="AC1963" s="134"/>
      <c r="AD1963" s="43"/>
      <c r="AE1963" s="43">
        <v>0</v>
      </c>
      <c r="AF1963" s="43">
        <v>3</v>
      </c>
      <c r="AG1963" s="282">
        <v>0</v>
      </c>
      <c r="AH1963" s="282"/>
    </row>
    <row r="1964" spans="1:34" s="283" customFormat="1" ht="76.5" x14ac:dyDescent="0.2">
      <c r="A1964" s="156">
        <v>1961</v>
      </c>
      <c r="B1964" s="43" t="s">
        <v>1710</v>
      </c>
      <c r="C1964" s="43">
        <v>5</v>
      </c>
      <c r="D1964" s="282" t="s">
        <v>140</v>
      </c>
      <c r="E1964" s="43" t="s">
        <v>12846</v>
      </c>
      <c r="F1964" s="43" t="s">
        <v>5738</v>
      </c>
      <c r="G1964" s="43">
        <v>3891097</v>
      </c>
      <c r="H1964" s="136" t="s">
        <v>5740</v>
      </c>
      <c r="I1964" s="136" t="s">
        <v>5976</v>
      </c>
      <c r="J1964" s="43" t="s">
        <v>5879</v>
      </c>
      <c r="K1964" s="43"/>
      <c r="L1964" s="43"/>
      <c r="M1964" s="43"/>
      <c r="N1964" s="43" t="s">
        <v>5747</v>
      </c>
      <c r="O1964" s="43" t="s">
        <v>12879</v>
      </c>
      <c r="P1964" s="43"/>
      <c r="Q1964" s="43"/>
      <c r="R1964" s="547">
        <v>17000</v>
      </c>
      <c r="S1964" s="547">
        <v>17000</v>
      </c>
      <c r="T1964" s="278">
        <v>1</v>
      </c>
      <c r="U1964" s="278">
        <v>1</v>
      </c>
      <c r="V1964" s="278">
        <v>14</v>
      </c>
      <c r="W1964" s="52" t="s">
        <v>836</v>
      </c>
      <c r="X1964" s="278">
        <v>36</v>
      </c>
      <c r="Y1964" s="278">
        <v>36</v>
      </c>
      <c r="Z1964" s="278">
        <v>1</v>
      </c>
      <c r="AA1964" s="278">
        <v>1</v>
      </c>
      <c r="AB1964" s="43">
        <v>21</v>
      </c>
      <c r="AC1964" s="134"/>
      <c r="AD1964" s="43"/>
      <c r="AE1964" s="43">
        <v>0</v>
      </c>
      <c r="AF1964" s="43">
        <v>2</v>
      </c>
      <c r="AG1964" s="282">
        <v>5</v>
      </c>
      <c r="AH1964" s="282"/>
    </row>
    <row r="1965" spans="1:34" s="283" customFormat="1" ht="76.5" x14ac:dyDescent="0.2">
      <c r="A1965" s="156">
        <v>1962</v>
      </c>
      <c r="B1965" s="43" t="s">
        <v>1710</v>
      </c>
      <c r="C1965" s="43">
        <v>5</v>
      </c>
      <c r="D1965" s="282" t="s">
        <v>140</v>
      </c>
      <c r="E1965" s="43" t="s">
        <v>12846</v>
      </c>
      <c r="F1965" s="43" t="s">
        <v>12880</v>
      </c>
      <c r="G1965" s="43">
        <v>3840417</v>
      </c>
      <c r="H1965" s="136" t="s">
        <v>2742</v>
      </c>
      <c r="I1965" s="136" t="s">
        <v>2743</v>
      </c>
      <c r="J1965" s="43" t="s">
        <v>2744</v>
      </c>
      <c r="K1965" s="43"/>
      <c r="L1965" s="43"/>
      <c r="N1965" s="43" t="s">
        <v>12881</v>
      </c>
      <c r="O1965" s="43" t="s">
        <v>12882</v>
      </c>
      <c r="P1965" s="43"/>
      <c r="Q1965" s="43"/>
      <c r="R1965" s="547">
        <v>10000</v>
      </c>
      <c r="S1965" s="547">
        <v>10000</v>
      </c>
      <c r="T1965" s="278">
        <v>1</v>
      </c>
      <c r="U1965" s="278">
        <v>1</v>
      </c>
      <c r="V1965" s="278">
        <v>2</v>
      </c>
      <c r="W1965" s="52" t="s">
        <v>220</v>
      </c>
      <c r="X1965" s="278">
        <v>33</v>
      </c>
      <c r="Y1965" s="278">
        <v>33</v>
      </c>
      <c r="Z1965" s="278">
        <v>11</v>
      </c>
      <c r="AA1965" s="278">
        <v>11</v>
      </c>
      <c r="AB1965" s="43">
        <v>21</v>
      </c>
      <c r="AC1965" s="134"/>
      <c r="AD1965" s="43"/>
      <c r="AE1965" s="43">
        <v>2</v>
      </c>
      <c r="AF1965" s="43">
        <v>0</v>
      </c>
      <c r="AG1965" s="282">
        <v>2</v>
      </c>
      <c r="AH1965" s="282"/>
    </row>
    <row r="1966" spans="1:34" s="283" customFormat="1" ht="76.5" x14ac:dyDescent="0.2">
      <c r="A1966" s="156">
        <v>1963</v>
      </c>
      <c r="B1966" s="43" t="s">
        <v>1710</v>
      </c>
      <c r="C1966" s="43">
        <v>5</v>
      </c>
      <c r="D1966" s="282" t="s">
        <v>140</v>
      </c>
      <c r="E1966" s="43" t="s">
        <v>12846</v>
      </c>
      <c r="F1966" s="43" t="s">
        <v>12883</v>
      </c>
      <c r="G1966" s="43">
        <v>822</v>
      </c>
      <c r="H1966" s="136" t="s">
        <v>1088</v>
      </c>
      <c r="I1966" s="136" t="s">
        <v>12884</v>
      </c>
      <c r="J1966" s="43" t="s">
        <v>1090</v>
      </c>
      <c r="K1966" s="43"/>
      <c r="L1966" s="43"/>
      <c r="M1966" s="43"/>
      <c r="N1966" s="43" t="s">
        <v>1895</v>
      </c>
      <c r="O1966" s="43" t="s">
        <v>12885</v>
      </c>
      <c r="P1966" s="43"/>
      <c r="Q1966" s="43"/>
      <c r="R1966" s="547">
        <v>10000</v>
      </c>
      <c r="S1966" s="547">
        <v>10000</v>
      </c>
      <c r="T1966" s="278">
        <v>1</v>
      </c>
      <c r="U1966" s="278">
        <v>1</v>
      </c>
      <c r="V1966" s="278">
        <v>2</v>
      </c>
      <c r="W1966" s="52" t="s">
        <v>220</v>
      </c>
      <c r="X1966" s="278">
        <v>33</v>
      </c>
      <c r="Y1966" s="278">
        <v>33</v>
      </c>
      <c r="Z1966" s="278">
        <v>14</v>
      </c>
      <c r="AA1966" s="278">
        <v>14</v>
      </c>
      <c r="AB1966" s="43">
        <v>21</v>
      </c>
      <c r="AC1966" s="134"/>
      <c r="AD1966" s="43"/>
      <c r="AE1966" s="43">
        <v>1</v>
      </c>
      <c r="AF1966" s="43">
        <v>1</v>
      </c>
      <c r="AG1966" s="282">
        <v>4</v>
      </c>
      <c r="AH1966" s="282"/>
    </row>
    <row r="1967" spans="1:34" s="283" customFormat="1" ht="76.5" x14ac:dyDescent="0.2">
      <c r="A1967" s="156">
        <v>1964</v>
      </c>
      <c r="B1967" s="43" t="s">
        <v>1710</v>
      </c>
      <c r="C1967" s="43">
        <v>5</v>
      </c>
      <c r="D1967" s="282" t="s">
        <v>140</v>
      </c>
      <c r="E1967" s="43" t="s">
        <v>12846</v>
      </c>
      <c r="F1967" s="43" t="s">
        <v>12886</v>
      </c>
      <c r="G1967" s="43">
        <v>21005726</v>
      </c>
      <c r="H1967" s="136" t="s">
        <v>13424</v>
      </c>
      <c r="I1967" s="136" t="s">
        <v>12887</v>
      </c>
      <c r="J1967" s="43"/>
      <c r="K1967" s="43"/>
      <c r="L1967" s="43"/>
      <c r="M1967" s="43"/>
      <c r="N1967" s="43" t="s">
        <v>12888</v>
      </c>
      <c r="O1967" s="43" t="s">
        <v>12889</v>
      </c>
      <c r="P1967" s="43"/>
      <c r="Q1967" s="43"/>
      <c r="R1967" s="547">
        <v>10000</v>
      </c>
      <c r="S1967" s="547">
        <v>10000</v>
      </c>
      <c r="T1967" s="278">
        <v>1</v>
      </c>
      <c r="U1967" s="278">
        <v>1</v>
      </c>
      <c r="V1967" s="278">
        <v>12</v>
      </c>
      <c r="W1967" s="52" t="s">
        <v>704</v>
      </c>
      <c r="X1967" s="278">
        <v>33</v>
      </c>
      <c r="Y1967" s="278">
        <v>33</v>
      </c>
      <c r="Z1967" s="9">
        <v>32</v>
      </c>
      <c r="AA1967" s="278">
        <v>32</v>
      </c>
      <c r="AB1967" s="43">
        <v>21</v>
      </c>
      <c r="AC1967" s="134"/>
      <c r="AD1967" s="43"/>
      <c r="AE1967" s="43">
        <v>7</v>
      </c>
      <c r="AF1967" s="43">
        <v>1</v>
      </c>
      <c r="AG1967" s="282">
        <v>0</v>
      </c>
      <c r="AH1967" s="282"/>
    </row>
    <row r="1968" spans="1:34" s="283" customFormat="1" ht="76.5" x14ac:dyDescent="0.2">
      <c r="A1968" s="156">
        <v>1965</v>
      </c>
      <c r="B1968" s="43" t="s">
        <v>1710</v>
      </c>
      <c r="C1968" s="43">
        <v>5</v>
      </c>
      <c r="D1968" s="558" t="s">
        <v>140</v>
      </c>
      <c r="E1968" s="43" t="s">
        <v>12846</v>
      </c>
      <c r="F1968" s="43" t="s">
        <v>12890</v>
      </c>
      <c r="G1968" s="43">
        <v>21006483</v>
      </c>
      <c r="H1968" s="136" t="s">
        <v>12891</v>
      </c>
      <c r="I1968" s="136" t="s">
        <v>12892</v>
      </c>
      <c r="J1968" s="43"/>
      <c r="K1968" s="43"/>
      <c r="L1968" s="43"/>
      <c r="M1968" s="43"/>
      <c r="N1968" s="43" t="s">
        <v>12888</v>
      </c>
      <c r="O1968" s="43" t="s">
        <v>12889</v>
      </c>
      <c r="P1968" s="43"/>
      <c r="Q1968" s="43"/>
      <c r="R1968" s="547">
        <v>10000</v>
      </c>
      <c r="S1968" s="547">
        <v>10000</v>
      </c>
      <c r="T1968" s="278">
        <v>1</v>
      </c>
      <c r="U1968" s="278">
        <v>1</v>
      </c>
      <c r="V1968" s="278">
        <v>2</v>
      </c>
      <c r="W1968" s="52" t="s">
        <v>220</v>
      </c>
      <c r="X1968" s="278">
        <v>33</v>
      </c>
      <c r="Y1968" s="278">
        <v>33</v>
      </c>
      <c r="Z1968" s="278">
        <v>14</v>
      </c>
      <c r="AA1968" s="278">
        <v>14</v>
      </c>
      <c r="AB1968" s="43">
        <v>21</v>
      </c>
      <c r="AC1968" s="134"/>
      <c r="AD1968" s="43"/>
      <c r="AE1968" s="43">
        <v>8</v>
      </c>
      <c r="AF1968" s="43">
        <v>1</v>
      </c>
      <c r="AG1968" s="282">
        <v>0</v>
      </c>
      <c r="AH1968" s="282"/>
    </row>
    <row r="1969" spans="1:34" s="283" customFormat="1" ht="76.5" x14ac:dyDescent="0.2">
      <c r="A1969" s="156">
        <v>1966</v>
      </c>
      <c r="B1969" s="43" t="s">
        <v>1710</v>
      </c>
      <c r="C1969" s="43">
        <v>5</v>
      </c>
      <c r="D1969" s="282" t="s">
        <v>140</v>
      </c>
      <c r="E1969" s="43" t="s">
        <v>12846</v>
      </c>
      <c r="F1969" s="43" t="s">
        <v>12893</v>
      </c>
      <c r="G1969" s="43">
        <v>240</v>
      </c>
      <c r="H1969" s="136" t="s">
        <v>1889</v>
      </c>
      <c r="I1969" s="136" t="s">
        <v>1890</v>
      </c>
      <c r="J1969" s="43" t="s">
        <v>12894</v>
      </c>
      <c r="K1969" s="43"/>
      <c r="L1969" s="43"/>
      <c r="M1969" s="43"/>
      <c r="N1969" s="43" t="s">
        <v>1895</v>
      </c>
      <c r="O1969" s="43" t="s">
        <v>12895</v>
      </c>
      <c r="P1969" s="43"/>
      <c r="Q1969" s="43"/>
      <c r="R1969" s="547">
        <v>25000</v>
      </c>
      <c r="S1969" s="547">
        <v>25000</v>
      </c>
      <c r="T1969" s="278">
        <v>1</v>
      </c>
      <c r="U1969" s="278">
        <v>1</v>
      </c>
      <c r="V1969" s="278">
        <v>2</v>
      </c>
      <c r="W1969" s="52" t="s">
        <v>220</v>
      </c>
      <c r="X1969" s="278">
        <v>33</v>
      </c>
      <c r="Y1969" s="278">
        <v>33</v>
      </c>
      <c r="Z1969" s="9">
        <v>20</v>
      </c>
      <c r="AA1969" s="278">
        <v>20</v>
      </c>
      <c r="AB1969" s="43">
        <v>21</v>
      </c>
      <c r="AC1969" s="134"/>
      <c r="AD1969" s="43"/>
      <c r="AE1969" s="43">
        <v>4</v>
      </c>
      <c r="AF1969" s="43">
        <v>5</v>
      </c>
      <c r="AG1969" s="282">
        <v>0</v>
      </c>
      <c r="AH1969" s="282"/>
    </row>
    <row r="1970" spans="1:34" s="283" customFormat="1" ht="76.5" x14ac:dyDescent="0.2">
      <c r="A1970" s="156">
        <v>1967</v>
      </c>
      <c r="B1970" s="43" t="s">
        <v>1710</v>
      </c>
      <c r="C1970" s="43">
        <v>5</v>
      </c>
      <c r="D1970" s="282" t="s">
        <v>140</v>
      </c>
      <c r="E1970" s="43" t="s">
        <v>12846</v>
      </c>
      <c r="F1970" s="43" t="s">
        <v>12896</v>
      </c>
      <c r="G1970" s="43">
        <v>21009063</v>
      </c>
      <c r="H1970" s="136" t="s">
        <v>1502</v>
      </c>
      <c r="I1970" s="136" t="s">
        <v>12897</v>
      </c>
      <c r="J1970" s="43"/>
      <c r="K1970" s="43"/>
      <c r="L1970" s="43"/>
      <c r="M1970" s="43"/>
      <c r="N1970" s="43" t="s">
        <v>12898</v>
      </c>
      <c r="O1970" s="43" t="s">
        <v>12899</v>
      </c>
      <c r="P1970" s="43"/>
      <c r="Q1970" s="43"/>
      <c r="R1970" s="547">
        <v>20000</v>
      </c>
      <c r="S1970" s="547">
        <v>20000</v>
      </c>
      <c r="T1970" s="278">
        <v>1</v>
      </c>
      <c r="U1970" s="278">
        <v>1</v>
      </c>
      <c r="V1970" s="278">
        <v>2</v>
      </c>
      <c r="W1970" s="52" t="s">
        <v>220</v>
      </c>
      <c r="X1970" s="278">
        <v>33</v>
      </c>
      <c r="Y1970" s="278">
        <v>33</v>
      </c>
      <c r="Z1970" s="278">
        <v>14</v>
      </c>
      <c r="AA1970" s="278">
        <v>14</v>
      </c>
      <c r="AB1970" s="43">
        <v>21</v>
      </c>
      <c r="AC1970" s="134"/>
      <c r="AD1970" s="43"/>
      <c r="AE1970" s="43">
        <v>0</v>
      </c>
      <c r="AF1970" s="43">
        <v>3</v>
      </c>
      <c r="AG1970" s="282">
        <v>0</v>
      </c>
      <c r="AH1970" s="282"/>
    </row>
    <row r="1971" spans="1:34" s="283" customFormat="1" ht="76.5" x14ac:dyDescent="0.2">
      <c r="A1971" s="156">
        <v>1968</v>
      </c>
      <c r="B1971" s="43" t="s">
        <v>1710</v>
      </c>
      <c r="C1971" s="43">
        <v>5</v>
      </c>
      <c r="D1971" s="282" t="s">
        <v>140</v>
      </c>
      <c r="E1971" s="43" t="s">
        <v>12846</v>
      </c>
      <c r="F1971" s="43" t="s">
        <v>12900</v>
      </c>
      <c r="G1971" s="43">
        <v>1805</v>
      </c>
      <c r="H1971" s="136" t="s">
        <v>2786</v>
      </c>
      <c r="I1971" s="136" t="s">
        <v>2787</v>
      </c>
      <c r="J1971" s="43" t="s">
        <v>2788</v>
      </c>
      <c r="K1971" s="43"/>
      <c r="L1971" s="43"/>
      <c r="N1971" s="43" t="s">
        <v>2792</v>
      </c>
      <c r="O1971" s="43" t="s">
        <v>12901</v>
      </c>
      <c r="P1971" s="43"/>
      <c r="Q1971" s="43"/>
      <c r="R1971" s="547">
        <v>10000</v>
      </c>
      <c r="S1971" s="547">
        <v>10000</v>
      </c>
      <c r="T1971" s="278">
        <v>1</v>
      </c>
      <c r="U1971" s="278">
        <v>1</v>
      </c>
      <c r="V1971" s="278">
        <v>2</v>
      </c>
      <c r="W1971" s="52" t="s">
        <v>220</v>
      </c>
      <c r="X1971" s="278">
        <v>33</v>
      </c>
      <c r="Y1971" s="278">
        <v>33</v>
      </c>
      <c r="Z1971" s="278">
        <v>14</v>
      </c>
      <c r="AA1971" s="278">
        <v>14</v>
      </c>
      <c r="AB1971" s="43">
        <v>21</v>
      </c>
      <c r="AC1971" s="134"/>
      <c r="AD1971" s="43"/>
      <c r="AE1971" s="43">
        <v>0</v>
      </c>
      <c r="AF1971" s="43">
        <v>6</v>
      </c>
      <c r="AG1971" s="282">
        <v>0</v>
      </c>
      <c r="AH1971" s="282"/>
    </row>
    <row r="1972" spans="1:34" s="283" customFormat="1" ht="76.5" x14ac:dyDescent="0.2">
      <c r="A1972" s="156">
        <v>1969</v>
      </c>
      <c r="B1972" s="43" t="s">
        <v>1710</v>
      </c>
      <c r="C1972" s="43">
        <v>5</v>
      </c>
      <c r="D1972" s="282" t="s">
        <v>140</v>
      </c>
      <c r="E1972" s="43" t="s">
        <v>12846</v>
      </c>
      <c r="F1972" s="43" t="s">
        <v>5416</v>
      </c>
      <c r="G1972" s="43">
        <v>2202166</v>
      </c>
      <c r="H1972" s="136" t="s">
        <v>5418</v>
      </c>
      <c r="I1972" s="136" t="s">
        <v>12902</v>
      </c>
      <c r="J1972" s="43" t="s">
        <v>12903</v>
      </c>
      <c r="K1972" s="43"/>
      <c r="L1972" s="43"/>
      <c r="M1972" s="43"/>
      <c r="N1972" s="43" t="s">
        <v>5424</v>
      </c>
      <c r="O1972" s="43" t="s">
        <v>12848</v>
      </c>
      <c r="P1972" s="43"/>
      <c r="Q1972" s="43"/>
      <c r="R1972" s="547">
        <v>12000</v>
      </c>
      <c r="S1972" s="547">
        <v>12000</v>
      </c>
      <c r="T1972" s="278">
        <v>1</v>
      </c>
      <c r="U1972" s="278">
        <v>1</v>
      </c>
      <c r="V1972" s="278">
        <v>11</v>
      </c>
      <c r="W1972" s="52" t="s">
        <v>680</v>
      </c>
      <c r="X1972" s="278">
        <v>33</v>
      </c>
      <c r="Y1972" s="278">
        <v>33</v>
      </c>
      <c r="Z1972" s="278">
        <v>10</v>
      </c>
      <c r="AA1972" s="278">
        <v>10</v>
      </c>
      <c r="AB1972" s="43">
        <v>21</v>
      </c>
      <c r="AC1972" s="134"/>
      <c r="AD1972" s="43"/>
      <c r="AE1972" s="43">
        <v>0</v>
      </c>
      <c r="AF1972" s="43">
        <v>7</v>
      </c>
      <c r="AG1972" s="282">
        <v>0</v>
      </c>
      <c r="AH1972" s="282"/>
    </row>
    <row r="1973" spans="1:34" s="283" customFormat="1" ht="76.5" x14ac:dyDescent="0.2">
      <c r="A1973" s="156">
        <v>1970</v>
      </c>
      <c r="B1973" s="43" t="s">
        <v>1710</v>
      </c>
      <c r="C1973" s="43">
        <v>5</v>
      </c>
      <c r="D1973" s="282" t="s">
        <v>140</v>
      </c>
      <c r="E1973" s="43" t="s">
        <v>12846</v>
      </c>
      <c r="F1973" s="43" t="s">
        <v>5829</v>
      </c>
      <c r="G1973" s="43">
        <v>381</v>
      </c>
      <c r="H1973" s="136" t="s">
        <v>1714</v>
      </c>
      <c r="I1973" s="136" t="s">
        <v>1715</v>
      </c>
      <c r="J1973" s="43" t="s">
        <v>12904</v>
      </c>
      <c r="K1973" s="43"/>
      <c r="L1973" s="43"/>
      <c r="M1973" s="43"/>
      <c r="N1973" s="43" t="s">
        <v>1720</v>
      </c>
      <c r="O1973" s="43" t="s">
        <v>12905</v>
      </c>
      <c r="P1973" s="43"/>
      <c r="Q1973" s="43"/>
      <c r="R1973" s="547">
        <v>10000</v>
      </c>
      <c r="S1973" s="547">
        <v>10000</v>
      </c>
      <c r="T1973" s="278">
        <v>1</v>
      </c>
      <c r="U1973" s="278">
        <v>1</v>
      </c>
      <c r="V1973" s="278">
        <v>2</v>
      </c>
      <c r="W1973" s="52" t="s">
        <v>220</v>
      </c>
      <c r="X1973" s="278">
        <v>36</v>
      </c>
      <c r="Y1973" s="278">
        <v>36</v>
      </c>
      <c r="Z1973" s="278">
        <v>1</v>
      </c>
      <c r="AA1973" s="278">
        <v>1</v>
      </c>
      <c r="AB1973" s="43">
        <v>21</v>
      </c>
      <c r="AC1973" s="134"/>
      <c r="AD1973" s="43"/>
      <c r="AE1973" s="43">
        <v>0</v>
      </c>
      <c r="AF1973" s="43">
        <v>4</v>
      </c>
      <c r="AG1973" s="282">
        <v>0</v>
      </c>
      <c r="AH1973" s="282"/>
    </row>
    <row r="1974" spans="1:34" s="283" customFormat="1" ht="76.5" x14ac:dyDescent="0.2">
      <c r="A1974" s="156">
        <v>1971</v>
      </c>
      <c r="B1974" s="43" t="s">
        <v>1710</v>
      </c>
      <c r="C1974" s="43">
        <v>5</v>
      </c>
      <c r="D1974" s="282" t="s">
        <v>140</v>
      </c>
      <c r="E1974" s="43" t="s">
        <v>12846</v>
      </c>
      <c r="F1974" s="43" t="s">
        <v>12906</v>
      </c>
      <c r="G1974" s="43">
        <v>347841</v>
      </c>
      <c r="H1974" s="136" t="s">
        <v>1096</v>
      </c>
      <c r="I1974" s="136" t="s">
        <v>1097</v>
      </c>
      <c r="J1974" s="43" t="s">
        <v>1098</v>
      </c>
      <c r="K1974" s="43"/>
      <c r="L1974" s="43"/>
      <c r="N1974" s="43" t="s">
        <v>12907</v>
      </c>
      <c r="O1974" s="43" t="s">
        <v>12908</v>
      </c>
      <c r="P1974" s="43"/>
      <c r="Q1974" s="43"/>
      <c r="R1974" s="547">
        <v>10000</v>
      </c>
      <c r="S1974" s="547">
        <v>10000</v>
      </c>
      <c r="T1974" s="278">
        <v>1</v>
      </c>
      <c r="U1974" s="278">
        <v>1</v>
      </c>
      <c r="V1974" s="278">
        <v>2</v>
      </c>
      <c r="W1974" s="52" t="s">
        <v>220</v>
      </c>
      <c r="X1974" s="278">
        <v>33</v>
      </c>
      <c r="Y1974" s="278">
        <v>33</v>
      </c>
      <c r="Z1974" s="278">
        <v>1</v>
      </c>
      <c r="AA1974" s="278">
        <v>1</v>
      </c>
      <c r="AB1974" s="43">
        <v>21</v>
      </c>
      <c r="AC1974" s="134"/>
      <c r="AD1974" s="43"/>
      <c r="AE1974" s="43">
        <v>0</v>
      </c>
      <c r="AF1974" s="43">
        <v>3</v>
      </c>
      <c r="AG1974" s="282">
        <v>4</v>
      </c>
      <c r="AH1974" s="282"/>
    </row>
    <row r="1975" spans="1:34" s="283" customFormat="1" ht="76.5" x14ac:dyDescent="0.2">
      <c r="A1975" s="156">
        <v>1972</v>
      </c>
      <c r="B1975" s="43" t="s">
        <v>1710</v>
      </c>
      <c r="C1975" s="43">
        <v>5</v>
      </c>
      <c r="D1975" s="282" t="s">
        <v>140</v>
      </c>
      <c r="E1975" s="43" t="s">
        <v>12846</v>
      </c>
      <c r="F1975" s="43" t="s">
        <v>12906</v>
      </c>
      <c r="G1975" s="43">
        <v>347841</v>
      </c>
      <c r="H1975" s="136" t="s">
        <v>1096</v>
      </c>
      <c r="I1975" s="136" t="s">
        <v>1097</v>
      </c>
      <c r="J1975" s="43" t="s">
        <v>1098</v>
      </c>
      <c r="K1975" s="43"/>
      <c r="L1975" s="43"/>
      <c r="M1975" s="43"/>
      <c r="N1975" s="43" t="s">
        <v>12907</v>
      </c>
      <c r="O1975" s="43" t="s">
        <v>12908</v>
      </c>
      <c r="P1975" s="43"/>
      <c r="Q1975" s="43"/>
      <c r="R1975" s="547">
        <v>10000</v>
      </c>
      <c r="S1975" s="547">
        <v>10000</v>
      </c>
      <c r="T1975" s="278">
        <v>1</v>
      </c>
      <c r="U1975" s="278">
        <v>1</v>
      </c>
      <c r="V1975" s="278">
        <v>9</v>
      </c>
      <c r="W1975" s="52" t="s">
        <v>538</v>
      </c>
      <c r="X1975" s="278">
        <v>33</v>
      </c>
      <c r="Y1975" s="278">
        <v>33</v>
      </c>
      <c r="Z1975" s="278">
        <v>14</v>
      </c>
      <c r="AA1975" s="278">
        <v>14</v>
      </c>
      <c r="AB1975" s="43">
        <v>21</v>
      </c>
      <c r="AC1975" s="134"/>
      <c r="AD1975" s="43"/>
      <c r="AE1975" s="43">
        <v>0</v>
      </c>
      <c r="AF1975" s="43">
        <v>4</v>
      </c>
      <c r="AG1975" s="282">
        <v>5</v>
      </c>
      <c r="AH1975" s="282"/>
    </row>
    <row r="1976" spans="1:34" s="283" customFormat="1" ht="76.5" x14ac:dyDescent="0.2">
      <c r="A1976" s="156">
        <v>1973</v>
      </c>
      <c r="B1976" s="43" t="s">
        <v>1710</v>
      </c>
      <c r="C1976" s="43">
        <v>5</v>
      </c>
      <c r="D1976" s="282" t="s">
        <v>140</v>
      </c>
      <c r="E1976" s="43" t="s">
        <v>12846</v>
      </c>
      <c r="F1976" s="43" t="s">
        <v>12909</v>
      </c>
      <c r="G1976" s="43">
        <v>1758</v>
      </c>
      <c r="H1976" s="136" t="s">
        <v>1220</v>
      </c>
      <c r="I1976" s="136" t="s">
        <v>1221</v>
      </c>
      <c r="J1976" s="43" t="s">
        <v>5556</v>
      </c>
      <c r="K1976" s="43"/>
      <c r="L1976" s="43"/>
      <c r="M1976" s="43"/>
      <c r="N1976" s="43" t="s">
        <v>1223</v>
      </c>
      <c r="O1976" s="43" t="s">
        <v>12910</v>
      </c>
      <c r="P1976" s="43"/>
      <c r="Q1976" s="43"/>
      <c r="R1976" s="547">
        <v>15000</v>
      </c>
      <c r="S1976" s="547">
        <v>15000</v>
      </c>
      <c r="T1976" s="278">
        <v>1</v>
      </c>
      <c r="U1976" s="278">
        <v>1</v>
      </c>
      <c r="V1976" s="278">
        <v>2</v>
      </c>
      <c r="W1976" s="52" t="s">
        <v>220</v>
      </c>
      <c r="X1976" s="278">
        <v>33</v>
      </c>
      <c r="Y1976" s="278">
        <v>33</v>
      </c>
      <c r="Z1976" s="278">
        <v>14</v>
      </c>
      <c r="AA1976" s="278">
        <v>14</v>
      </c>
      <c r="AB1976" s="43">
        <v>21</v>
      </c>
      <c r="AC1976" s="134"/>
      <c r="AD1976" s="43"/>
      <c r="AE1976" s="43">
        <v>0</v>
      </c>
      <c r="AF1976" s="43">
        <v>4</v>
      </c>
      <c r="AG1976" s="282">
        <v>4</v>
      </c>
      <c r="AH1976" s="282"/>
    </row>
    <row r="1977" spans="1:34" s="283" customFormat="1" ht="76.5" x14ac:dyDescent="0.2">
      <c r="A1977" s="156">
        <v>1974</v>
      </c>
      <c r="B1977" s="43" t="s">
        <v>1710</v>
      </c>
      <c r="C1977" s="43">
        <v>5</v>
      </c>
      <c r="D1977" s="282" t="s">
        <v>140</v>
      </c>
      <c r="E1977" s="43" t="s">
        <v>12846</v>
      </c>
      <c r="F1977" s="43" t="s">
        <v>12900</v>
      </c>
      <c r="G1977" s="43">
        <v>1515217</v>
      </c>
      <c r="H1977" s="136" t="s">
        <v>2786</v>
      </c>
      <c r="I1977" s="136" t="s">
        <v>2787</v>
      </c>
      <c r="J1977" s="43" t="s">
        <v>2788</v>
      </c>
      <c r="K1977" s="43"/>
      <c r="L1977" s="43"/>
      <c r="N1977" s="43" t="s">
        <v>2792</v>
      </c>
      <c r="O1977" s="43" t="s">
        <v>12911</v>
      </c>
      <c r="P1977" s="43"/>
      <c r="Q1977" s="43"/>
      <c r="R1977" s="547">
        <v>10000</v>
      </c>
      <c r="S1977" s="547">
        <v>10000</v>
      </c>
      <c r="T1977" s="278">
        <v>1</v>
      </c>
      <c r="U1977" s="278">
        <v>1</v>
      </c>
      <c r="V1977" s="278">
        <v>2</v>
      </c>
      <c r="W1977" s="52" t="s">
        <v>220</v>
      </c>
      <c r="X1977" s="278">
        <v>33</v>
      </c>
      <c r="Y1977" s="278">
        <v>33</v>
      </c>
      <c r="Z1977" s="278">
        <v>14</v>
      </c>
      <c r="AA1977" s="278">
        <v>14</v>
      </c>
      <c r="AB1977" s="43">
        <v>21</v>
      </c>
      <c r="AC1977" s="134"/>
      <c r="AD1977" s="43"/>
      <c r="AE1977" s="43">
        <v>0</v>
      </c>
      <c r="AF1977" s="43">
        <v>5</v>
      </c>
      <c r="AG1977" s="282">
        <v>3</v>
      </c>
      <c r="AH1977" s="282"/>
    </row>
    <row r="1978" spans="1:34" s="283" customFormat="1" ht="76.5" x14ac:dyDescent="0.2">
      <c r="A1978" s="156">
        <v>1975</v>
      </c>
      <c r="B1978" s="43" t="s">
        <v>1710</v>
      </c>
      <c r="C1978" s="43">
        <v>5</v>
      </c>
      <c r="D1978" s="282" t="s">
        <v>140</v>
      </c>
      <c r="E1978" s="43" t="s">
        <v>12846</v>
      </c>
      <c r="F1978" s="43" t="s">
        <v>12896</v>
      </c>
      <c r="G1978" s="43">
        <v>21009063</v>
      </c>
      <c r="H1978" s="136" t="s">
        <v>1502</v>
      </c>
      <c r="I1978" s="136" t="s">
        <v>12897</v>
      </c>
      <c r="J1978" s="43"/>
      <c r="K1978" s="43"/>
      <c r="L1978" s="43"/>
      <c r="M1978" s="43"/>
      <c r="N1978" s="43" t="s">
        <v>12898</v>
      </c>
      <c r="O1978" s="43" t="s">
        <v>12899</v>
      </c>
      <c r="P1978" s="43"/>
      <c r="Q1978" s="43"/>
      <c r="R1978" s="547">
        <v>18000</v>
      </c>
      <c r="S1978" s="547">
        <v>18000</v>
      </c>
      <c r="T1978" s="278">
        <v>1</v>
      </c>
      <c r="U1978" s="278">
        <v>1</v>
      </c>
      <c r="V1978" s="278">
        <v>2</v>
      </c>
      <c r="W1978" s="52" t="s">
        <v>220</v>
      </c>
      <c r="X1978" s="278">
        <v>33</v>
      </c>
      <c r="Y1978" s="278">
        <v>33</v>
      </c>
      <c r="Z1978" s="278">
        <v>14</v>
      </c>
      <c r="AA1978" s="278">
        <v>14</v>
      </c>
      <c r="AB1978" s="43">
        <v>21</v>
      </c>
      <c r="AC1978" s="134"/>
      <c r="AD1978" s="43"/>
      <c r="AE1978" s="43">
        <v>0</v>
      </c>
      <c r="AF1978" s="43">
        <v>0</v>
      </c>
      <c r="AG1978" s="282">
        <v>4</v>
      </c>
      <c r="AH1978" s="282"/>
    </row>
    <row r="1979" spans="1:34" s="283" customFormat="1" ht="76.5" x14ac:dyDescent="0.2">
      <c r="A1979" s="156">
        <v>1976</v>
      </c>
      <c r="B1979" s="43" t="s">
        <v>1710</v>
      </c>
      <c r="C1979" s="43">
        <v>5</v>
      </c>
      <c r="D1979" s="282" t="s">
        <v>140</v>
      </c>
      <c r="E1979" s="43" t="s">
        <v>12846</v>
      </c>
      <c r="F1979" s="43" t="s">
        <v>12912</v>
      </c>
      <c r="G1979" s="43">
        <v>1466623</v>
      </c>
      <c r="H1979" s="136" t="s">
        <v>8736</v>
      </c>
      <c r="I1979" s="136" t="s">
        <v>8737</v>
      </c>
      <c r="J1979" s="43" t="s">
        <v>12913</v>
      </c>
      <c r="K1979" s="43"/>
      <c r="L1979" s="43"/>
      <c r="M1979" s="43"/>
      <c r="N1979" s="43" t="s">
        <v>8739</v>
      </c>
      <c r="O1979" s="43" t="s">
        <v>12914</v>
      </c>
      <c r="P1979" s="43"/>
      <c r="Q1979" s="43"/>
      <c r="R1979" s="547">
        <v>10000</v>
      </c>
      <c r="S1979" s="547">
        <v>10000</v>
      </c>
      <c r="T1979" s="278">
        <v>1</v>
      </c>
      <c r="U1979" s="278">
        <v>1</v>
      </c>
      <c r="V1979" s="278">
        <v>2</v>
      </c>
      <c r="W1979" s="52" t="s">
        <v>220</v>
      </c>
      <c r="X1979" s="278">
        <v>35</v>
      </c>
      <c r="Y1979" s="278">
        <v>35</v>
      </c>
      <c r="Z1979" s="278">
        <v>1</v>
      </c>
      <c r="AA1979" s="278">
        <v>1</v>
      </c>
      <c r="AB1979" s="43">
        <v>21</v>
      </c>
      <c r="AC1979" s="134"/>
      <c r="AD1979" s="43"/>
      <c r="AE1979" s="43">
        <v>0</v>
      </c>
      <c r="AF1979" s="43">
        <v>5</v>
      </c>
      <c r="AG1979" s="282">
        <v>5</v>
      </c>
      <c r="AH1979" s="282"/>
    </row>
    <row r="1980" spans="1:34" s="283" customFormat="1" ht="76.5" x14ac:dyDescent="0.2">
      <c r="A1980" s="156">
        <v>1977</v>
      </c>
      <c r="B1980" s="43" t="s">
        <v>1710</v>
      </c>
      <c r="C1980" s="43">
        <v>5</v>
      </c>
      <c r="D1980" s="282" t="s">
        <v>140</v>
      </c>
      <c r="E1980" s="43" t="s">
        <v>12846</v>
      </c>
      <c r="F1980" s="43" t="s">
        <v>12915</v>
      </c>
      <c r="G1980" s="43" t="s">
        <v>12916</v>
      </c>
      <c r="H1980" s="136" t="s">
        <v>6033</v>
      </c>
      <c r="I1980" s="136" t="s">
        <v>6034</v>
      </c>
      <c r="J1980" s="43" t="s">
        <v>12917</v>
      </c>
      <c r="K1980" s="43"/>
      <c r="L1980" s="43"/>
      <c r="N1980" s="43" t="s">
        <v>6040</v>
      </c>
      <c r="O1980" s="43" t="s">
        <v>12918</v>
      </c>
      <c r="P1980" s="43"/>
      <c r="Q1980" s="43"/>
      <c r="R1980" s="547">
        <v>10000</v>
      </c>
      <c r="S1980" s="547">
        <v>10000</v>
      </c>
      <c r="T1980" s="278">
        <v>1</v>
      </c>
      <c r="U1980" s="278">
        <v>1</v>
      </c>
      <c r="V1980" s="278">
        <v>2</v>
      </c>
      <c r="W1980" s="52" t="s">
        <v>220</v>
      </c>
      <c r="X1980" s="278">
        <v>33</v>
      </c>
      <c r="Y1980" s="278">
        <v>33</v>
      </c>
      <c r="Z1980" s="278">
        <v>14</v>
      </c>
      <c r="AA1980" s="278">
        <v>14</v>
      </c>
      <c r="AB1980" s="43">
        <v>21</v>
      </c>
      <c r="AC1980" s="134"/>
      <c r="AD1980" s="43"/>
      <c r="AE1980" s="43">
        <v>0</v>
      </c>
      <c r="AF1980" s="43">
        <v>3</v>
      </c>
      <c r="AG1980" s="282">
        <v>8</v>
      </c>
      <c r="AH1980" s="282"/>
    </row>
    <row r="1981" spans="1:34" s="283" customFormat="1" ht="76.5" x14ac:dyDescent="0.2">
      <c r="A1981" s="156">
        <v>1978</v>
      </c>
      <c r="B1981" s="43" t="s">
        <v>1710</v>
      </c>
      <c r="C1981" s="43">
        <v>5</v>
      </c>
      <c r="D1981" s="282" t="s">
        <v>140</v>
      </c>
      <c r="E1981" s="43" t="s">
        <v>12846</v>
      </c>
      <c r="F1981" s="43" t="s">
        <v>12919</v>
      </c>
      <c r="G1981" s="43">
        <v>21004659</v>
      </c>
      <c r="H1981" s="136" t="s">
        <v>9921</v>
      </c>
      <c r="I1981" s="136" t="s">
        <v>6645</v>
      </c>
      <c r="J1981" s="43"/>
      <c r="K1981" s="43"/>
      <c r="L1981" s="43"/>
      <c r="M1981" s="43"/>
      <c r="N1981" s="43" t="s">
        <v>6649</v>
      </c>
      <c r="O1981" s="43" t="s">
        <v>12920</v>
      </c>
      <c r="P1981" s="43"/>
      <c r="Q1981" s="43"/>
      <c r="R1981" s="547">
        <v>10000</v>
      </c>
      <c r="S1981" s="547">
        <v>10000</v>
      </c>
      <c r="T1981" s="278">
        <v>1</v>
      </c>
      <c r="U1981" s="278">
        <v>1</v>
      </c>
      <c r="V1981" s="278">
        <v>7</v>
      </c>
      <c r="W1981" s="52" t="s">
        <v>457</v>
      </c>
      <c r="X1981" s="278">
        <v>36</v>
      </c>
      <c r="Y1981" s="278">
        <v>36</v>
      </c>
      <c r="Z1981" s="278">
        <v>14</v>
      </c>
      <c r="AA1981" s="278">
        <v>14</v>
      </c>
      <c r="AB1981" s="43">
        <v>21</v>
      </c>
      <c r="AC1981" s="134"/>
      <c r="AD1981" s="43"/>
      <c r="AE1981" s="43">
        <v>0</v>
      </c>
      <c r="AF1981" s="43">
        <v>5</v>
      </c>
      <c r="AG1981" s="282">
        <v>0</v>
      </c>
      <c r="AH1981" s="282"/>
    </row>
    <row r="1982" spans="1:34" s="283" customFormat="1" ht="76.5" x14ac:dyDescent="0.2">
      <c r="A1982" s="156">
        <v>1979</v>
      </c>
      <c r="B1982" s="43" t="s">
        <v>1710</v>
      </c>
      <c r="C1982" s="43">
        <v>5</v>
      </c>
      <c r="D1982" s="282" t="s">
        <v>140</v>
      </c>
      <c r="E1982" s="43" t="s">
        <v>12846</v>
      </c>
      <c r="F1982" s="43" t="s">
        <v>12921</v>
      </c>
      <c r="G1982" s="43">
        <v>21006864</v>
      </c>
      <c r="H1982" s="136" t="s">
        <v>12922</v>
      </c>
      <c r="I1982" s="136" t="s">
        <v>6436</v>
      </c>
      <c r="J1982" s="43"/>
      <c r="K1982" s="43"/>
      <c r="L1982" s="43"/>
      <c r="M1982" s="43"/>
      <c r="N1982" s="43" t="s">
        <v>6319</v>
      </c>
      <c r="O1982" s="43" t="s">
        <v>6441</v>
      </c>
      <c r="P1982" s="43"/>
      <c r="Q1982" s="43"/>
      <c r="R1982" s="547">
        <v>10000</v>
      </c>
      <c r="S1982" s="547">
        <v>10000</v>
      </c>
      <c r="T1982" s="278">
        <v>1</v>
      </c>
      <c r="U1982" s="278">
        <v>1</v>
      </c>
      <c r="V1982" s="278">
        <v>9</v>
      </c>
      <c r="W1982" s="52" t="s">
        <v>538</v>
      </c>
      <c r="X1982" s="278">
        <v>33</v>
      </c>
      <c r="Y1982" s="278">
        <v>33</v>
      </c>
      <c r="Z1982" s="278">
        <v>1</v>
      </c>
      <c r="AA1982" s="278">
        <v>1</v>
      </c>
      <c r="AB1982" s="43">
        <v>21</v>
      </c>
      <c r="AC1982" s="134"/>
      <c r="AD1982" s="43"/>
      <c r="AE1982" s="43">
        <v>0</v>
      </c>
      <c r="AF1982" s="43">
        <v>3</v>
      </c>
      <c r="AG1982" s="282">
        <v>7</v>
      </c>
      <c r="AH1982" s="282"/>
    </row>
    <row r="1983" spans="1:34" s="283" customFormat="1" ht="76.5" x14ac:dyDescent="0.2">
      <c r="A1983" s="156">
        <v>1980</v>
      </c>
      <c r="B1983" s="43" t="s">
        <v>1710</v>
      </c>
      <c r="C1983" s="43">
        <v>5</v>
      </c>
      <c r="D1983" s="282" t="s">
        <v>140</v>
      </c>
      <c r="E1983" s="43" t="s">
        <v>12846</v>
      </c>
      <c r="F1983" s="43" t="s">
        <v>12921</v>
      </c>
      <c r="G1983" s="43">
        <v>2527383</v>
      </c>
      <c r="H1983" s="136" t="s">
        <v>12922</v>
      </c>
      <c r="I1983" s="136" t="s">
        <v>12923</v>
      </c>
      <c r="J1983" s="43" t="s">
        <v>12924</v>
      </c>
      <c r="K1983" s="43"/>
      <c r="L1983" s="43"/>
      <c r="N1983" s="43" t="s">
        <v>6319</v>
      </c>
      <c r="O1983" s="43" t="s">
        <v>6441</v>
      </c>
      <c r="P1983" s="43"/>
      <c r="Q1983" s="43"/>
      <c r="R1983" s="547">
        <v>10000</v>
      </c>
      <c r="S1983" s="547">
        <v>10000</v>
      </c>
      <c r="T1983" s="278">
        <v>1</v>
      </c>
      <c r="U1983" s="278">
        <v>1</v>
      </c>
      <c r="V1983" s="278">
        <v>9</v>
      </c>
      <c r="W1983" s="52" t="s">
        <v>538</v>
      </c>
      <c r="X1983" s="278">
        <v>33</v>
      </c>
      <c r="Y1983" s="278">
        <v>33</v>
      </c>
      <c r="Z1983" s="278">
        <v>1</v>
      </c>
      <c r="AA1983" s="278">
        <v>1</v>
      </c>
      <c r="AB1983" s="43">
        <v>21</v>
      </c>
      <c r="AC1983" s="134"/>
      <c r="AD1983" s="43"/>
      <c r="AE1983" s="43">
        <v>0</v>
      </c>
      <c r="AF1983" s="43">
        <v>2</v>
      </c>
      <c r="AG1983" s="282">
        <v>9</v>
      </c>
      <c r="AH1983" s="282"/>
    </row>
    <row r="1984" spans="1:34" s="283" customFormat="1" ht="76.5" x14ac:dyDescent="0.2">
      <c r="A1984" s="156">
        <v>1981</v>
      </c>
      <c r="B1984" s="43" t="s">
        <v>1710</v>
      </c>
      <c r="C1984" s="43">
        <v>5</v>
      </c>
      <c r="D1984" s="282" t="s">
        <v>140</v>
      </c>
      <c r="E1984" s="43" t="s">
        <v>12846</v>
      </c>
      <c r="F1984" s="43" t="s">
        <v>12921</v>
      </c>
      <c r="G1984" s="43">
        <v>2527383</v>
      </c>
      <c r="H1984" s="136" t="s">
        <v>12922</v>
      </c>
      <c r="I1984" s="136" t="s">
        <v>12923</v>
      </c>
      <c r="J1984" s="43" t="s">
        <v>12924</v>
      </c>
      <c r="K1984" s="43"/>
      <c r="L1984" s="43"/>
      <c r="M1984" s="43"/>
      <c r="N1984" s="43" t="s">
        <v>6319</v>
      </c>
      <c r="O1984" s="43" t="s">
        <v>6441</v>
      </c>
      <c r="P1984" s="43"/>
      <c r="Q1984" s="43"/>
      <c r="R1984" s="547">
        <v>10000</v>
      </c>
      <c r="S1984" s="547">
        <v>10000</v>
      </c>
      <c r="T1984" s="278">
        <v>1</v>
      </c>
      <c r="U1984" s="278">
        <v>1</v>
      </c>
      <c r="V1984" s="278">
        <v>9</v>
      </c>
      <c r="W1984" s="52" t="s">
        <v>538</v>
      </c>
      <c r="X1984" s="278">
        <v>33</v>
      </c>
      <c r="Y1984" s="278">
        <v>33</v>
      </c>
      <c r="Z1984" s="278">
        <v>14</v>
      </c>
      <c r="AA1984" s="278">
        <v>14</v>
      </c>
      <c r="AB1984" s="43">
        <v>21</v>
      </c>
      <c r="AC1984" s="134"/>
      <c r="AD1984" s="43"/>
      <c r="AE1984" s="43">
        <v>0</v>
      </c>
      <c r="AF1984" s="43">
        <v>4</v>
      </c>
      <c r="AG1984" s="282">
        <v>10</v>
      </c>
      <c r="AH1984" s="282"/>
    </row>
    <row r="1985" spans="1:34" s="283" customFormat="1" ht="76.5" x14ac:dyDescent="0.2">
      <c r="A1985" s="156">
        <v>1982</v>
      </c>
      <c r="B1985" s="43" t="s">
        <v>1710</v>
      </c>
      <c r="C1985" s="43">
        <v>5</v>
      </c>
      <c r="D1985" s="282" t="s">
        <v>140</v>
      </c>
      <c r="E1985" s="43" t="s">
        <v>12846</v>
      </c>
      <c r="F1985" s="43" t="s">
        <v>12896</v>
      </c>
      <c r="G1985" s="43">
        <v>21009063</v>
      </c>
      <c r="H1985" s="136" t="s">
        <v>1502</v>
      </c>
      <c r="I1985" s="136" t="s">
        <v>12897</v>
      </c>
      <c r="J1985" s="43"/>
      <c r="K1985" s="43"/>
      <c r="L1985" s="43"/>
      <c r="M1985" s="43"/>
      <c r="N1985" s="43" t="s">
        <v>1504</v>
      </c>
      <c r="O1985" s="43" t="s">
        <v>12925</v>
      </c>
      <c r="P1985" s="43"/>
      <c r="Q1985" s="43"/>
      <c r="R1985" s="547">
        <v>10000</v>
      </c>
      <c r="S1985" s="547">
        <v>10000</v>
      </c>
      <c r="T1985" s="278">
        <v>1</v>
      </c>
      <c r="U1985" s="278">
        <v>1</v>
      </c>
      <c r="V1985" s="278">
        <v>6</v>
      </c>
      <c r="W1985" s="577" t="s">
        <v>354</v>
      </c>
      <c r="X1985" s="278">
        <v>33</v>
      </c>
      <c r="Y1985" s="278">
        <v>33</v>
      </c>
      <c r="Z1985" s="278">
        <v>14</v>
      </c>
      <c r="AA1985" s="278">
        <v>14</v>
      </c>
      <c r="AB1985" s="43">
        <v>21</v>
      </c>
      <c r="AC1985" s="134"/>
      <c r="AD1985" s="43"/>
      <c r="AE1985" s="43">
        <v>0</v>
      </c>
      <c r="AF1985" s="43">
        <v>5</v>
      </c>
      <c r="AG1985" s="282">
        <v>5</v>
      </c>
      <c r="AH1985" s="282"/>
    </row>
    <row r="1986" spans="1:34" s="283" customFormat="1" ht="76.5" x14ac:dyDescent="0.2">
      <c r="A1986" s="156">
        <v>1983</v>
      </c>
      <c r="B1986" s="43" t="s">
        <v>1710</v>
      </c>
      <c r="C1986" s="43">
        <v>5</v>
      </c>
      <c r="D1986" s="282" t="s">
        <v>140</v>
      </c>
      <c r="E1986" s="43" t="s">
        <v>12846</v>
      </c>
      <c r="F1986" s="43" t="s">
        <v>12926</v>
      </c>
      <c r="G1986" s="43">
        <v>3276988</v>
      </c>
      <c r="H1986" s="136" t="s">
        <v>12927</v>
      </c>
      <c r="I1986" s="136" t="s">
        <v>12928</v>
      </c>
      <c r="J1986" s="43" t="s">
        <v>12929</v>
      </c>
      <c r="K1986" s="43"/>
      <c r="L1986" s="43"/>
      <c r="N1986" s="43" t="s">
        <v>12930</v>
      </c>
      <c r="O1986" s="43" t="s">
        <v>12931</v>
      </c>
      <c r="P1986" s="43"/>
      <c r="Q1986" s="43"/>
      <c r="R1986" s="547">
        <v>10000</v>
      </c>
      <c r="S1986" s="547">
        <v>10000</v>
      </c>
      <c r="T1986" s="278">
        <v>1</v>
      </c>
      <c r="U1986" s="278">
        <v>1</v>
      </c>
      <c r="V1986" s="278">
        <v>6</v>
      </c>
      <c r="W1986" s="577" t="s">
        <v>354</v>
      </c>
      <c r="X1986" s="278">
        <v>33</v>
      </c>
      <c r="Y1986" s="278">
        <v>33</v>
      </c>
      <c r="Z1986" s="278">
        <v>14</v>
      </c>
      <c r="AA1986" s="278">
        <v>14</v>
      </c>
      <c r="AB1986" s="43">
        <v>21</v>
      </c>
      <c r="AC1986" s="134"/>
      <c r="AD1986" s="43"/>
      <c r="AE1986" s="43">
        <v>5</v>
      </c>
      <c r="AF1986" s="43">
        <v>4</v>
      </c>
      <c r="AG1986" s="282">
        <v>3</v>
      </c>
      <c r="AH1986" s="282"/>
    </row>
    <row r="1987" spans="1:34" s="283" customFormat="1" ht="76.5" x14ac:dyDescent="0.2">
      <c r="A1987" s="156">
        <v>1984</v>
      </c>
      <c r="B1987" s="43" t="s">
        <v>1710</v>
      </c>
      <c r="C1987" s="43">
        <v>5</v>
      </c>
      <c r="D1987" s="282" t="s">
        <v>140</v>
      </c>
      <c r="E1987" s="43" t="s">
        <v>12846</v>
      </c>
      <c r="F1987" s="43" t="s">
        <v>12932</v>
      </c>
      <c r="G1987" s="43">
        <v>21009849</v>
      </c>
      <c r="H1987" s="136" t="s">
        <v>2004</v>
      </c>
      <c r="I1987" s="136" t="s">
        <v>2005</v>
      </c>
      <c r="J1987" s="43"/>
      <c r="K1987" s="43"/>
      <c r="L1987" s="43"/>
      <c r="M1987" s="43"/>
      <c r="N1987" s="43" t="s">
        <v>2010</v>
      </c>
      <c r="O1987" s="43" t="s">
        <v>12933</v>
      </c>
      <c r="P1987" s="43"/>
      <c r="Q1987" s="43"/>
      <c r="R1987" s="547">
        <v>15000</v>
      </c>
      <c r="S1987" s="547">
        <v>15000</v>
      </c>
      <c r="T1987" s="278">
        <v>1</v>
      </c>
      <c r="U1987" s="278">
        <v>1</v>
      </c>
      <c r="V1987" s="278">
        <v>3</v>
      </c>
      <c r="W1987" s="52" t="s">
        <v>251</v>
      </c>
      <c r="X1987" s="278">
        <v>33</v>
      </c>
      <c r="Y1987" s="278">
        <v>33</v>
      </c>
      <c r="Z1987" s="278">
        <v>14</v>
      </c>
      <c r="AA1987" s="278">
        <v>14</v>
      </c>
      <c r="AB1987" s="43">
        <v>21</v>
      </c>
      <c r="AC1987" s="134"/>
      <c r="AD1987" s="43"/>
      <c r="AE1987" s="43">
        <v>4</v>
      </c>
      <c r="AF1987" s="43">
        <v>2</v>
      </c>
      <c r="AG1987" s="282">
        <v>5</v>
      </c>
      <c r="AH1987" s="282"/>
    </row>
    <row r="1988" spans="1:34" s="283" customFormat="1" ht="76.5" x14ac:dyDescent="0.2">
      <c r="A1988" s="156">
        <v>1985</v>
      </c>
      <c r="B1988" s="43" t="s">
        <v>1710</v>
      </c>
      <c r="C1988" s="43">
        <v>5</v>
      </c>
      <c r="D1988" s="282" t="s">
        <v>140</v>
      </c>
      <c r="E1988" s="43" t="s">
        <v>12846</v>
      </c>
      <c r="F1988" s="43" t="s">
        <v>12934</v>
      </c>
      <c r="G1988" s="43">
        <v>1604483</v>
      </c>
      <c r="H1988" s="136" t="s">
        <v>12935</v>
      </c>
      <c r="I1988" s="136" t="s">
        <v>9049</v>
      </c>
      <c r="J1988" s="43" t="s">
        <v>12936</v>
      </c>
      <c r="K1988" s="43"/>
      <c r="L1988" s="43"/>
      <c r="M1988" s="43"/>
      <c r="N1988" s="43" t="s">
        <v>9050</v>
      </c>
      <c r="O1988" s="43" t="s">
        <v>12937</v>
      </c>
      <c r="P1988" s="43"/>
      <c r="Q1988" s="43"/>
      <c r="R1988" s="547">
        <v>15000</v>
      </c>
      <c r="S1988" s="547">
        <v>15000</v>
      </c>
      <c r="T1988" s="278">
        <v>1</v>
      </c>
      <c r="U1988" s="278">
        <v>1</v>
      </c>
      <c r="V1988" s="278">
        <v>7</v>
      </c>
      <c r="W1988" s="52" t="s">
        <v>457</v>
      </c>
      <c r="X1988" s="278">
        <v>33</v>
      </c>
      <c r="Y1988" s="278">
        <v>33</v>
      </c>
      <c r="Z1988" s="278">
        <v>14</v>
      </c>
      <c r="AA1988" s="278">
        <v>1</v>
      </c>
      <c r="AB1988" s="43">
        <v>21</v>
      </c>
      <c r="AC1988" s="134"/>
      <c r="AD1988" s="43"/>
      <c r="AE1988" s="43">
        <v>0</v>
      </c>
      <c r="AF1988" s="43">
        <v>4</v>
      </c>
      <c r="AG1988" s="282">
        <v>6</v>
      </c>
      <c r="AH1988" s="282"/>
    </row>
    <row r="1989" spans="1:34" s="283" customFormat="1" ht="76.5" x14ac:dyDescent="0.2">
      <c r="A1989" s="156">
        <v>1986</v>
      </c>
      <c r="B1989" s="43" t="s">
        <v>1710</v>
      </c>
      <c r="C1989" s="43">
        <v>5</v>
      </c>
      <c r="D1989" s="282" t="s">
        <v>140</v>
      </c>
      <c r="E1989" s="43" t="s">
        <v>12846</v>
      </c>
      <c r="F1989" s="43" t="s">
        <v>12934</v>
      </c>
      <c r="G1989" s="43">
        <v>1604483</v>
      </c>
      <c r="H1989" s="136" t="s">
        <v>12935</v>
      </c>
      <c r="I1989" s="136" t="s">
        <v>9049</v>
      </c>
      <c r="J1989" s="43" t="s">
        <v>12936</v>
      </c>
      <c r="K1989" s="43"/>
      <c r="L1989" s="43"/>
      <c r="N1989" s="43" t="s">
        <v>9050</v>
      </c>
      <c r="O1989" s="43" t="s">
        <v>12937</v>
      </c>
      <c r="P1989" s="43"/>
      <c r="Q1989" s="43"/>
      <c r="R1989" s="547">
        <v>10000</v>
      </c>
      <c r="S1989" s="547">
        <v>10000</v>
      </c>
      <c r="T1989" s="278">
        <v>1</v>
      </c>
      <c r="U1989" s="278">
        <v>1</v>
      </c>
      <c r="V1989" s="278">
        <v>7</v>
      </c>
      <c r="W1989" s="52" t="s">
        <v>457</v>
      </c>
      <c r="X1989" s="278">
        <v>33</v>
      </c>
      <c r="Y1989" s="278">
        <v>33</v>
      </c>
      <c r="Z1989" s="278">
        <v>14</v>
      </c>
      <c r="AA1989" s="278">
        <v>1</v>
      </c>
      <c r="AB1989" s="43">
        <v>21</v>
      </c>
      <c r="AC1989" s="134"/>
      <c r="AD1989" s="43"/>
      <c r="AE1989" s="43">
        <v>3</v>
      </c>
      <c r="AF1989" s="43">
        <v>6</v>
      </c>
      <c r="AG1989" s="282">
        <v>3</v>
      </c>
      <c r="AH1989" s="282"/>
    </row>
    <row r="1990" spans="1:34" s="283" customFormat="1" ht="76.5" x14ac:dyDescent="0.2">
      <c r="A1990" s="156">
        <v>1987</v>
      </c>
      <c r="B1990" s="43" t="s">
        <v>1710</v>
      </c>
      <c r="C1990" s="43">
        <v>5</v>
      </c>
      <c r="D1990" s="282" t="s">
        <v>140</v>
      </c>
      <c r="E1990" s="43" t="s">
        <v>12846</v>
      </c>
      <c r="F1990" s="43" t="s">
        <v>12938</v>
      </c>
      <c r="G1990" s="43">
        <v>2100599</v>
      </c>
      <c r="H1990" s="136" t="s">
        <v>12869</v>
      </c>
      <c r="I1990" s="136" t="s">
        <v>12870</v>
      </c>
      <c r="J1990" s="43"/>
      <c r="K1990" s="43"/>
      <c r="L1990" s="43"/>
      <c r="M1990" s="43"/>
      <c r="N1990" s="43" t="s">
        <v>12939</v>
      </c>
      <c r="O1990" s="43" t="s">
        <v>12940</v>
      </c>
      <c r="P1990" s="43"/>
      <c r="Q1990" s="43"/>
      <c r="R1990" s="547">
        <v>25000</v>
      </c>
      <c r="S1990" s="547">
        <v>25000</v>
      </c>
      <c r="T1990" s="278">
        <v>1</v>
      </c>
      <c r="U1990" s="278">
        <v>1</v>
      </c>
      <c r="V1990" s="278">
        <v>12</v>
      </c>
      <c r="W1990" s="52" t="s">
        <v>704</v>
      </c>
      <c r="X1990" s="278">
        <v>33</v>
      </c>
      <c r="Y1990" s="278">
        <v>33</v>
      </c>
      <c r="Z1990" s="9">
        <v>32</v>
      </c>
      <c r="AA1990" s="278">
        <v>32</v>
      </c>
      <c r="AB1990" s="43">
        <v>21</v>
      </c>
      <c r="AC1990" s="134"/>
      <c r="AD1990" s="43"/>
      <c r="AE1990" s="43">
        <v>5</v>
      </c>
      <c r="AF1990" s="43">
        <v>7</v>
      </c>
      <c r="AG1990" s="282">
        <v>5</v>
      </c>
      <c r="AH1990" s="282"/>
    </row>
    <row r="1991" spans="1:34" s="283" customFormat="1" ht="76.5" x14ac:dyDescent="0.2">
      <c r="A1991" s="156">
        <v>1988</v>
      </c>
      <c r="B1991" s="43" t="s">
        <v>1710</v>
      </c>
      <c r="C1991" s="43">
        <v>5</v>
      </c>
      <c r="D1991" s="282" t="s">
        <v>140</v>
      </c>
      <c r="E1991" s="43" t="s">
        <v>12846</v>
      </c>
      <c r="F1991" s="43" t="s">
        <v>12941</v>
      </c>
      <c r="G1991" s="43">
        <v>21002379</v>
      </c>
      <c r="H1991" s="136" t="s">
        <v>12942</v>
      </c>
      <c r="I1991" s="136" t="s">
        <v>12943</v>
      </c>
      <c r="J1991" s="43" t="s">
        <v>12944</v>
      </c>
      <c r="K1991" s="43"/>
      <c r="L1991" s="43"/>
      <c r="M1991" s="43"/>
      <c r="N1991" s="43" t="s">
        <v>12945</v>
      </c>
      <c r="O1991" s="43" t="s">
        <v>12946</v>
      </c>
      <c r="P1991" s="43"/>
      <c r="Q1991" s="43"/>
      <c r="R1991" s="547">
        <v>10000</v>
      </c>
      <c r="S1991" s="547">
        <v>10000</v>
      </c>
      <c r="T1991" s="278">
        <v>1</v>
      </c>
      <c r="U1991" s="278">
        <v>1</v>
      </c>
      <c r="V1991" s="278">
        <v>6</v>
      </c>
      <c r="W1991" s="577" t="s">
        <v>354</v>
      </c>
      <c r="X1991" s="278">
        <v>33</v>
      </c>
      <c r="Y1991" s="278">
        <v>33</v>
      </c>
      <c r="Z1991" s="278">
        <v>14</v>
      </c>
      <c r="AA1991" s="278">
        <v>14</v>
      </c>
      <c r="AB1991" s="43">
        <v>21</v>
      </c>
      <c r="AC1991" s="134"/>
      <c r="AD1991" s="43"/>
      <c r="AE1991" s="43">
        <v>0</v>
      </c>
      <c r="AF1991" s="43">
        <v>0</v>
      </c>
      <c r="AG1991" s="282">
        <v>7</v>
      </c>
      <c r="AH1991" s="282"/>
    </row>
    <row r="1992" spans="1:34" s="283" customFormat="1" ht="76.5" x14ac:dyDescent="0.2">
      <c r="A1992" s="156">
        <v>1989</v>
      </c>
      <c r="B1992" s="43" t="s">
        <v>1710</v>
      </c>
      <c r="C1992" s="43">
        <v>5</v>
      </c>
      <c r="D1992" s="282" t="s">
        <v>140</v>
      </c>
      <c r="E1992" s="43" t="s">
        <v>12846</v>
      </c>
      <c r="F1992" s="43" t="s">
        <v>12947</v>
      </c>
      <c r="G1992" s="43">
        <v>1933493</v>
      </c>
      <c r="H1992" s="136" t="s">
        <v>4363</v>
      </c>
      <c r="I1992" s="136" t="s">
        <v>4364</v>
      </c>
      <c r="J1992" s="43" t="s">
        <v>8000</v>
      </c>
      <c r="K1992" s="43"/>
      <c r="L1992" s="43"/>
      <c r="N1992" s="43" t="s">
        <v>4369</v>
      </c>
      <c r="O1992" s="43" t="s">
        <v>12948</v>
      </c>
      <c r="P1992" s="43"/>
      <c r="Q1992" s="43"/>
      <c r="R1992" s="547">
        <v>10000</v>
      </c>
      <c r="S1992" s="547">
        <v>10000</v>
      </c>
      <c r="T1992" s="278">
        <v>1</v>
      </c>
      <c r="U1992" s="278">
        <v>1</v>
      </c>
      <c r="V1992" s="278">
        <v>6</v>
      </c>
      <c r="W1992" s="577" t="s">
        <v>354</v>
      </c>
      <c r="X1992" s="278">
        <v>33</v>
      </c>
      <c r="Y1992" s="278">
        <v>33</v>
      </c>
      <c r="Z1992" s="278">
        <v>14</v>
      </c>
      <c r="AA1992" s="278">
        <v>14</v>
      </c>
      <c r="AB1992" s="43">
        <v>21</v>
      </c>
      <c r="AC1992" s="134"/>
      <c r="AD1992" s="43"/>
      <c r="AE1992" s="43">
        <v>3</v>
      </c>
      <c r="AF1992" s="43">
        <v>5</v>
      </c>
      <c r="AG1992" s="282">
        <f ca="1">+AG1992:AG1993</f>
        <v>0</v>
      </c>
      <c r="AH1992" s="282"/>
    </row>
    <row r="1993" spans="1:34" s="283" customFormat="1" ht="76.5" x14ac:dyDescent="0.2">
      <c r="A1993" s="156">
        <v>1990</v>
      </c>
      <c r="B1993" s="43" t="s">
        <v>1710</v>
      </c>
      <c r="C1993" s="43">
        <v>5</v>
      </c>
      <c r="D1993" s="282" t="s">
        <v>140</v>
      </c>
      <c r="E1993" s="43" t="s">
        <v>12846</v>
      </c>
      <c r="F1993" s="43" t="s">
        <v>12949</v>
      </c>
      <c r="G1993" s="43">
        <v>21006241</v>
      </c>
      <c r="H1993" s="136" t="s">
        <v>12950</v>
      </c>
      <c r="I1993" s="136" t="s">
        <v>12951</v>
      </c>
      <c r="J1993" s="43" t="s">
        <v>12952</v>
      </c>
      <c r="K1993" s="43"/>
      <c r="L1993" s="43"/>
      <c r="M1993" s="43"/>
      <c r="N1993" s="43" t="s">
        <v>2644</v>
      </c>
      <c r="O1993" s="43" t="s">
        <v>12953</v>
      </c>
      <c r="P1993" s="43"/>
      <c r="Q1993" s="43"/>
      <c r="R1993" s="547">
        <v>10000</v>
      </c>
      <c r="S1993" s="547">
        <v>10000</v>
      </c>
      <c r="T1993" s="278">
        <v>1</v>
      </c>
      <c r="U1993" s="278">
        <v>1</v>
      </c>
      <c r="V1993" s="278">
        <v>12</v>
      </c>
      <c r="W1993" s="52" t="s">
        <v>704</v>
      </c>
      <c r="X1993" s="278">
        <v>33</v>
      </c>
      <c r="Y1993" s="278">
        <v>33</v>
      </c>
      <c r="Z1993" s="278">
        <v>14</v>
      </c>
      <c r="AA1993" s="278">
        <v>14</v>
      </c>
      <c r="AB1993" s="43">
        <v>21</v>
      </c>
      <c r="AC1993" s="134"/>
      <c r="AD1993" s="43"/>
      <c r="AE1993" s="43">
        <v>2</v>
      </c>
      <c r="AF1993" s="43">
        <v>4</v>
      </c>
      <c r="AG1993" s="282">
        <v>4</v>
      </c>
      <c r="AH1993" s="282"/>
    </row>
    <row r="1994" spans="1:34" s="283" customFormat="1" ht="76.5" x14ac:dyDescent="0.2">
      <c r="A1994" s="156">
        <v>1991</v>
      </c>
      <c r="B1994" s="43" t="s">
        <v>1710</v>
      </c>
      <c r="C1994" s="43">
        <v>5</v>
      </c>
      <c r="D1994" s="282" t="s">
        <v>140</v>
      </c>
      <c r="E1994" s="43" t="s">
        <v>12846</v>
      </c>
      <c r="F1994" s="43" t="s">
        <v>12954</v>
      </c>
      <c r="G1994" s="43">
        <v>1783</v>
      </c>
      <c r="H1994" s="136" t="s">
        <v>8319</v>
      </c>
      <c r="I1994" s="136" t="s">
        <v>8320</v>
      </c>
      <c r="J1994" s="43" t="s">
        <v>12952</v>
      </c>
      <c r="K1994" s="43"/>
      <c r="L1994" s="43"/>
      <c r="M1994" s="43"/>
      <c r="N1994" s="43" t="s">
        <v>8322</v>
      </c>
      <c r="O1994" s="43" t="s">
        <v>12911</v>
      </c>
      <c r="P1994" s="43"/>
      <c r="Q1994" s="43"/>
      <c r="R1994" s="547">
        <v>25000</v>
      </c>
      <c r="S1994" s="547">
        <v>25000</v>
      </c>
      <c r="T1994" s="278">
        <v>1</v>
      </c>
      <c r="U1994" s="278">
        <v>1</v>
      </c>
      <c r="V1994" s="278">
        <v>14</v>
      </c>
      <c r="W1994" s="52" t="s">
        <v>836</v>
      </c>
      <c r="X1994" s="278">
        <v>33</v>
      </c>
      <c r="Y1994" s="278">
        <v>33</v>
      </c>
      <c r="Z1994" s="278">
        <v>1</v>
      </c>
      <c r="AA1994" s="278">
        <v>1</v>
      </c>
      <c r="AB1994" s="43">
        <v>21</v>
      </c>
      <c r="AC1994" s="134"/>
      <c r="AD1994" s="43"/>
      <c r="AE1994" s="43">
        <v>1</v>
      </c>
      <c r="AF1994" s="43">
        <v>8</v>
      </c>
      <c r="AG1994" s="282">
        <v>7</v>
      </c>
      <c r="AH1994" s="282"/>
    </row>
    <row r="1995" spans="1:34" s="283" customFormat="1" ht="76.5" x14ac:dyDescent="0.2">
      <c r="A1995" s="156">
        <v>1992</v>
      </c>
      <c r="B1995" s="43" t="s">
        <v>1710</v>
      </c>
      <c r="C1995" s="43">
        <v>5</v>
      </c>
      <c r="D1995" s="282" t="s">
        <v>140</v>
      </c>
      <c r="E1995" s="43" t="s">
        <v>12846</v>
      </c>
      <c r="F1995" s="43" t="s">
        <v>12947</v>
      </c>
      <c r="G1995" s="43">
        <v>1933493</v>
      </c>
      <c r="H1995" s="136" t="s">
        <v>4363</v>
      </c>
      <c r="I1995" s="136" t="s">
        <v>4364</v>
      </c>
      <c r="J1995" s="43"/>
      <c r="K1995" s="43"/>
      <c r="L1995" s="43"/>
      <c r="N1995" s="43" t="s">
        <v>12955</v>
      </c>
      <c r="O1995" s="43" t="s">
        <v>12956</v>
      </c>
      <c r="P1995" s="43"/>
      <c r="Q1995" s="43"/>
      <c r="R1995" s="547">
        <v>10000</v>
      </c>
      <c r="S1995" s="547">
        <v>10000</v>
      </c>
      <c r="T1995" s="278">
        <v>1</v>
      </c>
      <c r="U1995" s="278">
        <v>1</v>
      </c>
      <c r="V1995" s="278">
        <v>14</v>
      </c>
      <c r="W1995" s="52" t="s">
        <v>836</v>
      </c>
      <c r="X1995" s="278">
        <v>33</v>
      </c>
      <c r="Y1995" s="278">
        <v>33</v>
      </c>
      <c r="Z1995" s="278">
        <v>14</v>
      </c>
      <c r="AA1995" s="278">
        <v>14</v>
      </c>
      <c r="AB1995" s="43">
        <v>21</v>
      </c>
      <c r="AC1995" s="134"/>
      <c r="AD1995" s="43"/>
      <c r="AE1995" s="43">
        <v>4</v>
      </c>
      <c r="AF1995" s="43">
        <v>3</v>
      </c>
      <c r="AG1995" s="282">
        <v>4</v>
      </c>
      <c r="AH1995" s="282"/>
    </row>
    <row r="1996" spans="1:34" s="283" customFormat="1" ht="76.5" x14ac:dyDescent="0.2">
      <c r="A1996" s="156">
        <v>1993</v>
      </c>
      <c r="B1996" s="43" t="s">
        <v>1710</v>
      </c>
      <c r="C1996" s="43">
        <v>5</v>
      </c>
      <c r="D1996" s="282" t="s">
        <v>140</v>
      </c>
      <c r="E1996" s="43" t="s">
        <v>12846</v>
      </c>
      <c r="F1996" s="43" t="s">
        <v>12947</v>
      </c>
      <c r="G1996" s="43">
        <v>1933493</v>
      </c>
      <c r="H1996" s="136" t="s">
        <v>4363</v>
      </c>
      <c r="I1996" s="136" t="s">
        <v>4364</v>
      </c>
      <c r="J1996" s="43" t="s">
        <v>8000</v>
      </c>
      <c r="K1996" s="43"/>
      <c r="L1996" s="43"/>
      <c r="M1996" s="43"/>
      <c r="N1996" s="43" t="s">
        <v>4369</v>
      </c>
      <c r="O1996" s="43" t="s">
        <v>12957</v>
      </c>
      <c r="P1996" s="43"/>
      <c r="Q1996" s="43"/>
      <c r="R1996" s="547">
        <v>10000</v>
      </c>
      <c r="S1996" s="547">
        <v>10000</v>
      </c>
      <c r="T1996" s="278">
        <v>1</v>
      </c>
      <c r="U1996" s="278">
        <v>1</v>
      </c>
      <c r="V1996" s="278">
        <v>6</v>
      </c>
      <c r="W1996" s="577" t="s">
        <v>354</v>
      </c>
      <c r="X1996" s="278">
        <v>33</v>
      </c>
      <c r="Y1996" s="278">
        <v>33</v>
      </c>
      <c r="Z1996" s="278">
        <v>14</v>
      </c>
      <c r="AA1996" s="278">
        <v>14</v>
      </c>
      <c r="AB1996" s="43">
        <v>21</v>
      </c>
      <c r="AC1996" s="134"/>
      <c r="AD1996" s="43"/>
      <c r="AE1996" s="43">
        <v>7</v>
      </c>
      <c r="AF1996" s="43">
        <v>5</v>
      </c>
      <c r="AG1996" s="282">
        <v>3</v>
      </c>
      <c r="AH1996" s="282"/>
    </row>
    <row r="1997" spans="1:34" s="283" customFormat="1" ht="76.5" x14ac:dyDescent="0.2">
      <c r="A1997" s="156">
        <v>1994</v>
      </c>
      <c r="B1997" s="43" t="s">
        <v>1710</v>
      </c>
      <c r="C1997" s="43">
        <v>5</v>
      </c>
      <c r="D1997" s="282" t="s">
        <v>140</v>
      </c>
      <c r="E1997" s="43" t="s">
        <v>12846</v>
      </c>
      <c r="F1997" s="43" t="s">
        <v>12958</v>
      </c>
      <c r="G1997" s="43">
        <v>2485842</v>
      </c>
      <c r="H1997" s="136" t="s">
        <v>2948</v>
      </c>
      <c r="I1997" s="136" t="s">
        <v>12959</v>
      </c>
      <c r="J1997" s="43" t="s">
        <v>12960</v>
      </c>
      <c r="K1997" s="43"/>
      <c r="L1997" s="43"/>
      <c r="M1997" s="43"/>
      <c r="N1997" s="43" t="s">
        <v>2954</v>
      </c>
      <c r="O1997" s="43" t="s">
        <v>12961</v>
      </c>
      <c r="P1997" s="43"/>
      <c r="Q1997" s="43"/>
      <c r="R1997" s="547">
        <v>10000</v>
      </c>
      <c r="S1997" s="547">
        <v>10000</v>
      </c>
      <c r="T1997" s="278">
        <v>1</v>
      </c>
      <c r="U1997" s="278">
        <v>1</v>
      </c>
      <c r="V1997" s="278">
        <v>6</v>
      </c>
      <c r="W1997" s="577" t="s">
        <v>354</v>
      </c>
      <c r="X1997" s="278">
        <v>33</v>
      </c>
      <c r="Y1997" s="278">
        <v>33</v>
      </c>
      <c r="Z1997" s="9">
        <v>32</v>
      </c>
      <c r="AA1997" s="278">
        <v>32</v>
      </c>
      <c r="AB1997" s="43">
        <v>21</v>
      </c>
      <c r="AC1997" s="134"/>
      <c r="AD1997" s="43"/>
      <c r="AE1997" s="43">
        <v>7</v>
      </c>
      <c r="AF1997" s="43">
        <v>5</v>
      </c>
      <c r="AG1997" s="282">
        <v>4</v>
      </c>
      <c r="AH1997" s="282"/>
    </row>
    <row r="1998" spans="1:34" s="283" customFormat="1" ht="76.5" x14ac:dyDescent="0.2">
      <c r="A1998" s="156">
        <v>1995</v>
      </c>
      <c r="B1998" s="43" t="s">
        <v>1710</v>
      </c>
      <c r="C1998" s="43">
        <v>5</v>
      </c>
      <c r="D1998" s="282" t="s">
        <v>140</v>
      </c>
      <c r="E1998" s="43" t="s">
        <v>12846</v>
      </c>
      <c r="F1998" s="43" t="s">
        <v>12962</v>
      </c>
      <c r="G1998" s="43">
        <v>1661671</v>
      </c>
      <c r="H1998" s="136" t="s">
        <v>13425</v>
      </c>
      <c r="I1998" s="136" t="s">
        <v>10554</v>
      </c>
      <c r="J1998" s="43" t="s">
        <v>12963</v>
      </c>
      <c r="K1998" s="43"/>
      <c r="L1998" s="43"/>
      <c r="N1998" s="43" t="s">
        <v>12964</v>
      </c>
      <c r="O1998" s="43" t="s">
        <v>12965</v>
      </c>
      <c r="P1998" s="43"/>
      <c r="Q1998" s="43"/>
      <c r="R1998" s="547">
        <v>12000</v>
      </c>
      <c r="S1998" s="547">
        <v>12000</v>
      </c>
      <c r="T1998" s="278">
        <v>1</v>
      </c>
      <c r="U1998" s="278">
        <v>1</v>
      </c>
      <c r="V1998" s="278">
        <v>6</v>
      </c>
      <c r="W1998" s="577" t="s">
        <v>354</v>
      </c>
      <c r="X1998" s="278">
        <v>33</v>
      </c>
      <c r="Y1998" s="278">
        <v>33</v>
      </c>
      <c r="Z1998" s="278">
        <v>14</v>
      </c>
      <c r="AA1998" s="278">
        <v>14</v>
      </c>
      <c r="AB1998" s="43">
        <v>21</v>
      </c>
      <c r="AC1998" s="134"/>
      <c r="AD1998" s="43"/>
      <c r="AE1998" s="43">
        <v>0</v>
      </c>
      <c r="AF1998" s="43">
        <v>3</v>
      </c>
      <c r="AG1998" s="282">
        <v>6</v>
      </c>
      <c r="AH1998" s="282"/>
    </row>
    <row r="1999" spans="1:34" s="283" customFormat="1" ht="76.5" x14ac:dyDescent="0.2">
      <c r="A1999" s="156">
        <v>1996</v>
      </c>
      <c r="B1999" s="43" t="s">
        <v>1710</v>
      </c>
      <c r="C1999" s="43">
        <v>5</v>
      </c>
      <c r="D1999" s="282" t="s">
        <v>140</v>
      </c>
      <c r="E1999" s="43" t="s">
        <v>12846</v>
      </c>
      <c r="F1999" s="43" t="s">
        <v>12893</v>
      </c>
      <c r="G1999" s="43">
        <v>1129007</v>
      </c>
      <c r="H1999" s="136" t="s">
        <v>1889</v>
      </c>
      <c r="I1999" s="136" t="s">
        <v>1890</v>
      </c>
      <c r="J1999" s="43" t="s">
        <v>12966</v>
      </c>
      <c r="K1999" s="43"/>
      <c r="L1999" s="43"/>
      <c r="M1999" s="43"/>
      <c r="N1999" s="43" t="s">
        <v>1895</v>
      </c>
      <c r="O1999" s="43" t="s">
        <v>12895</v>
      </c>
      <c r="P1999" s="43"/>
      <c r="Q1999" s="43"/>
      <c r="R1999" s="547">
        <v>10000</v>
      </c>
      <c r="S1999" s="547">
        <v>10000</v>
      </c>
      <c r="T1999" s="278">
        <v>1</v>
      </c>
      <c r="U1999" s="278">
        <v>1</v>
      </c>
      <c r="V1999" s="278">
        <v>12</v>
      </c>
      <c r="W1999" s="52" t="s">
        <v>704</v>
      </c>
      <c r="X1999" s="278">
        <v>33</v>
      </c>
      <c r="Y1999" s="278">
        <v>33</v>
      </c>
      <c r="Z1999" s="278">
        <v>1</v>
      </c>
      <c r="AA1999" s="278">
        <v>1</v>
      </c>
      <c r="AB1999" s="43">
        <v>21</v>
      </c>
      <c r="AC1999" s="134"/>
      <c r="AD1999" s="43"/>
      <c r="AE1999" s="43">
        <v>9</v>
      </c>
      <c r="AF1999" s="43">
        <v>2</v>
      </c>
      <c r="AG1999" s="282">
        <v>12</v>
      </c>
      <c r="AH1999" s="282"/>
    </row>
    <row r="2000" spans="1:34" s="283" customFormat="1" ht="76.5" x14ac:dyDescent="0.2">
      <c r="A2000" s="156">
        <v>1997</v>
      </c>
      <c r="B2000" s="43" t="s">
        <v>1710</v>
      </c>
      <c r="C2000" s="43">
        <v>5</v>
      </c>
      <c r="D2000" s="282" t="s">
        <v>140</v>
      </c>
      <c r="E2000" s="43" t="s">
        <v>12846</v>
      </c>
      <c r="F2000" s="43" t="s">
        <v>12967</v>
      </c>
      <c r="G2000" s="43">
        <v>50318</v>
      </c>
      <c r="H2000" s="136" t="s">
        <v>12968</v>
      </c>
      <c r="I2000" s="136" t="s">
        <v>12969</v>
      </c>
      <c r="J2000" s="43"/>
      <c r="K2000" s="43"/>
      <c r="L2000" s="43"/>
      <c r="M2000" s="43"/>
      <c r="N2000" s="43" t="s">
        <v>12970</v>
      </c>
      <c r="O2000" s="43" t="s">
        <v>12971</v>
      </c>
      <c r="P2000" s="43"/>
      <c r="Q2000" s="43"/>
      <c r="R2000" s="547">
        <v>10000</v>
      </c>
      <c r="S2000" s="547">
        <v>10000</v>
      </c>
      <c r="T2000" s="278">
        <v>1</v>
      </c>
      <c r="U2000" s="278">
        <v>1</v>
      </c>
      <c r="V2000" s="278">
        <v>12</v>
      </c>
      <c r="W2000" s="52" t="s">
        <v>704</v>
      </c>
      <c r="X2000" s="278">
        <v>33</v>
      </c>
      <c r="Y2000" s="278">
        <v>33</v>
      </c>
      <c r="Z2000" s="278">
        <v>11</v>
      </c>
      <c r="AA2000" s="278">
        <v>11</v>
      </c>
      <c r="AB2000" s="43">
        <v>21</v>
      </c>
      <c r="AC2000" s="134"/>
      <c r="AD2000" s="43"/>
      <c r="AE2000" s="43">
        <v>3</v>
      </c>
      <c r="AF2000" s="43">
        <v>5</v>
      </c>
      <c r="AG2000" s="282">
        <v>4</v>
      </c>
      <c r="AH2000" s="282"/>
    </row>
    <row r="2001" spans="1:34" s="283" customFormat="1" ht="76.5" x14ac:dyDescent="0.2">
      <c r="A2001" s="156">
        <v>1998</v>
      </c>
      <c r="B2001" s="43" t="s">
        <v>1710</v>
      </c>
      <c r="C2001" s="43">
        <v>5</v>
      </c>
      <c r="D2001" s="282" t="s">
        <v>140</v>
      </c>
      <c r="E2001" s="43" t="s">
        <v>12846</v>
      </c>
      <c r="F2001" s="43" t="s">
        <v>12972</v>
      </c>
      <c r="G2001" s="43">
        <v>21006391</v>
      </c>
      <c r="H2001" s="136" t="s">
        <v>3408</v>
      </c>
      <c r="I2001" s="136" t="s">
        <v>12973</v>
      </c>
      <c r="J2001" s="43"/>
      <c r="K2001" s="43"/>
      <c r="L2001" s="43"/>
      <c r="M2001" s="43"/>
      <c r="N2001" s="43" t="s">
        <v>3416</v>
      </c>
      <c r="O2001" s="43" t="s">
        <v>12974</v>
      </c>
      <c r="P2001" s="43"/>
      <c r="Q2001" s="43"/>
      <c r="R2001" s="547">
        <v>10000</v>
      </c>
      <c r="S2001" s="547">
        <v>10000</v>
      </c>
      <c r="T2001" s="278">
        <v>1</v>
      </c>
      <c r="U2001" s="278">
        <v>1</v>
      </c>
      <c r="V2001" s="278">
        <v>12</v>
      </c>
      <c r="W2001" s="52" t="s">
        <v>704</v>
      </c>
      <c r="X2001" s="278">
        <v>33</v>
      </c>
      <c r="Y2001" s="278">
        <v>33</v>
      </c>
      <c r="Z2001" s="278">
        <v>11</v>
      </c>
      <c r="AA2001" s="278">
        <v>11</v>
      </c>
      <c r="AB2001" s="43">
        <v>21</v>
      </c>
      <c r="AC2001" s="134"/>
      <c r="AD2001" s="43"/>
      <c r="AE2001" s="43">
        <v>6</v>
      </c>
      <c r="AF2001" s="43">
        <v>6</v>
      </c>
      <c r="AG2001" s="282">
        <v>5</v>
      </c>
      <c r="AH2001" s="282"/>
    </row>
    <row r="2002" spans="1:34" s="283" customFormat="1" ht="76.5" x14ac:dyDescent="0.2">
      <c r="A2002" s="156">
        <v>1999</v>
      </c>
      <c r="B2002" s="43" t="s">
        <v>1710</v>
      </c>
      <c r="C2002" s="43">
        <v>5</v>
      </c>
      <c r="D2002" s="282" t="s">
        <v>140</v>
      </c>
      <c r="E2002" s="43" t="s">
        <v>12846</v>
      </c>
      <c r="F2002" s="43" t="s">
        <v>12975</v>
      </c>
      <c r="G2002" s="43">
        <v>21007874</v>
      </c>
      <c r="H2002" s="136" t="s">
        <v>3820</v>
      </c>
      <c r="I2002" s="136" t="s">
        <v>3821</v>
      </c>
      <c r="J2002" s="43" t="s">
        <v>3822</v>
      </c>
      <c r="K2002" s="43"/>
      <c r="L2002" s="43"/>
      <c r="M2002" s="43"/>
      <c r="N2002" s="43" t="s">
        <v>3825</v>
      </c>
      <c r="O2002" s="43" t="s">
        <v>4926</v>
      </c>
      <c r="P2002" s="43"/>
      <c r="Q2002" s="43"/>
      <c r="R2002" s="547">
        <v>10000</v>
      </c>
      <c r="S2002" s="547">
        <v>10000</v>
      </c>
      <c r="T2002" s="278">
        <v>1</v>
      </c>
      <c r="U2002" s="278">
        <v>1</v>
      </c>
      <c r="V2002" s="278">
        <v>3</v>
      </c>
      <c r="W2002" s="52" t="s">
        <v>249</v>
      </c>
      <c r="X2002" s="278">
        <v>33</v>
      </c>
      <c r="Y2002" s="278">
        <v>33</v>
      </c>
      <c r="Z2002" s="278">
        <v>12</v>
      </c>
      <c r="AA2002" s="278">
        <v>12</v>
      </c>
      <c r="AB2002" s="43">
        <v>21</v>
      </c>
      <c r="AC2002" s="134"/>
      <c r="AD2002" s="43"/>
      <c r="AE2002" s="43">
        <v>0</v>
      </c>
      <c r="AF2002" s="43">
        <f ca="1">+AF2002:AF2003</f>
        <v>0</v>
      </c>
      <c r="AG2002" s="282">
        <v>8</v>
      </c>
      <c r="AH2002" s="282"/>
    </row>
    <row r="2003" spans="1:34" s="283" customFormat="1" ht="76.5" x14ac:dyDescent="0.2">
      <c r="A2003" s="156">
        <v>2000</v>
      </c>
      <c r="B2003" s="43" t="s">
        <v>1710</v>
      </c>
      <c r="C2003" s="43">
        <v>5</v>
      </c>
      <c r="D2003" s="282" t="s">
        <v>140</v>
      </c>
      <c r="E2003" s="43" t="s">
        <v>12846</v>
      </c>
      <c r="F2003" s="43" t="s">
        <v>12976</v>
      </c>
      <c r="G2003" s="43">
        <v>2537532</v>
      </c>
      <c r="H2003" s="136" t="s">
        <v>9740</v>
      </c>
      <c r="I2003" s="136" t="s">
        <v>7706</v>
      </c>
      <c r="J2003" s="43" t="s">
        <v>12963</v>
      </c>
      <c r="K2003" s="43"/>
      <c r="L2003" s="43"/>
      <c r="M2003" s="43"/>
      <c r="N2003" s="43" t="s">
        <v>12977</v>
      </c>
      <c r="O2003" s="43" t="s">
        <v>12978</v>
      </c>
      <c r="P2003" s="43"/>
      <c r="Q2003" s="43"/>
      <c r="R2003" s="547">
        <v>10000</v>
      </c>
      <c r="S2003" s="547">
        <v>10000</v>
      </c>
      <c r="T2003" s="278">
        <v>1</v>
      </c>
      <c r="U2003" s="278">
        <v>1</v>
      </c>
      <c r="V2003" s="278">
        <v>6</v>
      </c>
      <c r="W2003" s="577" t="s">
        <v>354</v>
      </c>
      <c r="X2003" s="278">
        <v>33</v>
      </c>
      <c r="Y2003" s="278">
        <v>33</v>
      </c>
      <c r="Z2003" s="278">
        <v>10</v>
      </c>
      <c r="AA2003" s="278">
        <v>10</v>
      </c>
      <c r="AB2003" s="43">
        <v>21</v>
      </c>
      <c r="AC2003" s="134"/>
      <c r="AD2003" s="43"/>
      <c r="AE2003" s="43">
        <v>3</v>
      </c>
      <c r="AF2003" s="43">
        <v>4</v>
      </c>
      <c r="AG2003" s="282">
        <v>8</v>
      </c>
      <c r="AH2003" s="282"/>
    </row>
    <row r="2004" spans="1:34" s="283" customFormat="1" ht="76.5" x14ac:dyDescent="0.2">
      <c r="A2004" s="156">
        <v>2001</v>
      </c>
      <c r="B2004" s="43" t="s">
        <v>1710</v>
      </c>
      <c r="C2004" s="43">
        <v>5</v>
      </c>
      <c r="D2004" s="282" t="s">
        <v>140</v>
      </c>
      <c r="E2004" s="43" t="s">
        <v>12846</v>
      </c>
      <c r="F2004" s="43" t="s">
        <v>12979</v>
      </c>
      <c r="G2004" s="43">
        <v>21000733</v>
      </c>
      <c r="H2004" s="136" t="s">
        <v>3990</v>
      </c>
      <c r="I2004" s="136" t="s">
        <v>12980</v>
      </c>
      <c r="J2004" s="43"/>
      <c r="K2004" s="43"/>
      <c r="L2004" s="43"/>
      <c r="M2004" s="43"/>
      <c r="N2004" s="43" t="s">
        <v>13426</v>
      </c>
      <c r="O2004" s="43" t="s">
        <v>12981</v>
      </c>
      <c r="P2004" s="43"/>
      <c r="Q2004" s="43"/>
      <c r="R2004" s="547">
        <v>10000</v>
      </c>
      <c r="S2004" s="547">
        <v>10000</v>
      </c>
      <c r="T2004" s="278">
        <v>1</v>
      </c>
      <c r="U2004" s="278">
        <v>1</v>
      </c>
      <c r="V2004" s="278">
        <v>6</v>
      </c>
      <c r="W2004" s="577" t="s">
        <v>354</v>
      </c>
      <c r="X2004" s="278">
        <v>33</v>
      </c>
      <c r="Y2004" s="278">
        <v>33</v>
      </c>
      <c r="Z2004" s="278">
        <v>11</v>
      </c>
      <c r="AA2004" s="278">
        <v>11</v>
      </c>
      <c r="AB2004" s="43">
        <v>21</v>
      </c>
      <c r="AC2004" s="134"/>
      <c r="AD2004" s="43"/>
      <c r="AE2004" s="43">
        <v>6</v>
      </c>
      <c r="AF2004" s="43">
        <v>3</v>
      </c>
      <c r="AG2004" s="282">
        <v>2</v>
      </c>
      <c r="AH2004" s="282"/>
    </row>
    <row r="2005" spans="1:34" s="283" customFormat="1" ht="76.5" x14ac:dyDescent="0.2">
      <c r="A2005" s="156">
        <v>2002</v>
      </c>
      <c r="B2005" s="43" t="s">
        <v>1710</v>
      </c>
      <c r="C2005" s="43">
        <v>5</v>
      </c>
      <c r="D2005" s="282" t="s">
        <v>140</v>
      </c>
      <c r="E2005" s="43" t="s">
        <v>12846</v>
      </c>
      <c r="F2005" s="43" t="s">
        <v>1102</v>
      </c>
      <c r="G2005" s="43">
        <v>2463938</v>
      </c>
      <c r="H2005" s="136" t="s">
        <v>1104</v>
      </c>
      <c r="I2005" s="136" t="s">
        <v>1105</v>
      </c>
      <c r="J2005" s="43" t="s">
        <v>1106</v>
      </c>
      <c r="K2005" s="43"/>
      <c r="L2005" s="43"/>
      <c r="M2005" s="43"/>
      <c r="N2005" s="43" t="s">
        <v>1107</v>
      </c>
      <c r="O2005" s="43" t="s">
        <v>12982</v>
      </c>
      <c r="P2005" s="43"/>
      <c r="Q2005" s="43"/>
      <c r="R2005" s="547">
        <v>15000</v>
      </c>
      <c r="S2005" s="547">
        <v>15000</v>
      </c>
      <c r="T2005" s="278">
        <v>1</v>
      </c>
      <c r="U2005" s="278">
        <v>1</v>
      </c>
      <c r="V2005" s="278">
        <v>2</v>
      </c>
      <c r="W2005" s="52" t="s">
        <v>220</v>
      </c>
      <c r="X2005" s="278">
        <v>33</v>
      </c>
      <c r="Y2005" s="278">
        <v>33</v>
      </c>
      <c r="Z2005" s="278">
        <v>11</v>
      </c>
      <c r="AA2005" s="278">
        <v>11</v>
      </c>
      <c r="AB2005" s="43">
        <v>21</v>
      </c>
      <c r="AC2005" s="134"/>
      <c r="AD2005" s="43"/>
      <c r="AE2005" s="43">
        <v>4</v>
      </c>
      <c r="AF2005" s="43">
        <v>5</v>
      </c>
      <c r="AG2005" s="282">
        <v>3</v>
      </c>
      <c r="AH2005" s="282"/>
    </row>
    <row r="2006" spans="1:34" s="283" customFormat="1" ht="76.5" x14ac:dyDescent="0.2">
      <c r="A2006" s="156">
        <v>2003</v>
      </c>
      <c r="B2006" s="43" t="s">
        <v>1710</v>
      </c>
      <c r="C2006" s="43">
        <v>5</v>
      </c>
      <c r="D2006" s="282" t="s">
        <v>140</v>
      </c>
      <c r="E2006" s="43" t="s">
        <v>12846</v>
      </c>
      <c r="F2006" s="43" t="s">
        <v>1102</v>
      </c>
      <c r="G2006" s="43">
        <v>2463938</v>
      </c>
      <c r="H2006" s="136" t="s">
        <v>1104</v>
      </c>
      <c r="I2006" s="136" t="s">
        <v>1105</v>
      </c>
      <c r="J2006" s="43" t="s">
        <v>1106</v>
      </c>
      <c r="K2006" s="43"/>
      <c r="L2006" s="43"/>
      <c r="M2006" s="43"/>
      <c r="N2006" s="43" t="s">
        <v>1107</v>
      </c>
      <c r="O2006" s="43" t="s">
        <v>12983</v>
      </c>
      <c r="P2006" s="43"/>
      <c r="Q2006" s="43"/>
      <c r="R2006" s="547">
        <v>20000</v>
      </c>
      <c r="S2006" s="547">
        <v>20000</v>
      </c>
      <c r="T2006" s="278">
        <v>1</v>
      </c>
      <c r="U2006" s="278">
        <v>1</v>
      </c>
      <c r="V2006" s="278">
        <v>2</v>
      </c>
      <c r="W2006" s="52" t="s">
        <v>220</v>
      </c>
      <c r="X2006" s="278">
        <v>33</v>
      </c>
      <c r="Y2006" s="278">
        <v>33</v>
      </c>
      <c r="Z2006" s="278">
        <v>11</v>
      </c>
      <c r="AA2006" s="278">
        <v>11</v>
      </c>
      <c r="AB2006" s="43">
        <v>21</v>
      </c>
      <c r="AC2006" s="134"/>
      <c r="AD2006" s="43"/>
      <c r="AE2006" s="43">
        <f ca="1">+AE2006:AE2007</f>
        <v>0</v>
      </c>
      <c r="AF2006" s="43">
        <v>6</v>
      </c>
      <c r="AG2006" s="282">
        <v>7</v>
      </c>
      <c r="AH2006" s="282"/>
    </row>
    <row r="2007" spans="1:34" s="283" customFormat="1" ht="76.5" x14ac:dyDescent="0.2">
      <c r="A2007" s="156">
        <v>2004</v>
      </c>
      <c r="B2007" s="43" t="s">
        <v>1710</v>
      </c>
      <c r="C2007" s="43">
        <v>5</v>
      </c>
      <c r="D2007" s="282" t="s">
        <v>140</v>
      </c>
      <c r="E2007" s="43" t="s">
        <v>12846</v>
      </c>
      <c r="F2007" s="43" t="s">
        <v>12984</v>
      </c>
      <c r="G2007" s="43">
        <v>1743163</v>
      </c>
      <c r="H2007" s="136" t="s">
        <v>12985</v>
      </c>
      <c r="I2007" s="136" t="s">
        <v>12986</v>
      </c>
      <c r="J2007" s="43" t="s">
        <v>12987</v>
      </c>
      <c r="K2007" s="43"/>
      <c r="L2007" s="43"/>
      <c r="N2007" s="43" t="s">
        <v>12988</v>
      </c>
      <c r="O2007" s="43" t="s">
        <v>12989</v>
      </c>
      <c r="P2007" s="43"/>
      <c r="Q2007" s="43"/>
      <c r="R2007" s="547">
        <v>10000</v>
      </c>
      <c r="S2007" s="547">
        <v>10000</v>
      </c>
      <c r="T2007" s="278">
        <v>1</v>
      </c>
      <c r="U2007" s="278">
        <v>1</v>
      </c>
      <c r="V2007" s="278">
        <v>2</v>
      </c>
      <c r="W2007" s="52" t="s">
        <v>220</v>
      </c>
      <c r="X2007" s="278">
        <v>33</v>
      </c>
      <c r="Y2007" s="278">
        <v>33</v>
      </c>
      <c r="Z2007" s="278">
        <v>14</v>
      </c>
      <c r="AA2007" s="278">
        <v>14</v>
      </c>
      <c r="AB2007" s="43">
        <v>21</v>
      </c>
      <c r="AC2007" s="134"/>
      <c r="AD2007" s="43"/>
      <c r="AE2007" s="43">
        <v>0</v>
      </c>
      <c r="AF2007" s="43">
        <v>7</v>
      </c>
      <c r="AG2007" s="282">
        <v>9</v>
      </c>
      <c r="AH2007" s="282"/>
    </row>
    <row r="2008" spans="1:34" s="283" customFormat="1" ht="76.5" x14ac:dyDescent="0.2">
      <c r="A2008" s="156">
        <v>2005</v>
      </c>
      <c r="B2008" s="43" t="s">
        <v>1710</v>
      </c>
      <c r="C2008" s="43">
        <v>5</v>
      </c>
      <c r="D2008" s="282" t="s">
        <v>140</v>
      </c>
      <c r="E2008" s="43" t="s">
        <v>12846</v>
      </c>
      <c r="F2008" s="43" t="s">
        <v>12984</v>
      </c>
      <c r="G2008" s="43">
        <v>21003038</v>
      </c>
      <c r="H2008" s="136" t="s">
        <v>12985</v>
      </c>
      <c r="I2008" s="136" t="s">
        <v>12986</v>
      </c>
      <c r="J2008" s="43" t="s">
        <v>12990</v>
      </c>
      <c r="K2008" s="43"/>
      <c r="L2008" s="43"/>
      <c r="M2008" s="43"/>
      <c r="N2008" s="43" t="s">
        <v>12991</v>
      </c>
      <c r="O2008" s="43" t="s">
        <v>12992</v>
      </c>
      <c r="P2008" s="43"/>
      <c r="Q2008" s="43"/>
      <c r="R2008" s="547">
        <v>10000</v>
      </c>
      <c r="S2008" s="547">
        <v>10000</v>
      </c>
      <c r="T2008" s="278">
        <v>1</v>
      </c>
      <c r="U2008" s="278">
        <v>1</v>
      </c>
      <c r="V2008" s="278">
        <v>2</v>
      </c>
      <c r="W2008" s="52" t="s">
        <v>220</v>
      </c>
      <c r="X2008" s="278">
        <v>33</v>
      </c>
      <c r="Y2008" s="278">
        <v>33</v>
      </c>
      <c r="Z2008" s="278">
        <v>14</v>
      </c>
      <c r="AA2008" s="278">
        <v>14</v>
      </c>
      <c r="AB2008" s="43">
        <v>21</v>
      </c>
      <c r="AC2008" s="134"/>
      <c r="AD2008" s="43"/>
      <c r="AE2008" s="43">
        <v>0</v>
      </c>
      <c r="AF2008" s="43">
        <v>8</v>
      </c>
      <c r="AG2008" s="282">
        <v>4</v>
      </c>
      <c r="AH2008" s="282"/>
    </row>
    <row r="2009" spans="1:34" s="283" customFormat="1" ht="76.5" x14ac:dyDescent="0.2">
      <c r="A2009" s="156">
        <v>2006</v>
      </c>
      <c r="B2009" s="43" t="s">
        <v>1710</v>
      </c>
      <c r="C2009" s="43">
        <v>5</v>
      </c>
      <c r="D2009" s="282" t="s">
        <v>140</v>
      </c>
      <c r="E2009" s="43" t="s">
        <v>12846</v>
      </c>
      <c r="F2009" s="43" t="s">
        <v>12993</v>
      </c>
      <c r="G2009" s="43">
        <v>1361</v>
      </c>
      <c r="H2009" s="136" t="s">
        <v>12994</v>
      </c>
      <c r="I2009" s="136" t="s">
        <v>12995</v>
      </c>
      <c r="J2009" s="43"/>
      <c r="K2009" s="43"/>
      <c r="L2009" s="43"/>
      <c r="M2009" s="43"/>
      <c r="N2009" s="43" t="s">
        <v>12996</v>
      </c>
      <c r="O2009" s="43" t="s">
        <v>12997</v>
      </c>
      <c r="P2009" s="43"/>
      <c r="Q2009" s="43"/>
      <c r="R2009" s="547">
        <v>25000</v>
      </c>
      <c r="S2009" s="547">
        <v>25000</v>
      </c>
      <c r="T2009" s="278">
        <v>1</v>
      </c>
      <c r="U2009" s="278">
        <v>1</v>
      </c>
      <c r="V2009" s="278">
        <v>2</v>
      </c>
      <c r="W2009" s="52" t="s">
        <v>220</v>
      </c>
      <c r="X2009" s="278">
        <v>33</v>
      </c>
      <c r="Y2009" s="278">
        <v>33</v>
      </c>
      <c r="Z2009" s="278">
        <v>12</v>
      </c>
      <c r="AA2009" s="278">
        <v>12</v>
      </c>
      <c r="AB2009" s="43">
        <v>21</v>
      </c>
      <c r="AC2009" s="134"/>
      <c r="AD2009" s="43"/>
      <c r="AE2009" s="43">
        <v>0</v>
      </c>
      <c r="AF2009" s="43">
        <v>3</v>
      </c>
      <c r="AG2009" s="282">
        <v>5</v>
      </c>
      <c r="AH2009" s="282"/>
    </row>
    <row r="2010" spans="1:34" s="283" customFormat="1" ht="76.5" x14ac:dyDescent="0.2">
      <c r="A2010" s="156">
        <v>2007</v>
      </c>
      <c r="B2010" s="43" t="s">
        <v>1710</v>
      </c>
      <c r="C2010" s="43">
        <v>5</v>
      </c>
      <c r="D2010" s="282" t="s">
        <v>140</v>
      </c>
      <c r="E2010" s="43" t="s">
        <v>12846</v>
      </c>
      <c r="F2010" s="43" t="s">
        <v>12979</v>
      </c>
      <c r="G2010" s="43">
        <v>578657</v>
      </c>
      <c r="H2010" s="136" t="s">
        <v>3990</v>
      </c>
      <c r="I2010" s="136" t="s">
        <v>12998</v>
      </c>
      <c r="J2010" s="43" t="s">
        <v>12999</v>
      </c>
      <c r="K2010" s="43"/>
      <c r="L2010" s="43"/>
      <c r="M2010" s="43"/>
      <c r="N2010" s="43" t="s">
        <v>5853</v>
      </c>
      <c r="O2010" s="43" t="s">
        <v>13000</v>
      </c>
      <c r="P2010" s="43"/>
      <c r="Q2010" s="43"/>
      <c r="R2010" s="547">
        <v>15000</v>
      </c>
      <c r="S2010" s="547">
        <v>15000</v>
      </c>
      <c r="T2010" s="278">
        <v>1</v>
      </c>
      <c r="U2010" s="278">
        <v>1</v>
      </c>
      <c r="V2010" s="278">
        <v>2</v>
      </c>
      <c r="W2010" s="52" t="s">
        <v>220</v>
      </c>
      <c r="X2010" s="278">
        <v>33</v>
      </c>
      <c r="Y2010" s="278">
        <v>33</v>
      </c>
      <c r="Z2010" s="278">
        <v>12</v>
      </c>
      <c r="AA2010" s="278">
        <v>12</v>
      </c>
      <c r="AB2010" s="43">
        <v>21</v>
      </c>
      <c r="AC2010" s="134"/>
      <c r="AD2010" s="43"/>
      <c r="AE2010" s="43">
        <v>0</v>
      </c>
      <c r="AF2010" s="43">
        <v>6</v>
      </c>
      <c r="AG2010" s="282">
        <v>8</v>
      </c>
      <c r="AH2010" s="282"/>
    </row>
    <row r="2011" spans="1:34" s="283" customFormat="1" ht="76.5" x14ac:dyDescent="0.2">
      <c r="A2011" s="156">
        <v>2008</v>
      </c>
      <c r="B2011" s="43" t="s">
        <v>1710</v>
      </c>
      <c r="C2011" s="43">
        <v>5</v>
      </c>
      <c r="D2011" s="282" t="s">
        <v>140</v>
      </c>
      <c r="E2011" s="43" t="s">
        <v>12846</v>
      </c>
      <c r="F2011" s="43" t="s">
        <v>13001</v>
      </c>
      <c r="G2011" s="43">
        <v>574775</v>
      </c>
      <c r="H2011" s="136" t="s">
        <v>1205</v>
      </c>
      <c r="I2011" s="136" t="s">
        <v>1206</v>
      </c>
      <c r="J2011" s="43" t="s">
        <v>1207</v>
      </c>
      <c r="K2011" s="43"/>
      <c r="L2011" s="43"/>
      <c r="M2011" s="43"/>
      <c r="N2011" s="43" t="s">
        <v>3495</v>
      </c>
      <c r="O2011" s="43" t="s">
        <v>13002</v>
      </c>
      <c r="P2011" s="43"/>
      <c r="Q2011" s="43"/>
      <c r="R2011" s="547">
        <v>10000</v>
      </c>
      <c r="S2011" s="547">
        <v>10000</v>
      </c>
      <c r="T2011" s="278">
        <v>1</v>
      </c>
      <c r="U2011" s="278">
        <v>1</v>
      </c>
      <c r="V2011" s="278">
        <v>2</v>
      </c>
      <c r="W2011" s="52" t="s">
        <v>220</v>
      </c>
      <c r="X2011" s="278">
        <v>33</v>
      </c>
      <c r="Y2011" s="278">
        <v>33</v>
      </c>
      <c r="Z2011" s="278">
        <v>12</v>
      </c>
      <c r="AA2011" s="278">
        <v>12</v>
      </c>
      <c r="AB2011" s="43">
        <v>21</v>
      </c>
      <c r="AC2011" s="134"/>
      <c r="AD2011" s="43"/>
      <c r="AE2011" s="43">
        <v>0</v>
      </c>
      <c r="AF2011" s="43">
        <v>9</v>
      </c>
      <c r="AG2011" s="282">
        <v>9</v>
      </c>
      <c r="AH2011" s="282"/>
    </row>
    <row r="2012" spans="1:34" s="283" customFormat="1" ht="76.5" x14ac:dyDescent="0.2">
      <c r="A2012" s="156">
        <v>2009</v>
      </c>
      <c r="B2012" s="43" t="s">
        <v>1710</v>
      </c>
      <c r="C2012" s="43">
        <v>5</v>
      </c>
      <c r="D2012" s="282" t="s">
        <v>140</v>
      </c>
      <c r="E2012" s="43" t="s">
        <v>12846</v>
      </c>
      <c r="F2012" s="43" t="s">
        <v>13003</v>
      </c>
      <c r="G2012" s="43">
        <v>1570285</v>
      </c>
      <c r="H2012" s="136" t="s">
        <v>6152</v>
      </c>
      <c r="I2012" s="136" t="s">
        <v>6153</v>
      </c>
      <c r="J2012" s="43" t="s">
        <v>3173</v>
      </c>
      <c r="K2012" s="43"/>
      <c r="L2012" s="43"/>
      <c r="M2012" s="43"/>
      <c r="N2012" s="43" t="s">
        <v>7654</v>
      </c>
      <c r="O2012" s="43" t="s">
        <v>13004</v>
      </c>
      <c r="P2012" s="43"/>
      <c r="Q2012" s="43"/>
      <c r="R2012" s="547">
        <v>10000</v>
      </c>
      <c r="S2012" s="547">
        <v>10000</v>
      </c>
      <c r="T2012" s="278">
        <v>1</v>
      </c>
      <c r="U2012" s="278">
        <v>1</v>
      </c>
      <c r="V2012" s="278">
        <v>2</v>
      </c>
      <c r="W2012" s="52" t="s">
        <v>220</v>
      </c>
      <c r="X2012" s="278">
        <v>33</v>
      </c>
      <c r="Y2012" s="278">
        <v>33</v>
      </c>
      <c r="Z2012" s="278">
        <v>12</v>
      </c>
      <c r="AA2012" s="278">
        <v>12</v>
      </c>
      <c r="AB2012" s="43">
        <v>21</v>
      </c>
      <c r="AC2012" s="134"/>
      <c r="AD2012" s="43"/>
      <c r="AE2012" s="43">
        <v>0</v>
      </c>
      <c r="AF2012" s="43">
        <v>2</v>
      </c>
      <c r="AG2012" s="282">
        <v>3</v>
      </c>
      <c r="AH2012" s="282"/>
    </row>
    <row r="2013" spans="1:34" s="283" customFormat="1" ht="76.5" x14ac:dyDescent="0.2">
      <c r="A2013" s="156">
        <v>2010</v>
      </c>
      <c r="B2013" s="43" t="s">
        <v>1710</v>
      </c>
      <c r="C2013" s="43">
        <v>5</v>
      </c>
      <c r="D2013" s="282" t="s">
        <v>140</v>
      </c>
      <c r="E2013" s="43" t="s">
        <v>12846</v>
      </c>
      <c r="F2013" s="43" t="s">
        <v>13003</v>
      </c>
      <c r="G2013" s="43">
        <v>1570285</v>
      </c>
      <c r="H2013" s="136" t="s">
        <v>6152</v>
      </c>
      <c r="I2013" s="136" t="s">
        <v>6153</v>
      </c>
      <c r="J2013" s="43" t="s">
        <v>3173</v>
      </c>
      <c r="K2013" s="43"/>
      <c r="L2013" s="43"/>
      <c r="M2013" s="43"/>
      <c r="N2013" s="43" t="s">
        <v>7654</v>
      </c>
      <c r="O2013" s="43" t="s">
        <v>13004</v>
      </c>
      <c r="P2013" s="43"/>
      <c r="Q2013" s="43"/>
      <c r="R2013" s="547">
        <v>15000</v>
      </c>
      <c r="S2013" s="547">
        <v>15000</v>
      </c>
      <c r="T2013" s="278">
        <v>1</v>
      </c>
      <c r="U2013" s="278">
        <v>1</v>
      </c>
      <c r="V2013" s="278">
        <v>2</v>
      </c>
      <c r="W2013" s="52" t="s">
        <v>220</v>
      </c>
      <c r="X2013" s="278">
        <v>33</v>
      </c>
      <c r="Y2013" s="278">
        <v>33</v>
      </c>
      <c r="Z2013" s="278">
        <v>11</v>
      </c>
      <c r="AA2013" s="278">
        <v>11</v>
      </c>
      <c r="AB2013" s="43">
        <v>21</v>
      </c>
      <c r="AC2013" s="134"/>
      <c r="AD2013" s="43"/>
      <c r="AE2013" s="43">
        <v>0</v>
      </c>
      <c r="AF2013" s="43">
        <v>4</v>
      </c>
      <c r="AG2013" s="282">
        <v>6</v>
      </c>
      <c r="AH2013" s="282"/>
    </row>
    <row r="2014" spans="1:34" s="283" customFormat="1" ht="76.5" x14ac:dyDescent="0.2">
      <c r="A2014" s="156">
        <v>2011</v>
      </c>
      <c r="B2014" s="43" t="s">
        <v>1710</v>
      </c>
      <c r="C2014" s="43">
        <v>5</v>
      </c>
      <c r="D2014" s="282" t="s">
        <v>140</v>
      </c>
      <c r="E2014" s="43" t="s">
        <v>12846</v>
      </c>
      <c r="F2014" s="43" t="s">
        <v>13005</v>
      </c>
      <c r="G2014" s="43">
        <v>1570293</v>
      </c>
      <c r="H2014" s="136" t="s">
        <v>13006</v>
      </c>
      <c r="I2014" s="136" t="s">
        <v>13007</v>
      </c>
      <c r="J2014" s="43" t="s">
        <v>13008</v>
      </c>
      <c r="K2014" s="43"/>
      <c r="L2014" s="43"/>
      <c r="M2014" s="43"/>
      <c r="N2014" s="43" t="s">
        <v>6157</v>
      </c>
      <c r="O2014" s="43" t="s">
        <v>13009</v>
      </c>
      <c r="P2014" s="43"/>
      <c r="Q2014" s="43"/>
      <c r="R2014" s="547">
        <v>10000</v>
      </c>
      <c r="S2014" s="547">
        <v>10000</v>
      </c>
      <c r="T2014" s="278">
        <v>1</v>
      </c>
      <c r="U2014" s="278">
        <v>1</v>
      </c>
      <c r="V2014" s="278">
        <v>9</v>
      </c>
      <c r="W2014" s="52" t="s">
        <v>538</v>
      </c>
      <c r="X2014" s="278">
        <v>33</v>
      </c>
      <c r="Y2014" s="278">
        <v>33</v>
      </c>
      <c r="Z2014" s="278">
        <v>11</v>
      </c>
      <c r="AA2014" s="278">
        <v>11</v>
      </c>
      <c r="AB2014" s="43">
        <v>21</v>
      </c>
      <c r="AC2014" s="134"/>
      <c r="AD2014" s="43"/>
      <c r="AE2014" s="43">
        <v>7</v>
      </c>
      <c r="AF2014" s="43">
        <v>8</v>
      </c>
      <c r="AG2014" s="282">
        <v>2</v>
      </c>
      <c r="AH2014" s="282"/>
    </row>
    <row r="2015" spans="1:34" s="283" customFormat="1" ht="76.5" x14ac:dyDescent="0.2">
      <c r="A2015" s="156">
        <v>2012</v>
      </c>
      <c r="B2015" s="43" t="s">
        <v>1710</v>
      </c>
      <c r="C2015" s="43">
        <v>5</v>
      </c>
      <c r="D2015" s="282" t="s">
        <v>140</v>
      </c>
      <c r="E2015" s="43" t="s">
        <v>12846</v>
      </c>
      <c r="F2015" s="43" t="s">
        <v>13010</v>
      </c>
      <c r="G2015" s="43">
        <v>2104822</v>
      </c>
      <c r="H2015" s="136" t="s">
        <v>4480</v>
      </c>
      <c r="I2015" s="136" t="s">
        <v>4481</v>
      </c>
      <c r="J2015" s="43" t="s">
        <v>5183</v>
      </c>
      <c r="K2015" s="43"/>
      <c r="L2015" s="43"/>
      <c r="M2015" s="43"/>
      <c r="N2015" s="43" t="s">
        <v>4486</v>
      </c>
      <c r="O2015" s="43" t="s">
        <v>13011</v>
      </c>
      <c r="P2015" s="43"/>
      <c r="Q2015" s="43"/>
      <c r="R2015" s="547">
        <v>10000</v>
      </c>
      <c r="S2015" s="547">
        <v>10000</v>
      </c>
      <c r="T2015" s="278">
        <v>1</v>
      </c>
      <c r="U2015" s="278">
        <v>1</v>
      </c>
      <c r="V2015" s="278">
        <v>9</v>
      </c>
      <c r="W2015" s="52" t="s">
        <v>538</v>
      </c>
      <c r="X2015" s="278">
        <v>33</v>
      </c>
      <c r="Y2015" s="278">
        <v>33</v>
      </c>
      <c r="Z2015" s="278">
        <v>11</v>
      </c>
      <c r="AA2015" s="278">
        <v>11</v>
      </c>
      <c r="AB2015" s="43">
        <v>21</v>
      </c>
      <c r="AC2015" s="134"/>
      <c r="AD2015" s="43"/>
      <c r="AE2015" s="43">
        <v>4</v>
      </c>
      <c r="AF2015" s="43">
        <v>5</v>
      </c>
      <c r="AG2015" s="282">
        <f ca="1">+AG2015:AG2016</f>
        <v>0</v>
      </c>
      <c r="AH2015" s="282"/>
    </row>
    <row r="2016" spans="1:34" s="283" customFormat="1" ht="76.5" x14ac:dyDescent="0.2">
      <c r="A2016" s="156">
        <v>2013</v>
      </c>
      <c r="B2016" s="43" t="s">
        <v>1710</v>
      </c>
      <c r="C2016" s="43">
        <v>5</v>
      </c>
      <c r="D2016" s="282" t="s">
        <v>140</v>
      </c>
      <c r="E2016" s="43" t="s">
        <v>12846</v>
      </c>
      <c r="F2016" s="43" t="s">
        <v>13012</v>
      </c>
      <c r="G2016" s="43">
        <v>1484982</v>
      </c>
      <c r="H2016" s="136" t="s">
        <v>3713</v>
      </c>
      <c r="I2016" s="136" t="s">
        <v>3714</v>
      </c>
      <c r="J2016" s="43" t="s">
        <v>4533</v>
      </c>
      <c r="K2016" s="43"/>
      <c r="L2016" s="43"/>
      <c r="M2016" s="43"/>
      <c r="N2016" s="43" t="s">
        <v>3719</v>
      </c>
      <c r="O2016" s="43" t="s">
        <v>13013</v>
      </c>
      <c r="P2016" s="43"/>
      <c r="Q2016" s="43"/>
      <c r="R2016" s="547">
        <v>10000</v>
      </c>
      <c r="S2016" s="547">
        <v>10000</v>
      </c>
      <c r="T2016" s="278">
        <v>1</v>
      </c>
      <c r="U2016" s="278">
        <v>1</v>
      </c>
      <c r="V2016" s="278">
        <v>9</v>
      </c>
      <c r="W2016" s="52" t="s">
        <v>538</v>
      </c>
      <c r="X2016" s="278">
        <v>33</v>
      </c>
      <c r="Y2016" s="278">
        <v>33</v>
      </c>
      <c r="Z2016" s="278">
        <v>10</v>
      </c>
      <c r="AA2016" s="278">
        <v>10</v>
      </c>
      <c r="AB2016" s="43">
        <v>21</v>
      </c>
      <c r="AC2016" s="134"/>
      <c r="AD2016" s="43"/>
      <c r="AE2016" s="43">
        <v>0</v>
      </c>
      <c r="AF2016" s="43">
        <v>4</v>
      </c>
      <c r="AG2016" s="282">
        <v>5</v>
      </c>
      <c r="AH2016" s="282"/>
    </row>
    <row r="2017" spans="1:34" s="283" customFormat="1" ht="76.5" x14ac:dyDescent="0.2">
      <c r="A2017" s="156">
        <v>2014</v>
      </c>
      <c r="B2017" s="43" t="s">
        <v>1710</v>
      </c>
      <c r="C2017" s="43">
        <v>5</v>
      </c>
      <c r="D2017" s="282" t="s">
        <v>140</v>
      </c>
      <c r="E2017" s="43" t="s">
        <v>12846</v>
      </c>
      <c r="F2017" s="43" t="s">
        <v>13010</v>
      </c>
      <c r="G2017" s="43">
        <v>2104822</v>
      </c>
      <c r="H2017" s="136" t="s">
        <v>4480</v>
      </c>
      <c r="I2017" s="136" t="s">
        <v>4481</v>
      </c>
      <c r="J2017" s="43" t="s">
        <v>5183</v>
      </c>
      <c r="K2017" s="43"/>
      <c r="L2017" s="43"/>
      <c r="M2017" s="43"/>
      <c r="N2017" s="43" t="s">
        <v>4486</v>
      </c>
      <c r="O2017" s="43" t="s">
        <v>4487</v>
      </c>
      <c r="P2017" s="43"/>
      <c r="Q2017" s="43"/>
      <c r="R2017" s="547">
        <v>25000</v>
      </c>
      <c r="S2017" s="547">
        <v>25000</v>
      </c>
      <c r="T2017" s="278">
        <v>1</v>
      </c>
      <c r="U2017" s="278">
        <v>1</v>
      </c>
      <c r="V2017" s="278">
        <v>9</v>
      </c>
      <c r="W2017" s="52" t="s">
        <v>538</v>
      </c>
      <c r="X2017" s="278">
        <v>33</v>
      </c>
      <c r="Y2017" s="278">
        <v>33</v>
      </c>
      <c r="Z2017" s="278">
        <v>11</v>
      </c>
      <c r="AA2017" s="278">
        <v>11</v>
      </c>
      <c r="AB2017" s="43">
        <v>21</v>
      </c>
      <c r="AC2017" s="134"/>
      <c r="AD2017" s="43"/>
      <c r="AE2017" s="43">
        <v>3</v>
      </c>
      <c r="AF2017" s="43">
        <f ca="1">+AF2017:AF2018</f>
        <v>0</v>
      </c>
      <c r="AG2017" s="282">
        <v>5</v>
      </c>
      <c r="AH2017" s="282"/>
    </row>
    <row r="2018" spans="1:34" s="283" customFormat="1" ht="76.5" x14ac:dyDescent="0.2">
      <c r="A2018" s="156">
        <v>2015</v>
      </c>
      <c r="B2018" s="43" t="s">
        <v>1710</v>
      </c>
      <c r="C2018" s="43">
        <v>5</v>
      </c>
      <c r="D2018" s="282" t="s">
        <v>140</v>
      </c>
      <c r="E2018" s="43" t="s">
        <v>12846</v>
      </c>
      <c r="F2018" s="43" t="s">
        <v>13010</v>
      </c>
      <c r="G2018" s="43">
        <v>2104822</v>
      </c>
      <c r="H2018" s="136" t="s">
        <v>4480</v>
      </c>
      <c r="I2018" s="136" t="s">
        <v>4481</v>
      </c>
      <c r="J2018" s="43" t="s">
        <v>5183</v>
      </c>
      <c r="K2018" s="43"/>
      <c r="L2018" s="43"/>
      <c r="M2018" s="43"/>
      <c r="N2018" s="43" t="s">
        <v>4486</v>
      </c>
      <c r="O2018" s="43" t="s">
        <v>13011</v>
      </c>
      <c r="P2018" s="43"/>
      <c r="Q2018" s="43"/>
      <c r="R2018" s="547">
        <v>10000</v>
      </c>
      <c r="S2018" s="547">
        <v>10000</v>
      </c>
      <c r="T2018" s="278">
        <v>1</v>
      </c>
      <c r="U2018" s="278">
        <v>1</v>
      </c>
      <c r="V2018" s="278">
        <v>9</v>
      </c>
      <c r="W2018" s="52" t="s">
        <v>538</v>
      </c>
      <c r="X2018" s="278">
        <v>33</v>
      </c>
      <c r="Y2018" s="278">
        <v>33</v>
      </c>
      <c r="Z2018" s="278">
        <v>11</v>
      </c>
      <c r="AA2018" s="278">
        <v>11</v>
      </c>
      <c r="AB2018" s="43">
        <v>21</v>
      </c>
      <c r="AC2018" s="134"/>
      <c r="AD2018" s="43"/>
      <c r="AE2018" s="43">
        <v>2</v>
      </c>
      <c r="AF2018" s="43">
        <v>9</v>
      </c>
      <c r="AG2018" s="282">
        <v>6</v>
      </c>
      <c r="AH2018" s="282"/>
    </row>
    <row r="2019" spans="1:34" s="283" customFormat="1" ht="76.5" x14ac:dyDescent="0.2">
      <c r="A2019" s="156">
        <v>2016</v>
      </c>
      <c r="B2019" s="43" t="s">
        <v>1710</v>
      </c>
      <c r="C2019" s="43">
        <v>5</v>
      </c>
      <c r="D2019" s="282" t="s">
        <v>140</v>
      </c>
      <c r="E2019" s="43" t="s">
        <v>12846</v>
      </c>
      <c r="F2019" s="43" t="s">
        <v>12979</v>
      </c>
      <c r="G2019" s="43">
        <v>578657</v>
      </c>
      <c r="H2019" s="136" t="s">
        <v>3990</v>
      </c>
      <c r="I2019" s="136" t="s">
        <v>12998</v>
      </c>
      <c r="J2019" s="43" t="s">
        <v>12999</v>
      </c>
      <c r="K2019" s="43"/>
      <c r="L2019" s="43"/>
      <c r="M2019" s="43"/>
      <c r="N2019" s="43" t="s">
        <v>5853</v>
      </c>
      <c r="O2019" s="43" t="s">
        <v>13014</v>
      </c>
      <c r="P2019" s="43"/>
      <c r="Q2019" s="43"/>
      <c r="R2019" s="547">
        <v>10000</v>
      </c>
      <c r="S2019" s="547">
        <v>10000</v>
      </c>
      <c r="T2019" s="278">
        <v>1</v>
      </c>
      <c r="U2019" s="278">
        <v>1</v>
      </c>
      <c r="V2019" s="278">
        <v>9</v>
      </c>
      <c r="W2019" s="52" t="s">
        <v>538</v>
      </c>
      <c r="X2019" s="278">
        <v>33</v>
      </c>
      <c r="Y2019" s="278">
        <v>33</v>
      </c>
      <c r="Z2019" s="278">
        <v>11</v>
      </c>
      <c r="AA2019" s="278">
        <v>11</v>
      </c>
      <c r="AB2019" s="43">
        <v>21</v>
      </c>
      <c r="AC2019" s="134"/>
      <c r="AD2019" s="43"/>
      <c r="AE2019" s="43">
        <v>0</v>
      </c>
      <c r="AF2019" s="43">
        <v>3</v>
      </c>
      <c r="AG2019" s="282">
        <v>7</v>
      </c>
      <c r="AH2019" s="282"/>
    </row>
    <row r="2020" spans="1:34" s="283" customFormat="1" ht="76.5" x14ac:dyDescent="0.2">
      <c r="A2020" s="156">
        <v>2017</v>
      </c>
      <c r="B2020" s="43" t="s">
        <v>1710</v>
      </c>
      <c r="C2020" s="43">
        <v>5</v>
      </c>
      <c r="D2020" s="282" t="s">
        <v>140</v>
      </c>
      <c r="E2020" s="43" t="s">
        <v>12846</v>
      </c>
      <c r="F2020" s="43" t="s">
        <v>12979</v>
      </c>
      <c r="G2020" s="43">
        <v>21000733</v>
      </c>
      <c r="H2020" s="136" t="s">
        <v>3990</v>
      </c>
      <c r="I2020" s="136" t="s">
        <v>13015</v>
      </c>
      <c r="J2020" s="43" t="s">
        <v>12999</v>
      </c>
      <c r="K2020" s="43"/>
      <c r="L2020" s="43"/>
      <c r="M2020" s="43"/>
      <c r="N2020" s="43" t="s">
        <v>5853</v>
      </c>
      <c r="O2020" s="43" t="s">
        <v>13000</v>
      </c>
      <c r="P2020" s="43"/>
      <c r="Q2020" s="43"/>
      <c r="R2020" s="547">
        <v>15000</v>
      </c>
      <c r="S2020" s="547">
        <v>15000</v>
      </c>
      <c r="T2020" s="278">
        <v>1</v>
      </c>
      <c r="U2020" s="278">
        <v>1</v>
      </c>
      <c r="V2020" s="278">
        <v>14</v>
      </c>
      <c r="W2020" s="52" t="s">
        <v>836</v>
      </c>
      <c r="X2020" s="278">
        <v>33</v>
      </c>
      <c r="Y2020" s="278">
        <v>33</v>
      </c>
      <c r="Z2020" s="278">
        <v>12</v>
      </c>
      <c r="AA2020" s="278">
        <v>12</v>
      </c>
      <c r="AB2020" s="43">
        <v>21</v>
      </c>
      <c r="AC2020" s="134"/>
      <c r="AD2020" s="43"/>
      <c r="AE2020" s="43">
        <v>0</v>
      </c>
      <c r="AF2020" s="43">
        <f ca="1">+AF2020:AF2021</f>
        <v>0</v>
      </c>
      <c r="AG2020" s="282">
        <v>8</v>
      </c>
      <c r="AH2020" s="282"/>
    </row>
    <row r="2021" spans="1:34" s="283" customFormat="1" ht="76.5" x14ac:dyDescent="0.2">
      <c r="A2021" s="156">
        <v>2018</v>
      </c>
      <c r="B2021" s="43" t="s">
        <v>1710</v>
      </c>
      <c r="C2021" s="43">
        <v>5</v>
      </c>
      <c r="D2021" s="282" t="s">
        <v>140</v>
      </c>
      <c r="E2021" s="43" t="s">
        <v>12846</v>
      </c>
      <c r="F2021" s="43" t="s">
        <v>13016</v>
      </c>
      <c r="G2021" s="43">
        <v>21001553</v>
      </c>
      <c r="H2021" s="136" t="s">
        <v>3220</v>
      </c>
      <c r="I2021" s="136" t="s">
        <v>3221</v>
      </c>
      <c r="J2021" s="43" t="s">
        <v>3222</v>
      </c>
      <c r="K2021" s="43"/>
      <c r="L2021" s="43"/>
      <c r="M2021" s="43"/>
      <c r="N2021" s="43" t="s">
        <v>4506</v>
      </c>
      <c r="O2021" s="43" t="s">
        <v>13017</v>
      </c>
      <c r="P2021" s="43"/>
      <c r="Q2021" s="43"/>
      <c r="R2021" s="547">
        <v>13000</v>
      </c>
      <c r="S2021" s="547">
        <v>13000</v>
      </c>
      <c r="T2021" s="278">
        <v>1</v>
      </c>
      <c r="U2021" s="278">
        <v>1</v>
      </c>
      <c r="V2021" s="278">
        <v>9</v>
      </c>
      <c r="W2021" s="52" t="s">
        <v>538</v>
      </c>
      <c r="X2021" s="278">
        <v>33</v>
      </c>
      <c r="Y2021" s="278">
        <v>33</v>
      </c>
      <c r="Z2021" s="278">
        <v>12</v>
      </c>
      <c r="AA2021" s="278">
        <v>12</v>
      </c>
      <c r="AB2021" s="43">
        <v>21</v>
      </c>
      <c r="AC2021" s="134"/>
      <c r="AD2021" s="43"/>
      <c r="AE2021" s="43">
        <v>3</v>
      </c>
      <c r="AF2021" s="43">
        <v>8</v>
      </c>
      <c r="AG2021" s="282">
        <v>8</v>
      </c>
      <c r="AH2021" s="282"/>
    </row>
    <row r="2022" spans="1:34" s="283" customFormat="1" ht="76.5" x14ac:dyDescent="0.2">
      <c r="A2022" s="156">
        <v>2019</v>
      </c>
      <c r="B2022" s="43" t="s">
        <v>1710</v>
      </c>
      <c r="C2022" s="43">
        <v>5</v>
      </c>
      <c r="D2022" s="282" t="s">
        <v>140</v>
      </c>
      <c r="E2022" s="43" t="s">
        <v>12846</v>
      </c>
      <c r="F2022" s="43" t="s">
        <v>13018</v>
      </c>
      <c r="G2022" s="43">
        <v>21005499</v>
      </c>
      <c r="H2022" s="136" t="s">
        <v>1260</v>
      </c>
      <c r="I2022" s="136" t="s">
        <v>1261</v>
      </c>
      <c r="J2022" s="43" t="s">
        <v>13019</v>
      </c>
      <c r="K2022" s="43"/>
      <c r="L2022" s="43"/>
      <c r="M2022" s="43"/>
      <c r="N2022" s="43" t="s">
        <v>13020</v>
      </c>
      <c r="O2022" s="43" t="s">
        <v>13021</v>
      </c>
      <c r="P2022" s="43"/>
      <c r="Q2022" s="43"/>
      <c r="R2022" s="547">
        <v>10000</v>
      </c>
      <c r="S2022" s="547">
        <v>10000</v>
      </c>
      <c r="T2022" s="278">
        <v>1</v>
      </c>
      <c r="U2022" s="278">
        <v>1</v>
      </c>
      <c r="V2022" s="278">
        <v>9</v>
      </c>
      <c r="W2022" s="52" t="s">
        <v>538</v>
      </c>
      <c r="X2022" s="278">
        <v>33</v>
      </c>
      <c r="Y2022" s="278">
        <v>33</v>
      </c>
      <c r="Z2022" s="278">
        <v>11</v>
      </c>
      <c r="AA2022" s="278">
        <v>11</v>
      </c>
      <c r="AB2022" s="43">
        <v>21</v>
      </c>
      <c r="AC2022" s="134"/>
      <c r="AD2022" s="43"/>
      <c r="AE2022" s="43">
        <v>7</v>
      </c>
      <c r="AF2022" s="43">
        <v>6</v>
      </c>
      <c r="AG2022" s="282">
        <v>5</v>
      </c>
      <c r="AH2022" s="282"/>
    </row>
    <row r="2023" spans="1:34" s="283" customFormat="1" ht="76.5" x14ac:dyDescent="0.2">
      <c r="A2023" s="156">
        <v>2020</v>
      </c>
      <c r="B2023" s="43" t="s">
        <v>1710</v>
      </c>
      <c r="C2023" s="43">
        <v>5</v>
      </c>
      <c r="D2023" s="282" t="s">
        <v>140</v>
      </c>
      <c r="E2023" s="43" t="s">
        <v>12846</v>
      </c>
      <c r="F2023" s="43" t="s">
        <v>13022</v>
      </c>
      <c r="G2023" s="43">
        <v>21005647</v>
      </c>
      <c r="H2023" s="136" t="s">
        <v>11590</v>
      </c>
      <c r="I2023" s="136" t="s">
        <v>11591</v>
      </c>
      <c r="J2023" s="43" t="s">
        <v>13023</v>
      </c>
      <c r="K2023" s="43"/>
      <c r="L2023" s="43"/>
      <c r="M2023" s="43"/>
      <c r="N2023" s="43" t="s">
        <v>13024</v>
      </c>
      <c r="O2023" s="43" t="s">
        <v>13025</v>
      </c>
      <c r="P2023" s="43"/>
      <c r="Q2023" s="43"/>
      <c r="R2023" s="547">
        <v>10000</v>
      </c>
      <c r="S2023" s="547">
        <v>10000</v>
      </c>
      <c r="T2023" s="278">
        <v>1</v>
      </c>
      <c r="U2023" s="278">
        <v>1</v>
      </c>
      <c r="V2023" s="278">
        <v>12</v>
      </c>
      <c r="W2023" s="52" t="s">
        <v>704</v>
      </c>
      <c r="X2023" s="278">
        <v>33</v>
      </c>
      <c r="Y2023" s="278">
        <v>33</v>
      </c>
      <c r="Z2023" s="9">
        <v>32</v>
      </c>
      <c r="AA2023" s="278">
        <v>32</v>
      </c>
      <c r="AB2023" s="43">
        <v>21</v>
      </c>
      <c r="AC2023" s="134"/>
      <c r="AD2023" s="43"/>
      <c r="AE2023" s="43">
        <v>0</v>
      </c>
      <c r="AF2023" s="43">
        <v>3</v>
      </c>
      <c r="AG2023" s="282">
        <v>8</v>
      </c>
      <c r="AH2023" s="282"/>
    </row>
    <row r="2024" spans="1:34" s="283" customFormat="1" ht="76.5" x14ac:dyDescent="0.2">
      <c r="A2024" s="156">
        <v>2021</v>
      </c>
      <c r="B2024" s="43" t="s">
        <v>1710</v>
      </c>
      <c r="C2024" s="43">
        <v>5</v>
      </c>
      <c r="D2024" s="282" t="s">
        <v>140</v>
      </c>
      <c r="E2024" s="43" t="s">
        <v>12846</v>
      </c>
      <c r="F2024" s="43" t="s">
        <v>13026</v>
      </c>
      <c r="G2024" s="43">
        <v>21001495</v>
      </c>
      <c r="H2024" s="136" t="s">
        <v>1948</v>
      </c>
      <c r="I2024" s="136" t="s">
        <v>1949</v>
      </c>
      <c r="J2024" s="43" t="s">
        <v>2885</v>
      </c>
      <c r="K2024" s="43"/>
      <c r="L2024" s="43"/>
      <c r="M2024" s="43"/>
      <c r="N2024" s="43" t="s">
        <v>1954</v>
      </c>
      <c r="O2024" s="43" t="s">
        <v>13027</v>
      </c>
      <c r="P2024" s="43"/>
      <c r="Q2024" s="43"/>
      <c r="R2024" s="547">
        <v>10000</v>
      </c>
      <c r="S2024" s="547">
        <v>10000</v>
      </c>
      <c r="T2024" s="278">
        <v>1</v>
      </c>
      <c r="U2024" s="278">
        <v>1</v>
      </c>
      <c r="V2024" s="278">
        <v>12</v>
      </c>
      <c r="W2024" s="52" t="s">
        <v>704</v>
      </c>
      <c r="X2024" s="278">
        <v>33</v>
      </c>
      <c r="Y2024" s="278">
        <v>33</v>
      </c>
      <c r="Z2024" s="9">
        <v>32</v>
      </c>
      <c r="AA2024" s="278">
        <v>32</v>
      </c>
      <c r="AB2024" s="43">
        <v>21</v>
      </c>
      <c r="AC2024" s="134"/>
      <c r="AD2024" s="43"/>
      <c r="AE2024" s="43">
        <v>0</v>
      </c>
      <c r="AF2024" s="43">
        <v>4</v>
      </c>
      <c r="AG2024" s="282">
        <v>9</v>
      </c>
      <c r="AH2024" s="282"/>
    </row>
    <row r="2025" spans="1:34" s="283" customFormat="1" ht="76.5" x14ac:dyDescent="0.2">
      <c r="A2025" s="156">
        <v>2022</v>
      </c>
      <c r="B2025" s="43" t="s">
        <v>1710</v>
      </c>
      <c r="C2025" s="43">
        <v>5</v>
      </c>
      <c r="D2025" s="282" t="s">
        <v>140</v>
      </c>
      <c r="E2025" s="43" t="s">
        <v>12846</v>
      </c>
      <c r="F2025" s="43" t="s">
        <v>13001</v>
      </c>
      <c r="G2025" s="43">
        <v>574775</v>
      </c>
      <c r="H2025" s="136" t="s">
        <v>1205</v>
      </c>
      <c r="I2025" s="136" t="s">
        <v>1206</v>
      </c>
      <c r="J2025" s="43" t="s">
        <v>1207</v>
      </c>
      <c r="K2025" s="43"/>
      <c r="L2025" s="43"/>
      <c r="N2025" s="43" t="s">
        <v>3495</v>
      </c>
      <c r="O2025" s="43" t="s">
        <v>13021</v>
      </c>
      <c r="P2025" s="43"/>
      <c r="Q2025" s="43"/>
      <c r="R2025" s="547">
        <v>10000</v>
      </c>
      <c r="S2025" s="547">
        <v>10000</v>
      </c>
      <c r="T2025" s="278">
        <v>1</v>
      </c>
      <c r="U2025" s="278">
        <v>1</v>
      </c>
      <c r="V2025" s="278">
        <v>12</v>
      </c>
      <c r="W2025" s="52" t="s">
        <v>704</v>
      </c>
      <c r="X2025" s="278">
        <v>33</v>
      </c>
      <c r="Y2025" s="278">
        <v>33</v>
      </c>
      <c r="Z2025" s="278">
        <v>11</v>
      </c>
      <c r="AA2025" s="278">
        <v>11</v>
      </c>
      <c r="AB2025" s="43">
        <v>21</v>
      </c>
      <c r="AC2025" s="134"/>
      <c r="AD2025" s="43"/>
      <c r="AE2025" s="43">
        <v>0</v>
      </c>
      <c r="AF2025" s="43">
        <v>3</v>
      </c>
      <c r="AG2025" s="282">
        <v>0</v>
      </c>
      <c r="AH2025" s="282"/>
    </row>
    <row r="2026" spans="1:34" s="283" customFormat="1" ht="76.5" x14ac:dyDescent="0.2">
      <c r="A2026" s="156">
        <v>2023</v>
      </c>
      <c r="B2026" s="43" t="s">
        <v>1710</v>
      </c>
      <c r="C2026" s="43">
        <v>5</v>
      </c>
      <c r="D2026" s="282" t="s">
        <v>140</v>
      </c>
      <c r="E2026" s="43" t="s">
        <v>12846</v>
      </c>
      <c r="F2026" s="43" t="s">
        <v>13028</v>
      </c>
      <c r="G2026" s="43">
        <v>1648799</v>
      </c>
      <c r="H2026" s="136" t="s">
        <v>13029</v>
      </c>
      <c r="I2026" s="136" t="s">
        <v>11266</v>
      </c>
      <c r="J2026" s="43" t="s">
        <v>12963</v>
      </c>
      <c r="K2026" s="43"/>
      <c r="L2026" s="43"/>
      <c r="M2026" s="43"/>
      <c r="N2026" s="43" t="s">
        <v>13030</v>
      </c>
      <c r="O2026" s="43" t="s">
        <v>13031</v>
      </c>
      <c r="P2026" s="43"/>
      <c r="Q2026" s="43"/>
      <c r="R2026" s="547">
        <v>26000</v>
      </c>
      <c r="S2026" s="547">
        <v>26000</v>
      </c>
      <c r="T2026" s="278">
        <v>1</v>
      </c>
      <c r="U2026" s="278">
        <v>1</v>
      </c>
      <c r="V2026" s="278">
        <v>6</v>
      </c>
      <c r="W2026" s="577" t="s">
        <v>354</v>
      </c>
      <c r="X2026" s="278">
        <v>33</v>
      </c>
      <c r="Y2026" s="278">
        <v>33</v>
      </c>
      <c r="Z2026" s="278">
        <v>14</v>
      </c>
      <c r="AA2026" s="278">
        <v>14</v>
      </c>
      <c r="AB2026" s="43">
        <v>21</v>
      </c>
      <c r="AC2026" s="134"/>
      <c r="AD2026" s="43"/>
      <c r="AE2026" s="43">
        <v>0</v>
      </c>
      <c r="AF2026" s="43">
        <v>7</v>
      </c>
      <c r="AG2026" s="282">
        <v>4</v>
      </c>
      <c r="AH2026" s="282"/>
    </row>
    <row r="2027" spans="1:34" s="283" customFormat="1" ht="76.5" x14ac:dyDescent="0.2">
      <c r="A2027" s="156">
        <v>2024</v>
      </c>
      <c r="B2027" s="43" t="s">
        <v>1710</v>
      </c>
      <c r="C2027" s="43">
        <v>5</v>
      </c>
      <c r="D2027" s="282" t="s">
        <v>140</v>
      </c>
      <c r="E2027" s="43" t="s">
        <v>12846</v>
      </c>
      <c r="F2027" s="43" t="s">
        <v>13001</v>
      </c>
      <c r="G2027" s="43">
        <v>574775</v>
      </c>
      <c r="H2027" s="136" t="s">
        <v>1205</v>
      </c>
      <c r="I2027" s="136" t="s">
        <v>1206</v>
      </c>
      <c r="J2027" s="43" t="s">
        <v>1207</v>
      </c>
      <c r="K2027" s="43"/>
      <c r="L2027" s="43"/>
      <c r="M2027" s="43"/>
      <c r="N2027" s="43" t="s">
        <v>3495</v>
      </c>
      <c r="O2027" s="43" t="s">
        <v>13032</v>
      </c>
      <c r="P2027" s="43"/>
      <c r="Q2027" s="43"/>
      <c r="R2027" s="547">
        <v>10000</v>
      </c>
      <c r="S2027" s="547">
        <v>10000</v>
      </c>
      <c r="T2027" s="278">
        <v>1</v>
      </c>
      <c r="U2027" s="278">
        <v>1</v>
      </c>
      <c r="V2027" s="278">
        <v>6</v>
      </c>
      <c r="W2027" s="577" t="s">
        <v>354</v>
      </c>
      <c r="X2027" s="278">
        <v>33</v>
      </c>
      <c r="Y2027" s="278">
        <v>33</v>
      </c>
      <c r="Z2027" s="278">
        <v>10</v>
      </c>
      <c r="AA2027" s="278">
        <v>10</v>
      </c>
      <c r="AB2027" s="43">
        <v>21</v>
      </c>
      <c r="AC2027" s="134"/>
      <c r="AD2027" s="43"/>
      <c r="AE2027" s="43">
        <v>0</v>
      </c>
      <c r="AF2027" s="43">
        <v>5</v>
      </c>
      <c r="AG2027" s="282">
        <f ca="1">+AG2027:AG2028</f>
        <v>0</v>
      </c>
      <c r="AH2027" s="282"/>
    </row>
    <row r="2028" spans="1:34" s="283" customFormat="1" ht="76.5" x14ac:dyDescent="0.2">
      <c r="A2028" s="156">
        <v>2025</v>
      </c>
      <c r="B2028" s="43" t="s">
        <v>1710</v>
      </c>
      <c r="C2028" s="43">
        <v>5</v>
      </c>
      <c r="D2028" s="282" t="s">
        <v>140</v>
      </c>
      <c r="E2028" s="43" t="s">
        <v>12846</v>
      </c>
      <c r="F2028" s="43" t="s">
        <v>13033</v>
      </c>
      <c r="G2028" s="43">
        <v>1418491</v>
      </c>
      <c r="H2028" s="136" t="s">
        <v>1134</v>
      </c>
      <c r="I2028" s="136" t="s">
        <v>1135</v>
      </c>
      <c r="J2028" s="43" t="s">
        <v>3432</v>
      </c>
      <c r="K2028" s="43"/>
      <c r="L2028" s="43"/>
      <c r="N2028" s="43" t="s">
        <v>13034</v>
      </c>
      <c r="O2028" s="43" t="s">
        <v>12848</v>
      </c>
      <c r="P2028" s="43"/>
      <c r="Q2028" s="43"/>
      <c r="R2028" s="547">
        <v>10000</v>
      </c>
      <c r="S2028" s="547">
        <v>10000</v>
      </c>
      <c r="T2028" s="278">
        <v>1</v>
      </c>
      <c r="U2028" s="278">
        <v>1</v>
      </c>
      <c r="V2028" s="278">
        <v>6</v>
      </c>
      <c r="W2028" s="577" t="s">
        <v>354</v>
      </c>
      <c r="X2028" s="278">
        <v>33</v>
      </c>
      <c r="Y2028" s="278">
        <v>33</v>
      </c>
      <c r="Z2028" s="278">
        <v>11</v>
      </c>
      <c r="AA2028" s="278">
        <v>11</v>
      </c>
      <c r="AB2028" s="43">
        <v>21</v>
      </c>
      <c r="AC2028" s="134"/>
      <c r="AD2028" s="43"/>
      <c r="AE2028" s="43">
        <f ca="1">+AE2028:AE2029</f>
        <v>0</v>
      </c>
      <c r="AF2028" s="43">
        <v>6</v>
      </c>
      <c r="AG2028" s="282">
        <v>6</v>
      </c>
      <c r="AH2028" s="282"/>
    </row>
    <row r="2029" spans="1:34" s="283" customFormat="1" ht="76.5" x14ac:dyDescent="0.2">
      <c r="A2029" s="156">
        <v>2026</v>
      </c>
      <c r="B2029" s="43" t="s">
        <v>1710</v>
      </c>
      <c r="C2029" s="43">
        <v>5</v>
      </c>
      <c r="D2029" s="282" t="s">
        <v>140</v>
      </c>
      <c r="E2029" s="43" t="s">
        <v>12846</v>
      </c>
      <c r="F2029" s="43" t="s">
        <v>13035</v>
      </c>
      <c r="G2029" s="43">
        <v>1594869</v>
      </c>
      <c r="H2029" s="136" t="s">
        <v>1541</v>
      </c>
      <c r="I2029" s="136" t="s">
        <v>1542</v>
      </c>
      <c r="J2029" s="43" t="s">
        <v>1543</v>
      </c>
      <c r="K2029" s="43"/>
      <c r="L2029" s="43"/>
      <c r="M2029" s="43"/>
      <c r="N2029" s="43" t="s">
        <v>13036</v>
      </c>
      <c r="O2029" s="43" t="s">
        <v>13037</v>
      </c>
      <c r="P2029" s="43"/>
      <c r="Q2029" s="43"/>
      <c r="R2029" s="547">
        <v>10000</v>
      </c>
      <c r="S2029" s="547">
        <v>10000</v>
      </c>
      <c r="T2029" s="278">
        <v>1</v>
      </c>
      <c r="U2029" s="278">
        <v>1</v>
      </c>
      <c r="V2029" s="278">
        <v>3</v>
      </c>
      <c r="W2029" s="52" t="s">
        <v>249</v>
      </c>
      <c r="X2029" s="278">
        <v>33</v>
      </c>
      <c r="Y2029" s="278">
        <v>33</v>
      </c>
      <c r="Z2029" s="278">
        <v>11</v>
      </c>
      <c r="AA2029" s="278">
        <v>11</v>
      </c>
      <c r="AB2029" s="43">
        <v>21</v>
      </c>
      <c r="AC2029" s="134"/>
      <c r="AD2029" s="43"/>
      <c r="AE2029" s="43">
        <v>0</v>
      </c>
      <c r="AF2029" s="43">
        <v>3</v>
      </c>
      <c r="AG2029" s="282">
        <v>8</v>
      </c>
      <c r="AH2029" s="282"/>
    </row>
    <row r="2030" spans="1:34" s="283" customFormat="1" ht="76.5" x14ac:dyDescent="0.2">
      <c r="A2030" s="156">
        <v>2027</v>
      </c>
      <c r="B2030" s="43" t="s">
        <v>1710</v>
      </c>
      <c r="C2030" s="43">
        <v>5</v>
      </c>
      <c r="D2030" s="282" t="s">
        <v>140</v>
      </c>
      <c r="E2030" s="43" t="s">
        <v>12846</v>
      </c>
      <c r="F2030" s="43" t="s">
        <v>13035</v>
      </c>
      <c r="G2030" s="43">
        <v>1594869</v>
      </c>
      <c r="H2030" s="136" t="s">
        <v>1541</v>
      </c>
      <c r="I2030" s="136" t="s">
        <v>1542</v>
      </c>
      <c r="J2030" s="43" t="s">
        <v>1543</v>
      </c>
      <c r="K2030" s="43"/>
      <c r="L2030" s="43"/>
      <c r="M2030" s="43"/>
      <c r="N2030" s="43" t="s">
        <v>13036</v>
      </c>
      <c r="O2030" s="43" t="s">
        <v>13038</v>
      </c>
      <c r="P2030" s="43"/>
      <c r="Q2030" s="43"/>
      <c r="R2030" s="547">
        <v>10000</v>
      </c>
      <c r="S2030" s="547">
        <v>10000</v>
      </c>
      <c r="T2030" s="278">
        <v>1</v>
      </c>
      <c r="U2030" s="278">
        <v>1</v>
      </c>
      <c r="V2030" s="278">
        <v>3</v>
      </c>
      <c r="W2030" s="52" t="s">
        <v>249</v>
      </c>
      <c r="X2030" s="278">
        <v>33</v>
      </c>
      <c r="Y2030" s="278">
        <v>33</v>
      </c>
      <c r="Z2030" s="278">
        <v>10</v>
      </c>
      <c r="AA2030" s="278">
        <v>10</v>
      </c>
      <c r="AB2030" s="43">
        <v>21</v>
      </c>
      <c r="AC2030" s="134"/>
      <c r="AD2030" s="43"/>
      <c r="AE2030" s="43">
        <v>4</v>
      </c>
      <c r="AF2030" s="43">
        <v>5</v>
      </c>
      <c r="AG2030" s="282">
        <v>7</v>
      </c>
      <c r="AH2030" s="282"/>
    </row>
    <row r="2031" spans="1:34" s="283" customFormat="1" ht="76.5" x14ac:dyDescent="0.2">
      <c r="A2031" s="156">
        <v>2028</v>
      </c>
      <c r="B2031" s="43" t="s">
        <v>1710</v>
      </c>
      <c r="C2031" s="43">
        <v>5</v>
      </c>
      <c r="D2031" s="282" t="s">
        <v>140</v>
      </c>
      <c r="E2031" s="43" t="s">
        <v>12846</v>
      </c>
      <c r="F2031" s="43" t="s">
        <v>13039</v>
      </c>
      <c r="G2031" s="43">
        <v>1812831</v>
      </c>
      <c r="H2031" s="136" t="s">
        <v>3746</v>
      </c>
      <c r="I2031" s="136" t="s">
        <v>3747</v>
      </c>
      <c r="J2031" s="43" t="s">
        <v>13040</v>
      </c>
      <c r="K2031" s="43"/>
      <c r="L2031" s="43"/>
      <c r="N2031" s="43" t="s">
        <v>3752</v>
      </c>
      <c r="O2031" s="43" t="s">
        <v>13041</v>
      </c>
      <c r="P2031" s="43"/>
      <c r="Q2031" s="43"/>
      <c r="R2031" s="547">
        <v>10000</v>
      </c>
      <c r="S2031" s="547">
        <v>10000</v>
      </c>
      <c r="T2031" s="278">
        <v>1</v>
      </c>
      <c r="U2031" s="278">
        <v>1</v>
      </c>
      <c r="V2031" s="278">
        <v>3</v>
      </c>
      <c r="W2031" s="52" t="s">
        <v>249</v>
      </c>
      <c r="X2031" s="278">
        <v>33</v>
      </c>
      <c r="Y2031" s="278">
        <v>33</v>
      </c>
      <c r="Z2031" s="278">
        <v>12</v>
      </c>
      <c r="AA2031" s="278">
        <v>12</v>
      </c>
      <c r="AB2031" s="43">
        <v>21</v>
      </c>
      <c r="AC2031" s="134"/>
      <c r="AD2031" s="43"/>
      <c r="AE2031" s="43">
        <v>5</v>
      </c>
      <c r="AF2031" s="43">
        <f ca="1">+AF2031:AF2032</f>
        <v>0</v>
      </c>
      <c r="AG2031" s="282">
        <v>4</v>
      </c>
      <c r="AH2031" s="282"/>
    </row>
    <row r="2032" spans="1:34" s="283" customFormat="1" ht="76.5" x14ac:dyDescent="0.2">
      <c r="A2032" s="156">
        <v>2029</v>
      </c>
      <c r="B2032" s="43" t="s">
        <v>1710</v>
      </c>
      <c r="C2032" s="43">
        <v>5</v>
      </c>
      <c r="D2032" s="282" t="s">
        <v>140</v>
      </c>
      <c r="E2032" s="43" t="s">
        <v>12846</v>
      </c>
      <c r="F2032" s="43" t="s">
        <v>13039</v>
      </c>
      <c r="G2032" s="43">
        <v>1812831</v>
      </c>
      <c r="H2032" s="136" t="s">
        <v>3746</v>
      </c>
      <c r="I2032" s="136" t="s">
        <v>3747</v>
      </c>
      <c r="J2032" s="43" t="s">
        <v>13040</v>
      </c>
      <c r="K2032" s="43"/>
      <c r="L2032" s="43"/>
      <c r="M2032" s="43"/>
      <c r="N2032" s="43" t="s">
        <v>3752</v>
      </c>
      <c r="O2032" s="43" t="s">
        <v>13042</v>
      </c>
      <c r="P2032" s="43"/>
      <c r="Q2032" s="43"/>
      <c r="R2032" s="547">
        <v>15000</v>
      </c>
      <c r="S2032" s="547">
        <v>15000</v>
      </c>
      <c r="T2032" s="278">
        <v>1</v>
      </c>
      <c r="U2032" s="278">
        <v>1</v>
      </c>
      <c r="V2032" s="278">
        <v>14</v>
      </c>
      <c r="W2032" s="52" t="s">
        <v>836</v>
      </c>
      <c r="X2032" s="278">
        <v>33</v>
      </c>
      <c r="Y2032" s="278">
        <v>33</v>
      </c>
      <c r="Z2032" s="278">
        <v>12</v>
      </c>
      <c r="AA2032" s="278">
        <v>12</v>
      </c>
      <c r="AB2032" s="43">
        <v>21</v>
      </c>
      <c r="AC2032" s="134"/>
      <c r="AD2032" s="43"/>
      <c r="AE2032" s="43">
        <v>2</v>
      </c>
      <c r="AF2032" s="43">
        <v>5</v>
      </c>
      <c r="AG2032" s="282">
        <v>5</v>
      </c>
      <c r="AH2032" s="282"/>
    </row>
    <row r="2033" spans="1:34" s="283" customFormat="1" ht="76.5" x14ac:dyDescent="0.2">
      <c r="A2033" s="156">
        <v>2030</v>
      </c>
      <c r="B2033" s="43" t="s">
        <v>1710</v>
      </c>
      <c r="C2033" s="43">
        <v>5</v>
      </c>
      <c r="D2033" s="282" t="s">
        <v>140</v>
      </c>
      <c r="E2033" s="43" t="s">
        <v>12846</v>
      </c>
      <c r="F2033" s="43" t="s">
        <v>13039</v>
      </c>
      <c r="G2033" s="43">
        <v>1812831</v>
      </c>
      <c r="H2033" s="136" t="s">
        <v>3746</v>
      </c>
      <c r="I2033" s="136" t="s">
        <v>3747</v>
      </c>
      <c r="J2033" s="43" t="s">
        <v>13040</v>
      </c>
      <c r="K2033" s="43"/>
      <c r="L2033" s="43"/>
      <c r="M2033" s="43"/>
      <c r="N2033" s="43" t="s">
        <v>3752</v>
      </c>
      <c r="O2033" s="43" t="s">
        <v>13043</v>
      </c>
      <c r="P2033" s="43"/>
      <c r="Q2033" s="43"/>
      <c r="R2033" s="547">
        <v>15000</v>
      </c>
      <c r="S2033" s="547">
        <v>15000</v>
      </c>
      <c r="T2033" s="278">
        <v>1</v>
      </c>
      <c r="U2033" s="278">
        <v>1</v>
      </c>
      <c r="V2033" s="278">
        <v>14</v>
      </c>
      <c r="W2033" s="52" t="s">
        <v>836</v>
      </c>
      <c r="X2033" s="278">
        <v>33</v>
      </c>
      <c r="Y2033" s="278">
        <v>33</v>
      </c>
      <c r="Z2033" s="278">
        <v>12</v>
      </c>
      <c r="AA2033" s="278">
        <v>12</v>
      </c>
      <c r="AB2033" s="43">
        <v>21</v>
      </c>
      <c r="AC2033" s="134"/>
      <c r="AD2033" s="43"/>
      <c r="AE2033" s="43">
        <v>12</v>
      </c>
      <c r="AF2033" s="43">
        <v>3</v>
      </c>
      <c r="AG2033" s="282">
        <v>2</v>
      </c>
      <c r="AH2033" s="282"/>
    </row>
    <row r="2034" spans="1:34" s="283" customFormat="1" ht="76.5" x14ac:dyDescent="0.2">
      <c r="A2034" s="156">
        <v>2031</v>
      </c>
      <c r="B2034" s="43" t="s">
        <v>1710</v>
      </c>
      <c r="C2034" s="43">
        <v>5</v>
      </c>
      <c r="D2034" s="282" t="s">
        <v>140</v>
      </c>
      <c r="E2034" s="43" t="s">
        <v>12846</v>
      </c>
      <c r="F2034" s="43" t="s">
        <v>13044</v>
      </c>
      <c r="G2034" s="43">
        <v>1126580</v>
      </c>
      <c r="H2034" s="136" t="s">
        <v>13045</v>
      </c>
      <c r="I2034" s="136" t="s">
        <v>13357</v>
      </c>
      <c r="J2034" s="43" t="s">
        <v>13046</v>
      </c>
      <c r="K2034" s="43"/>
      <c r="L2034" s="43"/>
      <c r="N2034" s="43" t="s">
        <v>13047</v>
      </c>
      <c r="O2034" s="43" t="s">
        <v>13048</v>
      </c>
      <c r="P2034" s="43"/>
      <c r="Q2034" s="43"/>
      <c r="R2034" s="547">
        <v>10000</v>
      </c>
      <c r="S2034" s="547">
        <v>10000</v>
      </c>
      <c r="T2034" s="278">
        <v>1</v>
      </c>
      <c r="U2034" s="278">
        <v>1</v>
      </c>
      <c r="V2034" s="278">
        <v>14</v>
      </c>
      <c r="W2034" s="52" t="s">
        <v>836</v>
      </c>
      <c r="X2034" s="278">
        <v>33</v>
      </c>
      <c r="Y2034" s="278">
        <v>33</v>
      </c>
      <c r="Z2034" s="278">
        <v>12</v>
      </c>
      <c r="AA2034" s="278">
        <v>12</v>
      </c>
      <c r="AB2034" s="43">
        <v>21</v>
      </c>
      <c r="AC2034" s="134"/>
      <c r="AD2034" s="43"/>
      <c r="AE2034" s="43">
        <v>10</v>
      </c>
      <c r="AF2034" s="43">
        <v>4</v>
      </c>
      <c r="AG2034" s="282">
        <v>7</v>
      </c>
      <c r="AH2034" s="282"/>
    </row>
    <row r="2035" spans="1:34" s="283" customFormat="1" ht="76.5" x14ac:dyDescent="0.2">
      <c r="A2035" s="156">
        <v>2032</v>
      </c>
      <c r="B2035" s="43" t="s">
        <v>1710</v>
      </c>
      <c r="C2035" s="43">
        <v>5</v>
      </c>
      <c r="D2035" s="282" t="s">
        <v>140</v>
      </c>
      <c r="E2035" s="43" t="s">
        <v>12846</v>
      </c>
      <c r="F2035" s="43" t="s">
        <v>13033</v>
      </c>
      <c r="G2035" s="43">
        <v>1418491</v>
      </c>
      <c r="H2035" s="136" t="s">
        <v>1134</v>
      </c>
      <c r="I2035" s="136" t="s">
        <v>1135</v>
      </c>
      <c r="J2035" s="43" t="s">
        <v>3432</v>
      </c>
      <c r="K2035" s="43"/>
      <c r="L2035" s="43"/>
      <c r="M2035" s="43"/>
      <c r="N2035" s="43" t="s">
        <v>13034</v>
      </c>
      <c r="O2035" s="43" t="s">
        <v>13049</v>
      </c>
      <c r="P2035" s="43"/>
      <c r="Q2035" s="43"/>
      <c r="R2035" s="547">
        <v>30000</v>
      </c>
      <c r="S2035" s="547">
        <v>30000</v>
      </c>
      <c r="T2035" s="278">
        <v>1</v>
      </c>
      <c r="U2035" s="278">
        <v>1</v>
      </c>
      <c r="V2035" s="278">
        <v>4</v>
      </c>
      <c r="W2035" s="52" t="s">
        <v>308</v>
      </c>
      <c r="X2035" s="278">
        <v>33</v>
      </c>
      <c r="Y2035" s="278">
        <v>33</v>
      </c>
      <c r="Z2035" s="278">
        <v>10</v>
      </c>
      <c r="AA2035" s="278">
        <v>10</v>
      </c>
      <c r="AB2035" s="43">
        <v>21</v>
      </c>
      <c r="AC2035" s="134"/>
      <c r="AD2035" s="43"/>
      <c r="AE2035" s="43">
        <v>0</v>
      </c>
      <c r="AF2035" s="43">
        <v>7</v>
      </c>
      <c r="AG2035" s="282">
        <v>8</v>
      </c>
      <c r="AH2035" s="282"/>
    </row>
    <row r="2036" spans="1:34" s="283" customFormat="1" ht="76.5" x14ac:dyDescent="0.2">
      <c r="A2036" s="156">
        <v>2033</v>
      </c>
      <c r="B2036" s="43" t="s">
        <v>1710</v>
      </c>
      <c r="C2036" s="43">
        <v>5</v>
      </c>
      <c r="D2036" s="282" t="s">
        <v>140</v>
      </c>
      <c r="E2036" s="43" t="s">
        <v>12846</v>
      </c>
      <c r="F2036" s="43" t="s">
        <v>13033</v>
      </c>
      <c r="G2036" s="43">
        <v>1418491</v>
      </c>
      <c r="H2036" s="136" t="s">
        <v>1134</v>
      </c>
      <c r="I2036" s="136" t="s">
        <v>1135</v>
      </c>
      <c r="J2036" s="43" t="s">
        <v>3432</v>
      </c>
      <c r="K2036" s="43"/>
      <c r="L2036" s="43"/>
      <c r="M2036" s="43"/>
      <c r="N2036" s="43" t="s">
        <v>13034</v>
      </c>
      <c r="O2036" s="43" t="s">
        <v>13050</v>
      </c>
      <c r="P2036" s="43"/>
      <c r="Q2036" s="43"/>
      <c r="R2036" s="547">
        <v>15000</v>
      </c>
      <c r="S2036" s="547">
        <v>15000</v>
      </c>
      <c r="T2036" s="278">
        <v>1</v>
      </c>
      <c r="U2036" s="278">
        <v>1</v>
      </c>
      <c r="V2036" s="278">
        <v>10</v>
      </c>
      <c r="W2036" s="52" t="s">
        <v>603</v>
      </c>
      <c r="X2036" s="278">
        <v>33</v>
      </c>
      <c r="Y2036" s="278">
        <v>33</v>
      </c>
      <c r="Z2036" s="278">
        <v>10</v>
      </c>
      <c r="AA2036" s="278">
        <v>10</v>
      </c>
      <c r="AB2036" s="43">
        <v>21</v>
      </c>
      <c r="AC2036" s="134"/>
      <c r="AD2036" s="43"/>
      <c r="AE2036" s="43">
        <v>0</v>
      </c>
      <c r="AF2036" s="43">
        <v>3</v>
      </c>
      <c r="AG2036" s="282">
        <f ca="1">+AG2036:AG2037</f>
        <v>0</v>
      </c>
      <c r="AH2036" s="282"/>
    </row>
    <row r="2037" spans="1:34" s="283" customFormat="1" ht="76.5" x14ac:dyDescent="0.2">
      <c r="A2037" s="156">
        <v>2034</v>
      </c>
      <c r="B2037" s="43" t="s">
        <v>1710</v>
      </c>
      <c r="C2037" s="43">
        <v>5</v>
      </c>
      <c r="D2037" s="282" t="s">
        <v>140</v>
      </c>
      <c r="E2037" s="43" t="s">
        <v>12846</v>
      </c>
      <c r="F2037" s="43" t="s">
        <v>13001</v>
      </c>
      <c r="G2037" s="43">
        <v>574775</v>
      </c>
      <c r="H2037" s="136" t="s">
        <v>1205</v>
      </c>
      <c r="I2037" s="136" t="s">
        <v>1206</v>
      </c>
      <c r="J2037" s="43" t="s">
        <v>1207</v>
      </c>
      <c r="K2037" s="43"/>
      <c r="L2037" s="43"/>
      <c r="N2037" s="43" t="s">
        <v>3495</v>
      </c>
      <c r="O2037" s="43" t="s">
        <v>13002</v>
      </c>
      <c r="P2037" s="43"/>
      <c r="Q2037" s="43"/>
      <c r="R2037" s="547">
        <v>10000</v>
      </c>
      <c r="S2037" s="547">
        <v>10000</v>
      </c>
      <c r="T2037" s="278">
        <v>1</v>
      </c>
      <c r="U2037" s="278">
        <v>1</v>
      </c>
      <c r="V2037" s="278">
        <v>10</v>
      </c>
      <c r="W2037" s="52" t="s">
        <v>603</v>
      </c>
      <c r="X2037" s="278">
        <v>33</v>
      </c>
      <c r="Y2037" s="278">
        <v>33</v>
      </c>
      <c r="Z2037" s="278">
        <v>11</v>
      </c>
      <c r="AA2037" s="278">
        <v>11</v>
      </c>
      <c r="AB2037" s="43">
        <v>21</v>
      </c>
      <c r="AC2037" s="134"/>
      <c r="AD2037" s="43"/>
      <c r="AE2037" s="43">
        <v>3</v>
      </c>
      <c r="AF2037" s="43">
        <f ca="1">+AF2037:AF2038</f>
        <v>0</v>
      </c>
      <c r="AG2037" s="282">
        <v>3</v>
      </c>
      <c r="AH2037" s="282"/>
    </row>
    <row r="2038" spans="1:34" s="283" customFormat="1" ht="76.5" x14ac:dyDescent="0.2">
      <c r="A2038" s="156">
        <v>2035</v>
      </c>
      <c r="B2038" s="43" t="s">
        <v>1710</v>
      </c>
      <c r="C2038" s="43">
        <v>5</v>
      </c>
      <c r="D2038" s="282" t="s">
        <v>140</v>
      </c>
      <c r="E2038" s="43" t="s">
        <v>12846</v>
      </c>
      <c r="F2038" s="43" t="s">
        <v>12865</v>
      </c>
      <c r="G2038" s="43">
        <v>1283588</v>
      </c>
      <c r="H2038" s="136" t="s">
        <v>1174</v>
      </c>
      <c r="I2038" s="136" t="s">
        <v>1175</v>
      </c>
      <c r="J2038" s="43" t="s">
        <v>1176</v>
      </c>
      <c r="K2038" s="43"/>
      <c r="L2038" s="43"/>
      <c r="M2038" s="43"/>
      <c r="N2038" s="43" t="s">
        <v>12866</v>
      </c>
      <c r="O2038" s="43" t="s">
        <v>13051</v>
      </c>
      <c r="P2038" s="43"/>
      <c r="Q2038" s="43"/>
      <c r="R2038" s="547">
        <v>17000</v>
      </c>
      <c r="S2038" s="547">
        <v>17000</v>
      </c>
      <c r="T2038" s="278">
        <v>1</v>
      </c>
      <c r="U2038" s="278">
        <v>1</v>
      </c>
      <c r="V2038" s="278">
        <v>4</v>
      </c>
      <c r="W2038" s="52" t="s">
        <v>308</v>
      </c>
      <c r="X2038" s="278">
        <v>33</v>
      </c>
      <c r="Y2038" s="278">
        <v>33</v>
      </c>
      <c r="Z2038" s="278">
        <v>11</v>
      </c>
      <c r="AA2038" s="278">
        <v>11</v>
      </c>
      <c r="AB2038" s="43">
        <v>21</v>
      </c>
      <c r="AC2038" s="134"/>
      <c r="AD2038" s="43"/>
      <c r="AE2038" s="43">
        <v>0</v>
      </c>
      <c r="AF2038" s="43">
        <v>8</v>
      </c>
      <c r="AG2038" s="282">
        <v>4</v>
      </c>
      <c r="AH2038" s="282"/>
    </row>
    <row r="2039" spans="1:34" s="283" customFormat="1" ht="76.5" x14ac:dyDescent="0.2">
      <c r="A2039" s="156">
        <v>2036</v>
      </c>
      <c r="B2039" s="43" t="s">
        <v>1710</v>
      </c>
      <c r="C2039" s="43">
        <v>5</v>
      </c>
      <c r="D2039" s="282" t="s">
        <v>140</v>
      </c>
      <c r="E2039" s="43" t="s">
        <v>12846</v>
      </c>
      <c r="F2039" s="43" t="s">
        <v>13052</v>
      </c>
      <c r="G2039" s="43">
        <v>21009124</v>
      </c>
      <c r="H2039" s="136" t="s">
        <v>1993</v>
      </c>
      <c r="I2039" s="136" t="s">
        <v>1994</v>
      </c>
      <c r="J2039" s="43"/>
      <c r="K2039" s="43"/>
      <c r="L2039" s="43"/>
      <c r="M2039" s="43"/>
      <c r="N2039" s="43" t="s">
        <v>1999</v>
      </c>
      <c r="O2039" s="43" t="s">
        <v>13053</v>
      </c>
      <c r="P2039" s="43"/>
      <c r="Q2039" s="43"/>
      <c r="R2039" s="547">
        <v>10000</v>
      </c>
      <c r="S2039" s="547">
        <v>10000</v>
      </c>
      <c r="T2039" s="278">
        <v>1</v>
      </c>
      <c r="U2039" s="278">
        <v>1</v>
      </c>
      <c r="V2039" s="278">
        <v>12</v>
      </c>
      <c r="W2039" s="52" t="s">
        <v>704</v>
      </c>
      <c r="X2039" s="278">
        <v>33</v>
      </c>
      <c r="Y2039" s="278">
        <v>33</v>
      </c>
      <c r="Z2039" s="278">
        <v>10</v>
      </c>
      <c r="AA2039" s="278">
        <v>10</v>
      </c>
      <c r="AB2039" s="43">
        <v>21</v>
      </c>
      <c r="AC2039" s="134"/>
      <c r="AD2039" s="43"/>
      <c r="AE2039" s="43">
        <v>4</v>
      </c>
      <c r="AF2039" s="43">
        <v>6</v>
      </c>
      <c r="AG2039" s="282">
        <v>7</v>
      </c>
      <c r="AH2039" s="282"/>
    </row>
    <row r="2040" spans="1:34" s="283" customFormat="1" ht="76.5" x14ac:dyDescent="0.2">
      <c r="A2040" s="156">
        <v>2037</v>
      </c>
      <c r="B2040" s="43" t="s">
        <v>1710</v>
      </c>
      <c r="C2040" s="43">
        <v>5</v>
      </c>
      <c r="D2040" s="282" t="s">
        <v>140</v>
      </c>
      <c r="E2040" s="43" t="s">
        <v>12846</v>
      </c>
      <c r="F2040" s="43" t="s">
        <v>13054</v>
      </c>
      <c r="G2040" s="43">
        <v>873</v>
      </c>
      <c r="H2040" s="136" t="s">
        <v>8246</v>
      </c>
      <c r="I2040" s="136" t="s">
        <v>3912</v>
      </c>
      <c r="J2040" s="43" t="s">
        <v>13055</v>
      </c>
      <c r="K2040" s="43"/>
      <c r="L2040" s="43"/>
      <c r="N2040" s="43" t="s">
        <v>13056</v>
      </c>
      <c r="O2040" s="43" t="s">
        <v>13057</v>
      </c>
      <c r="P2040" s="43"/>
      <c r="Q2040" s="43"/>
      <c r="R2040" s="547">
        <v>10000</v>
      </c>
      <c r="S2040" s="547">
        <v>10000</v>
      </c>
      <c r="T2040" s="278">
        <v>1</v>
      </c>
      <c r="U2040" s="278">
        <v>1</v>
      </c>
      <c r="V2040" s="278">
        <v>12</v>
      </c>
      <c r="W2040" s="52" t="s">
        <v>704</v>
      </c>
      <c r="X2040" s="278">
        <v>33</v>
      </c>
      <c r="Y2040" s="278">
        <v>33</v>
      </c>
      <c r="Z2040" s="278">
        <v>11</v>
      </c>
      <c r="AA2040" s="278">
        <v>11</v>
      </c>
      <c r="AB2040" s="43">
        <v>21</v>
      </c>
      <c r="AC2040" s="134"/>
      <c r="AD2040" s="43"/>
      <c r="AE2040" s="43">
        <v>0</v>
      </c>
      <c r="AF2040" s="43">
        <v>4</v>
      </c>
      <c r="AG2040" s="282">
        <f ca="1">+AG2040:AG2041</f>
        <v>0</v>
      </c>
      <c r="AH2040" s="282"/>
    </row>
    <row r="2041" spans="1:34" s="283" customFormat="1" ht="76.5" x14ac:dyDescent="0.2">
      <c r="A2041" s="156">
        <v>2038</v>
      </c>
      <c r="B2041" s="43" t="s">
        <v>1710</v>
      </c>
      <c r="C2041" s="43">
        <v>5</v>
      </c>
      <c r="D2041" s="282" t="s">
        <v>140</v>
      </c>
      <c r="E2041" s="43" t="s">
        <v>12846</v>
      </c>
      <c r="F2041" s="43" t="s">
        <v>13058</v>
      </c>
      <c r="G2041" s="43">
        <v>21004078</v>
      </c>
      <c r="H2041" s="136" t="s">
        <v>13059</v>
      </c>
      <c r="I2041" s="136" t="s">
        <v>13358</v>
      </c>
      <c r="J2041" s="43"/>
      <c r="K2041" s="43"/>
      <c r="L2041" s="43"/>
      <c r="M2041" s="43"/>
      <c r="N2041" s="43" t="s">
        <v>13060</v>
      </c>
      <c r="O2041" s="43" t="s">
        <v>13061</v>
      </c>
      <c r="P2041" s="43"/>
      <c r="Q2041" s="43"/>
      <c r="R2041" s="547">
        <v>15000</v>
      </c>
      <c r="S2041" s="547">
        <v>15000</v>
      </c>
      <c r="T2041" s="278">
        <v>1</v>
      </c>
      <c r="U2041" s="278">
        <v>1</v>
      </c>
      <c r="V2041" s="278">
        <v>6</v>
      </c>
      <c r="W2041" s="577" t="s">
        <v>354</v>
      </c>
      <c r="X2041" s="278">
        <v>33</v>
      </c>
      <c r="Y2041" s="278">
        <v>33</v>
      </c>
      <c r="Z2041" s="278">
        <v>14</v>
      </c>
      <c r="AA2041" s="278">
        <v>14</v>
      </c>
      <c r="AB2041" s="43">
        <v>21</v>
      </c>
      <c r="AC2041" s="134"/>
      <c r="AD2041" s="43"/>
      <c r="AE2041" s="43">
        <v>0</v>
      </c>
      <c r="AF2041" s="43">
        <v>7</v>
      </c>
      <c r="AG2041" s="282">
        <v>8</v>
      </c>
      <c r="AH2041" s="282"/>
    </row>
    <row r="2042" spans="1:34" s="283" customFormat="1" ht="76.5" x14ac:dyDescent="0.2">
      <c r="A2042" s="156">
        <v>2039</v>
      </c>
      <c r="B2042" s="43" t="s">
        <v>1710</v>
      </c>
      <c r="C2042" s="43">
        <v>5</v>
      </c>
      <c r="D2042" s="282" t="s">
        <v>140</v>
      </c>
      <c r="E2042" s="43" t="s">
        <v>12846</v>
      </c>
      <c r="F2042" s="43" t="s">
        <v>6822</v>
      </c>
      <c r="G2042" s="43">
        <v>21004203</v>
      </c>
      <c r="H2042" s="136" t="s">
        <v>6823</v>
      </c>
      <c r="I2042" s="136" t="s">
        <v>3039</v>
      </c>
      <c r="J2042" s="43"/>
      <c r="K2042" s="43"/>
      <c r="L2042" s="43"/>
      <c r="M2042" s="43"/>
      <c r="N2042" s="43" t="s">
        <v>3044</v>
      </c>
      <c r="O2042" s="43" t="s">
        <v>13062</v>
      </c>
      <c r="P2042" s="43"/>
      <c r="Q2042" s="43"/>
      <c r="R2042" s="547">
        <v>10000</v>
      </c>
      <c r="S2042" s="547">
        <v>10000</v>
      </c>
      <c r="T2042" s="278">
        <v>1</v>
      </c>
      <c r="U2042" s="278">
        <v>1</v>
      </c>
      <c r="V2042" s="278">
        <v>6</v>
      </c>
      <c r="W2042" s="577" t="s">
        <v>354</v>
      </c>
      <c r="X2042" s="278">
        <v>33</v>
      </c>
      <c r="Y2042" s="278">
        <v>33</v>
      </c>
      <c r="Z2042" s="278">
        <v>11</v>
      </c>
      <c r="AA2042" s="278">
        <v>11</v>
      </c>
      <c r="AB2042" s="43">
        <v>21</v>
      </c>
      <c r="AC2042" s="134"/>
      <c r="AD2042" s="43"/>
      <c r="AE2042" s="43">
        <v>0</v>
      </c>
      <c r="AF2042" s="43">
        <v>4</v>
      </c>
      <c r="AG2042" s="282">
        <v>4</v>
      </c>
      <c r="AH2042" s="282"/>
    </row>
    <row r="2043" spans="1:34" s="283" customFormat="1" ht="76.5" x14ac:dyDescent="0.2">
      <c r="A2043" s="156">
        <v>2040</v>
      </c>
      <c r="B2043" s="43" t="s">
        <v>1710</v>
      </c>
      <c r="C2043" s="43">
        <v>5</v>
      </c>
      <c r="D2043" s="282" t="s">
        <v>140</v>
      </c>
      <c r="E2043" s="43" t="s">
        <v>12846</v>
      </c>
      <c r="F2043" s="43" t="s">
        <v>13063</v>
      </c>
      <c r="G2043" s="43">
        <v>21008998</v>
      </c>
      <c r="H2043" s="136" t="s">
        <v>13064</v>
      </c>
      <c r="I2043" s="136" t="s">
        <v>13359</v>
      </c>
      <c r="J2043" s="43" t="s">
        <v>13065</v>
      </c>
      <c r="K2043" s="43"/>
      <c r="L2043" s="43"/>
      <c r="N2043" s="43" t="s">
        <v>13066</v>
      </c>
      <c r="O2043" s="43" t="s">
        <v>13021</v>
      </c>
      <c r="P2043" s="43"/>
      <c r="Q2043" s="43"/>
      <c r="R2043" s="547">
        <v>10000</v>
      </c>
      <c r="S2043" s="547">
        <v>10000</v>
      </c>
      <c r="T2043" s="278">
        <v>1</v>
      </c>
      <c r="U2043" s="278">
        <v>1</v>
      </c>
      <c r="V2043" s="278">
        <v>6</v>
      </c>
      <c r="W2043" s="577" t="s">
        <v>354</v>
      </c>
      <c r="X2043" s="278">
        <v>33</v>
      </c>
      <c r="Y2043" s="278">
        <v>33</v>
      </c>
      <c r="Z2043" s="278">
        <v>11</v>
      </c>
      <c r="AA2043" s="278">
        <v>11</v>
      </c>
      <c r="AB2043" s="43">
        <v>21</v>
      </c>
      <c r="AC2043" s="134"/>
      <c r="AD2043" s="43"/>
      <c r="AE2043" s="43">
        <v>0</v>
      </c>
      <c r="AF2043" s="43">
        <f ca="1">+AF2043:AF2044</f>
        <v>0</v>
      </c>
      <c r="AG2043" s="282">
        <v>8</v>
      </c>
      <c r="AH2043" s="282"/>
    </row>
    <row r="2044" spans="1:34" s="283" customFormat="1" ht="76.5" x14ac:dyDescent="0.2">
      <c r="A2044" s="156">
        <v>2041</v>
      </c>
      <c r="B2044" s="43" t="s">
        <v>1710</v>
      </c>
      <c r="C2044" s="43">
        <v>5</v>
      </c>
      <c r="D2044" s="282" t="s">
        <v>140</v>
      </c>
      <c r="E2044" s="43" t="s">
        <v>12846</v>
      </c>
      <c r="F2044" s="43" t="s">
        <v>13067</v>
      </c>
      <c r="G2044" s="43">
        <v>2743663</v>
      </c>
      <c r="H2044" s="136" t="s">
        <v>13068</v>
      </c>
      <c r="I2044" s="136" t="s">
        <v>13360</v>
      </c>
      <c r="J2044" s="43" t="s">
        <v>13069</v>
      </c>
      <c r="K2044" s="43"/>
      <c r="L2044" s="43"/>
      <c r="M2044" s="43"/>
      <c r="N2044" s="43" t="s">
        <v>13070</v>
      </c>
      <c r="O2044" s="43" t="s">
        <v>13071</v>
      </c>
      <c r="P2044" s="43"/>
      <c r="Q2044" s="43"/>
      <c r="R2044" s="547">
        <v>15000</v>
      </c>
      <c r="S2044" s="547">
        <v>15000</v>
      </c>
      <c r="T2044" s="278">
        <v>1</v>
      </c>
      <c r="U2044" s="278">
        <v>1</v>
      </c>
      <c r="V2044" s="278">
        <v>2</v>
      </c>
      <c r="W2044" s="52" t="s">
        <v>220</v>
      </c>
      <c r="X2044" s="278">
        <v>33</v>
      </c>
      <c r="Y2044" s="278">
        <v>33</v>
      </c>
      <c r="Z2044" s="278">
        <v>11</v>
      </c>
      <c r="AA2044" s="278">
        <v>11</v>
      </c>
      <c r="AB2044" s="43">
        <v>21</v>
      </c>
      <c r="AC2044" s="134"/>
      <c r="AD2044" s="43"/>
      <c r="AE2044" s="43">
        <v>0</v>
      </c>
      <c r="AF2044" s="43">
        <v>9</v>
      </c>
      <c r="AG2044" s="282">
        <v>9</v>
      </c>
      <c r="AH2044" s="282"/>
    </row>
    <row r="2045" spans="1:34" s="283" customFormat="1" ht="76.5" x14ac:dyDescent="0.2">
      <c r="A2045" s="156">
        <v>2042</v>
      </c>
      <c r="B2045" s="43" t="s">
        <v>1710</v>
      </c>
      <c r="C2045" s="43">
        <v>5</v>
      </c>
      <c r="D2045" s="282" t="s">
        <v>140</v>
      </c>
      <c r="E2045" s="43" t="s">
        <v>12846</v>
      </c>
      <c r="F2045" s="43" t="s">
        <v>13072</v>
      </c>
      <c r="G2045" s="43">
        <v>21004558</v>
      </c>
      <c r="H2045" s="136" t="s">
        <v>13073</v>
      </c>
      <c r="I2045" s="136" t="s">
        <v>13361</v>
      </c>
      <c r="J2045" s="43"/>
      <c r="K2045" s="43"/>
      <c r="L2045" s="43"/>
      <c r="M2045" s="43"/>
      <c r="N2045" s="43" t="s">
        <v>13074</v>
      </c>
      <c r="O2045" s="43" t="s">
        <v>13075</v>
      </c>
      <c r="P2045" s="43"/>
      <c r="Q2045" s="43"/>
      <c r="R2045" s="547">
        <v>10000</v>
      </c>
      <c r="S2045" s="547">
        <v>10000</v>
      </c>
      <c r="T2045" s="278">
        <v>1</v>
      </c>
      <c r="U2045" s="278">
        <v>1</v>
      </c>
      <c r="V2045" s="278">
        <v>12</v>
      </c>
      <c r="W2045" s="52" t="s">
        <v>704</v>
      </c>
      <c r="X2045" s="278">
        <v>33</v>
      </c>
      <c r="Y2045" s="278">
        <v>33</v>
      </c>
      <c r="Z2045" s="9">
        <v>32</v>
      </c>
      <c r="AA2045" s="278">
        <v>32</v>
      </c>
      <c r="AB2045" s="43">
        <v>21</v>
      </c>
      <c r="AC2045" s="134"/>
      <c r="AD2045" s="43"/>
      <c r="AE2045" s="43">
        <v>0</v>
      </c>
      <c r="AF2045" s="43">
        <f ca="1">+AF2045:AF2046</f>
        <v>0</v>
      </c>
      <c r="AG2045" s="282">
        <v>3</v>
      </c>
      <c r="AH2045" s="282"/>
    </row>
    <row r="2046" spans="1:34" s="283" customFormat="1" ht="76.5" x14ac:dyDescent="0.2">
      <c r="A2046" s="156">
        <v>2043</v>
      </c>
      <c r="B2046" s="43" t="s">
        <v>1710</v>
      </c>
      <c r="C2046" s="43">
        <v>5</v>
      </c>
      <c r="D2046" s="282" t="s">
        <v>140</v>
      </c>
      <c r="E2046" s="43" t="s">
        <v>12846</v>
      </c>
      <c r="F2046" s="43" t="s">
        <v>13076</v>
      </c>
      <c r="G2046" s="43">
        <v>2302721</v>
      </c>
      <c r="H2046" s="136" t="s">
        <v>4018</v>
      </c>
      <c r="I2046" s="136" t="s">
        <v>4019</v>
      </c>
      <c r="J2046" s="43" t="s">
        <v>1503</v>
      </c>
      <c r="K2046" s="43"/>
      <c r="L2046" s="43"/>
      <c r="N2046" s="43" t="s">
        <v>4023</v>
      </c>
      <c r="O2046" s="43" t="s">
        <v>13077</v>
      </c>
      <c r="P2046" s="43"/>
      <c r="Q2046" s="43"/>
      <c r="R2046" s="547">
        <v>10000</v>
      </c>
      <c r="S2046" s="547">
        <v>10000</v>
      </c>
      <c r="T2046" s="278">
        <v>1</v>
      </c>
      <c r="U2046" s="278">
        <v>1</v>
      </c>
      <c r="V2046" s="278">
        <v>12</v>
      </c>
      <c r="W2046" s="52" t="s">
        <v>704</v>
      </c>
      <c r="X2046" s="278">
        <v>33</v>
      </c>
      <c r="Y2046" s="278">
        <v>33</v>
      </c>
      <c r="Z2046" s="278">
        <v>32</v>
      </c>
      <c r="AA2046" s="278">
        <v>32</v>
      </c>
      <c r="AB2046" s="43">
        <v>21</v>
      </c>
      <c r="AC2046" s="134"/>
      <c r="AD2046" s="43"/>
      <c r="AE2046" s="43">
        <v>0</v>
      </c>
      <c r="AF2046" s="43">
        <v>5</v>
      </c>
      <c r="AG2046" s="282">
        <v>4</v>
      </c>
      <c r="AH2046" s="282"/>
    </row>
    <row r="2047" spans="1:34" s="283" customFormat="1" ht="76.5" x14ac:dyDescent="0.2">
      <c r="A2047" s="156">
        <v>2044</v>
      </c>
      <c r="B2047" s="43" t="s">
        <v>1710</v>
      </c>
      <c r="C2047" s="43">
        <v>5</v>
      </c>
      <c r="D2047" s="282" t="s">
        <v>140</v>
      </c>
      <c r="E2047" s="43" t="s">
        <v>12846</v>
      </c>
      <c r="F2047" s="43" t="s">
        <v>13078</v>
      </c>
      <c r="G2047" s="43">
        <v>1846</v>
      </c>
      <c r="H2047" s="136" t="s">
        <v>4385</v>
      </c>
      <c r="I2047" s="136" t="s">
        <v>4386</v>
      </c>
      <c r="J2047" s="43"/>
      <c r="K2047" s="43"/>
      <c r="L2047" s="43"/>
      <c r="M2047" s="43"/>
      <c r="N2047" s="43" t="s">
        <v>4391</v>
      </c>
      <c r="O2047" s="43" t="s">
        <v>13079</v>
      </c>
      <c r="P2047" s="43"/>
      <c r="Q2047" s="43"/>
      <c r="R2047" s="547">
        <v>15000</v>
      </c>
      <c r="S2047" s="547">
        <v>15000</v>
      </c>
      <c r="T2047" s="278">
        <v>1</v>
      </c>
      <c r="U2047" s="278">
        <v>1</v>
      </c>
      <c r="V2047" s="278">
        <v>14</v>
      </c>
      <c r="W2047" s="52" t="s">
        <v>836</v>
      </c>
      <c r="X2047" s="278">
        <v>36</v>
      </c>
      <c r="Y2047" s="278">
        <v>36</v>
      </c>
      <c r="Z2047" s="278">
        <v>10</v>
      </c>
      <c r="AA2047" s="278">
        <v>10</v>
      </c>
      <c r="AB2047" s="43">
        <v>21</v>
      </c>
      <c r="AC2047" s="134"/>
      <c r="AD2047" s="43"/>
      <c r="AE2047" s="43">
        <v>0</v>
      </c>
      <c r="AF2047" s="43">
        <v>8</v>
      </c>
      <c r="AG2047" s="282">
        <v>2</v>
      </c>
      <c r="AH2047" s="282"/>
    </row>
    <row r="2048" spans="1:34" s="283" customFormat="1" ht="76.5" x14ac:dyDescent="0.2">
      <c r="A2048" s="156">
        <v>2045</v>
      </c>
      <c r="B2048" s="43" t="s">
        <v>1710</v>
      </c>
      <c r="C2048" s="43">
        <v>5</v>
      </c>
      <c r="D2048" s="282" t="s">
        <v>140</v>
      </c>
      <c r="E2048" s="43" t="s">
        <v>12846</v>
      </c>
      <c r="F2048" s="43" t="s">
        <v>13080</v>
      </c>
      <c r="G2048" s="43">
        <v>21006548</v>
      </c>
      <c r="H2048" s="136" t="s">
        <v>11106</v>
      </c>
      <c r="I2048" s="136" t="s">
        <v>13362</v>
      </c>
      <c r="J2048" s="43" t="s">
        <v>13081</v>
      </c>
      <c r="K2048" s="43"/>
      <c r="L2048" s="43"/>
      <c r="M2048" s="43"/>
      <c r="N2048" s="43" t="s">
        <v>13082</v>
      </c>
      <c r="O2048" s="43" t="s">
        <v>13083</v>
      </c>
      <c r="P2048" s="43"/>
      <c r="Q2048" s="43"/>
      <c r="R2048" s="547">
        <v>10000</v>
      </c>
      <c r="S2048" s="547">
        <v>10000</v>
      </c>
      <c r="T2048" s="278">
        <v>1</v>
      </c>
      <c r="U2048" s="278">
        <v>1</v>
      </c>
      <c r="V2048" s="278">
        <v>9</v>
      </c>
      <c r="W2048" s="52" t="s">
        <v>538</v>
      </c>
      <c r="X2048" s="278">
        <v>33</v>
      </c>
      <c r="Y2048" s="278">
        <v>36</v>
      </c>
      <c r="Z2048" s="278">
        <v>10</v>
      </c>
      <c r="AA2048" s="278">
        <v>10</v>
      </c>
      <c r="AB2048" s="43">
        <v>21</v>
      </c>
      <c r="AC2048" s="134"/>
      <c r="AD2048" s="43"/>
      <c r="AE2048" s="43">
        <v>0</v>
      </c>
      <c r="AF2048" s="43">
        <v>7</v>
      </c>
      <c r="AG2048" s="282">
        <v>7</v>
      </c>
      <c r="AH2048" s="282"/>
    </row>
    <row r="2049" spans="1:34" s="283" customFormat="1" ht="76.5" x14ac:dyDescent="0.2">
      <c r="A2049" s="156">
        <v>2046</v>
      </c>
      <c r="B2049" s="43" t="s">
        <v>1710</v>
      </c>
      <c r="C2049" s="43">
        <v>5</v>
      </c>
      <c r="D2049" s="282" t="s">
        <v>140</v>
      </c>
      <c r="E2049" s="43" t="s">
        <v>12846</v>
      </c>
      <c r="F2049" s="43" t="s">
        <v>13084</v>
      </c>
      <c r="G2049" s="43">
        <v>1079026</v>
      </c>
      <c r="H2049" s="136" t="s">
        <v>6271</v>
      </c>
      <c r="I2049" s="136" t="s">
        <v>6272</v>
      </c>
      <c r="J2049" s="43" t="s">
        <v>13085</v>
      </c>
      <c r="K2049" s="43"/>
      <c r="L2049" s="43"/>
      <c r="N2049" s="43" t="s">
        <v>6277</v>
      </c>
      <c r="O2049" s="43" t="s">
        <v>13086</v>
      </c>
      <c r="P2049" s="43"/>
      <c r="Q2049" s="43"/>
      <c r="R2049" s="547">
        <v>10000</v>
      </c>
      <c r="S2049" s="547">
        <v>10000</v>
      </c>
      <c r="T2049" s="278">
        <v>1</v>
      </c>
      <c r="U2049" s="278">
        <v>1</v>
      </c>
      <c r="V2049" s="278">
        <v>9</v>
      </c>
      <c r="W2049" s="52" t="s">
        <v>538</v>
      </c>
      <c r="X2049" s="278">
        <v>33</v>
      </c>
      <c r="Y2049" s="278">
        <v>33</v>
      </c>
      <c r="Z2049" s="278">
        <v>1</v>
      </c>
      <c r="AA2049" s="278">
        <v>1</v>
      </c>
      <c r="AB2049" s="43">
        <v>21</v>
      </c>
      <c r="AC2049" s="134"/>
      <c r="AD2049" s="43"/>
      <c r="AE2049" s="43">
        <v>0</v>
      </c>
      <c r="AF2049" s="43">
        <v>4</v>
      </c>
      <c r="AG2049" s="282">
        <v>4</v>
      </c>
      <c r="AH2049" s="282"/>
    </row>
    <row r="2050" spans="1:34" s="283" customFormat="1" ht="76.5" x14ac:dyDescent="0.2">
      <c r="A2050" s="156">
        <v>2047</v>
      </c>
      <c r="B2050" s="43" t="s">
        <v>1710</v>
      </c>
      <c r="C2050" s="43">
        <v>5</v>
      </c>
      <c r="D2050" s="282" t="s">
        <v>140</v>
      </c>
      <c r="E2050" s="43" t="s">
        <v>12846</v>
      </c>
      <c r="F2050" s="43" t="s">
        <v>13084</v>
      </c>
      <c r="G2050" s="43">
        <v>1079026</v>
      </c>
      <c r="H2050" s="136" t="s">
        <v>6271</v>
      </c>
      <c r="I2050" s="136" t="s">
        <v>6272</v>
      </c>
      <c r="J2050" s="43" t="s">
        <v>13085</v>
      </c>
      <c r="K2050" s="43"/>
      <c r="L2050" s="43"/>
      <c r="M2050" s="43"/>
      <c r="N2050" s="43" t="s">
        <v>6277</v>
      </c>
      <c r="O2050" s="43" t="s">
        <v>13087</v>
      </c>
      <c r="P2050" s="43"/>
      <c r="Q2050" s="43"/>
      <c r="R2050" s="547">
        <v>25000</v>
      </c>
      <c r="S2050" s="547">
        <v>25000</v>
      </c>
      <c r="T2050" s="278">
        <v>1</v>
      </c>
      <c r="U2050" s="278">
        <v>1</v>
      </c>
      <c r="V2050" s="278">
        <v>7</v>
      </c>
      <c r="W2050" s="52" t="s">
        <v>457</v>
      </c>
      <c r="X2050" s="278">
        <v>36</v>
      </c>
      <c r="Y2050" s="278">
        <v>36</v>
      </c>
      <c r="Z2050" s="278">
        <v>1</v>
      </c>
      <c r="AA2050" s="278">
        <v>1</v>
      </c>
      <c r="AB2050" s="43">
        <v>21</v>
      </c>
      <c r="AC2050" s="134"/>
      <c r="AD2050" s="43"/>
      <c r="AE2050" s="43">
        <v>4</v>
      </c>
      <c r="AF2050" s="43">
        <v>3</v>
      </c>
      <c r="AG2050" s="282">
        <f ca="1">+AG2050:AG2051</f>
        <v>0</v>
      </c>
      <c r="AH2050" s="282"/>
    </row>
    <row r="2051" spans="1:34" s="283" customFormat="1" ht="76.5" x14ac:dyDescent="0.2">
      <c r="A2051" s="156">
        <v>2048</v>
      </c>
      <c r="B2051" s="43" t="s">
        <v>1710</v>
      </c>
      <c r="C2051" s="43">
        <v>5</v>
      </c>
      <c r="D2051" s="282" t="s">
        <v>140</v>
      </c>
      <c r="E2051" s="43" t="s">
        <v>12846</v>
      </c>
      <c r="F2051" s="43" t="s">
        <v>13088</v>
      </c>
      <c r="G2051" s="43">
        <v>50925</v>
      </c>
      <c r="H2051" s="136" t="s">
        <v>13089</v>
      </c>
      <c r="I2051" s="136" t="s">
        <v>13363</v>
      </c>
      <c r="J2051" s="43"/>
      <c r="K2051" s="43"/>
      <c r="L2051" s="43"/>
      <c r="M2051" s="43"/>
      <c r="N2051" s="43" t="s">
        <v>13090</v>
      </c>
      <c r="O2051" s="43" t="s">
        <v>13091</v>
      </c>
      <c r="P2051" s="43"/>
      <c r="Q2051" s="43"/>
      <c r="R2051" s="547">
        <v>10000</v>
      </c>
      <c r="S2051" s="547">
        <v>10000</v>
      </c>
      <c r="T2051" s="278">
        <v>1</v>
      </c>
      <c r="U2051" s="278">
        <v>1</v>
      </c>
      <c r="V2051" s="278">
        <v>2</v>
      </c>
      <c r="W2051" s="52" t="s">
        <v>220</v>
      </c>
      <c r="X2051" s="278">
        <v>33</v>
      </c>
      <c r="Y2051" s="278">
        <v>33</v>
      </c>
      <c r="Z2051" s="278">
        <v>12</v>
      </c>
      <c r="AA2051" s="278">
        <v>12</v>
      </c>
      <c r="AB2051" s="43">
        <v>21</v>
      </c>
      <c r="AC2051" s="134"/>
      <c r="AD2051" s="43"/>
      <c r="AE2051" s="43">
        <v>5</v>
      </c>
      <c r="AF2051" s="43">
        <v>5</v>
      </c>
      <c r="AG2051" s="282">
        <v>5</v>
      </c>
      <c r="AH2051" s="282"/>
    </row>
    <row r="2052" spans="1:34" s="283" customFormat="1" ht="76.5" x14ac:dyDescent="0.2">
      <c r="A2052" s="156">
        <v>2049</v>
      </c>
      <c r="B2052" s="43" t="s">
        <v>1710</v>
      </c>
      <c r="C2052" s="43">
        <v>5</v>
      </c>
      <c r="D2052" s="282" t="s">
        <v>140</v>
      </c>
      <c r="E2052" s="43" t="s">
        <v>12846</v>
      </c>
      <c r="F2052" s="43" t="s">
        <v>12979</v>
      </c>
      <c r="G2052" s="43">
        <v>21000733</v>
      </c>
      <c r="H2052" s="136" t="s">
        <v>3990</v>
      </c>
      <c r="I2052" s="136" t="s">
        <v>3991</v>
      </c>
      <c r="J2052" s="43" t="s">
        <v>3992</v>
      </c>
      <c r="K2052" s="43"/>
      <c r="L2052" s="43"/>
      <c r="N2052" s="43" t="s">
        <v>5853</v>
      </c>
      <c r="O2052" s="43" t="s">
        <v>13014</v>
      </c>
      <c r="P2052" s="43"/>
      <c r="Q2052" s="43"/>
      <c r="R2052" s="547">
        <v>10000</v>
      </c>
      <c r="S2052" s="547">
        <v>10000</v>
      </c>
      <c r="T2052" s="278">
        <v>1</v>
      </c>
      <c r="U2052" s="278">
        <v>1</v>
      </c>
      <c r="V2052" s="278">
        <v>2</v>
      </c>
      <c r="W2052" s="52" t="s">
        <v>220</v>
      </c>
      <c r="X2052" s="278">
        <v>33</v>
      </c>
      <c r="Y2052" s="278">
        <v>33</v>
      </c>
      <c r="Z2052" s="278">
        <v>12</v>
      </c>
      <c r="AA2052" s="278">
        <v>12</v>
      </c>
      <c r="AB2052" s="43">
        <v>21</v>
      </c>
      <c r="AC2052" s="134"/>
      <c r="AD2052" s="43"/>
      <c r="AE2052" s="43">
        <v>7</v>
      </c>
      <c r="AF2052" s="43">
        <v>8</v>
      </c>
      <c r="AG2052" s="282">
        <v>7</v>
      </c>
      <c r="AH2052" s="282"/>
    </row>
    <row r="2053" spans="1:34" s="283" customFormat="1" ht="77.25" thickBot="1" x14ac:dyDescent="0.25">
      <c r="A2053" s="156">
        <v>2050</v>
      </c>
      <c r="B2053" s="43" t="s">
        <v>1710</v>
      </c>
      <c r="C2053" s="43">
        <v>5</v>
      </c>
      <c r="D2053" s="282" t="s">
        <v>140</v>
      </c>
      <c r="E2053" s="43" t="s">
        <v>12846</v>
      </c>
      <c r="F2053" s="43" t="s">
        <v>13092</v>
      </c>
      <c r="G2053" s="43">
        <v>21007894</v>
      </c>
      <c r="H2053" s="136" t="s">
        <v>3889</v>
      </c>
      <c r="I2053" s="136" t="s">
        <v>3890</v>
      </c>
      <c r="J2053" s="43" t="s">
        <v>5462</v>
      </c>
      <c r="K2053" s="43"/>
      <c r="L2053" s="43"/>
      <c r="M2053" s="43"/>
      <c r="N2053" s="43" t="s">
        <v>4132</v>
      </c>
      <c r="O2053" s="43" t="s">
        <v>12857</v>
      </c>
      <c r="P2053" s="43"/>
      <c r="Q2053" s="43"/>
      <c r="R2053" s="547">
        <v>10000</v>
      </c>
      <c r="S2053" s="547">
        <v>10000</v>
      </c>
      <c r="T2053" s="278">
        <v>1</v>
      </c>
      <c r="U2053" s="278">
        <v>1</v>
      </c>
      <c r="V2053" s="278">
        <v>5</v>
      </c>
      <c r="W2053" s="559" t="s">
        <v>335</v>
      </c>
      <c r="X2053" s="278">
        <v>33</v>
      </c>
      <c r="Y2053" s="278">
        <v>33</v>
      </c>
      <c r="Z2053" s="278">
        <v>12</v>
      </c>
      <c r="AA2053" s="278">
        <v>12</v>
      </c>
      <c r="AB2053" s="43">
        <v>21</v>
      </c>
      <c r="AC2053" s="134"/>
      <c r="AD2053" s="43"/>
      <c r="AE2053" s="43">
        <v>6</v>
      </c>
      <c r="AF2053" s="43">
        <v>9</v>
      </c>
      <c r="AG2053" s="282">
        <v>6</v>
      </c>
      <c r="AH2053" s="282"/>
    </row>
    <row r="2054" spans="1:34" s="283" customFormat="1" ht="76.5" x14ac:dyDescent="0.2">
      <c r="A2054" s="156">
        <v>2051</v>
      </c>
      <c r="B2054" s="43" t="s">
        <v>1710</v>
      </c>
      <c r="C2054" s="43">
        <v>5</v>
      </c>
      <c r="D2054" s="282" t="s">
        <v>140</v>
      </c>
      <c r="E2054" s="43" t="s">
        <v>12846</v>
      </c>
      <c r="F2054" s="43" t="s">
        <v>13080</v>
      </c>
      <c r="G2054" s="43">
        <v>21006548</v>
      </c>
      <c r="H2054" s="136" t="s">
        <v>11106</v>
      </c>
      <c r="I2054" s="136" t="s">
        <v>13362</v>
      </c>
      <c r="J2054" s="43"/>
      <c r="K2054" s="43"/>
      <c r="L2054" s="43"/>
      <c r="M2054" s="43"/>
      <c r="N2054" s="43" t="s">
        <v>13082</v>
      </c>
      <c r="O2054" s="43" t="s">
        <v>13093</v>
      </c>
      <c r="P2054" s="43"/>
      <c r="Q2054" s="43"/>
      <c r="R2054" s="547">
        <v>10000</v>
      </c>
      <c r="S2054" s="547">
        <v>10000</v>
      </c>
      <c r="T2054" s="278">
        <v>1</v>
      </c>
      <c r="U2054" s="278">
        <v>1</v>
      </c>
      <c r="V2054" s="278">
        <v>9</v>
      </c>
      <c r="W2054" s="52" t="s">
        <v>538</v>
      </c>
      <c r="X2054" s="278">
        <v>33</v>
      </c>
      <c r="Y2054" s="278">
        <v>33</v>
      </c>
      <c r="Z2054" s="278">
        <v>12</v>
      </c>
      <c r="AA2054" s="278">
        <v>12</v>
      </c>
      <c r="AB2054" s="43">
        <v>21</v>
      </c>
      <c r="AC2054" s="134"/>
      <c r="AD2054" s="43"/>
      <c r="AE2054" s="43">
        <v>6</v>
      </c>
      <c r="AF2054" s="43">
        <v>5</v>
      </c>
      <c r="AG2054" s="282">
        <v>6</v>
      </c>
      <c r="AH2054" s="282"/>
    </row>
    <row r="2055" spans="1:34" s="283" customFormat="1" ht="76.5" x14ac:dyDescent="0.2">
      <c r="A2055" s="156">
        <v>2052</v>
      </c>
      <c r="B2055" s="43" t="s">
        <v>1710</v>
      </c>
      <c r="C2055" s="43">
        <v>5</v>
      </c>
      <c r="D2055" s="282" t="s">
        <v>140</v>
      </c>
      <c r="E2055" s="43" t="s">
        <v>12846</v>
      </c>
      <c r="F2055" s="43" t="s">
        <v>2264</v>
      </c>
      <c r="G2055" s="43">
        <v>1407325</v>
      </c>
      <c r="H2055" s="136" t="s">
        <v>2266</v>
      </c>
      <c r="I2055" s="136" t="s">
        <v>2267</v>
      </c>
      <c r="J2055" s="43" t="s">
        <v>3520</v>
      </c>
      <c r="K2055" s="43"/>
      <c r="L2055" s="43"/>
      <c r="N2055" s="43" t="s">
        <v>2269</v>
      </c>
      <c r="O2055" s="43" t="s">
        <v>2264</v>
      </c>
      <c r="P2055" s="43"/>
      <c r="Q2055" s="43"/>
      <c r="R2055" s="547">
        <v>10000</v>
      </c>
      <c r="S2055" s="547">
        <v>10000</v>
      </c>
      <c r="T2055" s="278">
        <v>1</v>
      </c>
      <c r="U2055" s="278">
        <v>1</v>
      </c>
      <c r="V2055" s="278">
        <v>6</v>
      </c>
      <c r="W2055" s="52" t="s">
        <v>220</v>
      </c>
      <c r="X2055" s="278">
        <v>33</v>
      </c>
      <c r="Y2055" s="278">
        <v>33</v>
      </c>
      <c r="Z2055" s="278">
        <v>11</v>
      </c>
      <c r="AA2055" s="278">
        <v>11</v>
      </c>
      <c r="AB2055" s="43">
        <v>21</v>
      </c>
      <c r="AC2055" s="134"/>
      <c r="AD2055" s="43"/>
      <c r="AE2055" s="43">
        <v>3</v>
      </c>
      <c r="AF2055" s="43">
        <v>3</v>
      </c>
      <c r="AG2055" s="282">
        <v>3</v>
      </c>
      <c r="AH2055" s="282"/>
    </row>
    <row r="2056" spans="1:34" s="283" customFormat="1" ht="76.5" x14ac:dyDescent="0.2">
      <c r="A2056" s="156">
        <v>2053</v>
      </c>
      <c r="B2056" s="43" t="s">
        <v>1710</v>
      </c>
      <c r="C2056" s="43">
        <v>5</v>
      </c>
      <c r="D2056" s="282" t="s">
        <v>140</v>
      </c>
      <c r="E2056" s="43" t="s">
        <v>12846</v>
      </c>
      <c r="F2056" s="43" t="s">
        <v>10977</v>
      </c>
      <c r="G2056" s="43">
        <v>27065</v>
      </c>
      <c r="H2056" s="136" t="s">
        <v>10978</v>
      </c>
      <c r="I2056" s="136" t="s">
        <v>10979</v>
      </c>
      <c r="J2056" s="43"/>
      <c r="K2056" s="43"/>
      <c r="L2056" s="43"/>
      <c r="M2056" s="43"/>
      <c r="N2056" s="43" t="s">
        <v>13094</v>
      </c>
      <c r="O2056" s="43" t="s">
        <v>13095</v>
      </c>
      <c r="P2056" s="43"/>
      <c r="Q2056" s="43"/>
      <c r="R2056" s="547">
        <v>10000</v>
      </c>
      <c r="S2056" s="547">
        <v>10000</v>
      </c>
      <c r="T2056" s="278">
        <v>1</v>
      </c>
      <c r="U2056" s="278">
        <v>1</v>
      </c>
      <c r="V2056" s="278">
        <v>9</v>
      </c>
      <c r="W2056" s="52" t="s">
        <v>538</v>
      </c>
      <c r="X2056" s="278">
        <v>33</v>
      </c>
      <c r="Y2056" s="278">
        <v>33</v>
      </c>
      <c r="Z2056" s="278">
        <v>10</v>
      </c>
      <c r="AA2056" s="278">
        <v>10</v>
      </c>
      <c r="AB2056" s="43">
        <v>21</v>
      </c>
      <c r="AC2056" s="134"/>
      <c r="AD2056" s="43"/>
      <c r="AE2056" s="43">
        <v>9</v>
      </c>
      <c r="AF2056" s="43">
        <v>7</v>
      </c>
      <c r="AG2056" s="282">
        <v>14</v>
      </c>
      <c r="AH2056" s="282"/>
    </row>
    <row r="2057" spans="1:34" s="283" customFormat="1" ht="76.5" x14ac:dyDescent="0.2">
      <c r="A2057" s="156">
        <v>2054</v>
      </c>
      <c r="B2057" s="43" t="s">
        <v>1710</v>
      </c>
      <c r="C2057" s="43">
        <v>5</v>
      </c>
      <c r="D2057" s="282" t="s">
        <v>140</v>
      </c>
      <c r="E2057" s="43" t="s">
        <v>12846</v>
      </c>
      <c r="F2057" s="43" t="s">
        <v>13096</v>
      </c>
      <c r="G2057" s="43">
        <v>21004783</v>
      </c>
      <c r="H2057" s="136" t="s">
        <v>5810</v>
      </c>
      <c r="I2057" s="136" t="s">
        <v>3758</v>
      </c>
      <c r="J2057" s="43" t="s">
        <v>3759</v>
      </c>
      <c r="K2057" s="43"/>
      <c r="L2057" s="43"/>
      <c r="M2057" s="43"/>
      <c r="N2057" s="43" t="s">
        <v>3763</v>
      </c>
      <c r="O2057" s="43" t="s">
        <v>13097</v>
      </c>
      <c r="P2057" s="43"/>
      <c r="Q2057" s="43"/>
      <c r="R2057" s="547">
        <v>10000</v>
      </c>
      <c r="S2057" s="547">
        <v>10000</v>
      </c>
      <c r="T2057" s="278">
        <v>1</v>
      </c>
      <c r="U2057" s="278">
        <v>1</v>
      </c>
      <c r="V2057" s="278">
        <v>9</v>
      </c>
      <c r="W2057" s="52" t="s">
        <v>538</v>
      </c>
      <c r="X2057" s="278">
        <v>33</v>
      </c>
      <c r="Y2057" s="278">
        <v>33</v>
      </c>
      <c r="Z2057" s="278">
        <v>11</v>
      </c>
      <c r="AA2057" s="278">
        <v>11</v>
      </c>
      <c r="AB2057" s="43">
        <v>21</v>
      </c>
      <c r="AC2057" s="134"/>
      <c r="AD2057" s="43"/>
      <c r="AE2057" s="43">
        <v>2</v>
      </c>
      <c r="AF2057" s="43">
        <v>4</v>
      </c>
      <c r="AG2057" s="282">
        <v>7</v>
      </c>
      <c r="AH2057" s="282"/>
    </row>
    <row r="2058" spans="1:34" s="283" customFormat="1" ht="76.5" x14ac:dyDescent="0.2">
      <c r="A2058" s="156">
        <v>2055</v>
      </c>
      <c r="B2058" s="43" t="s">
        <v>1710</v>
      </c>
      <c r="C2058" s="43">
        <v>5</v>
      </c>
      <c r="D2058" s="282" t="s">
        <v>140</v>
      </c>
      <c r="E2058" s="43" t="s">
        <v>12846</v>
      </c>
      <c r="F2058" s="43" t="s">
        <v>13098</v>
      </c>
      <c r="G2058" s="43">
        <v>1726668</v>
      </c>
      <c r="H2058" s="136" t="s">
        <v>7712</v>
      </c>
      <c r="I2058" s="136" t="s">
        <v>13364</v>
      </c>
      <c r="J2058" s="43" t="s">
        <v>13099</v>
      </c>
      <c r="K2058" s="43"/>
      <c r="L2058" s="43"/>
      <c r="N2058" s="43" t="s">
        <v>7716</v>
      </c>
      <c r="O2058" s="43" t="s">
        <v>12978</v>
      </c>
      <c r="P2058" s="43"/>
      <c r="Q2058" s="43"/>
      <c r="R2058" s="547">
        <v>10000</v>
      </c>
      <c r="S2058" s="547">
        <v>10000</v>
      </c>
      <c r="T2058" s="278">
        <v>1</v>
      </c>
      <c r="U2058" s="278">
        <v>1</v>
      </c>
      <c r="V2058" s="278">
        <v>9</v>
      </c>
      <c r="W2058" s="52" t="s">
        <v>538</v>
      </c>
      <c r="X2058" s="278">
        <v>33</v>
      </c>
      <c r="Y2058" s="278">
        <v>33</v>
      </c>
      <c r="Z2058" s="278">
        <v>12</v>
      </c>
      <c r="AA2058" s="278">
        <v>12</v>
      </c>
      <c r="AB2058" s="43">
        <v>21</v>
      </c>
      <c r="AC2058" s="134"/>
      <c r="AD2058" s="43"/>
      <c r="AE2058" s="43">
        <v>0</v>
      </c>
      <c r="AF2058" s="43">
        <v>3</v>
      </c>
      <c r="AG2058" s="282">
        <v>8</v>
      </c>
      <c r="AH2058" s="282"/>
    </row>
    <row r="2059" spans="1:34" s="283" customFormat="1" ht="76.5" x14ac:dyDescent="0.2">
      <c r="A2059" s="156">
        <v>2056</v>
      </c>
      <c r="B2059" s="43" t="s">
        <v>1710</v>
      </c>
      <c r="C2059" s="43">
        <v>5</v>
      </c>
      <c r="D2059" s="282" t="s">
        <v>140</v>
      </c>
      <c r="E2059" s="43" t="s">
        <v>12846</v>
      </c>
      <c r="F2059" s="43" t="s">
        <v>10815</v>
      </c>
      <c r="G2059" s="43">
        <v>21005382</v>
      </c>
      <c r="H2059" s="136" t="s">
        <v>13100</v>
      </c>
      <c r="I2059" s="136" t="s">
        <v>10816</v>
      </c>
      <c r="J2059" s="43"/>
      <c r="K2059" s="43"/>
      <c r="L2059" s="43"/>
      <c r="M2059" s="43"/>
      <c r="N2059" s="43" t="s">
        <v>13101</v>
      </c>
      <c r="O2059" s="43" t="s">
        <v>13102</v>
      </c>
      <c r="P2059" s="43"/>
      <c r="Q2059" s="43"/>
      <c r="R2059" s="547">
        <v>10000</v>
      </c>
      <c r="S2059" s="547">
        <v>10000</v>
      </c>
      <c r="T2059" s="278">
        <v>1</v>
      </c>
      <c r="U2059" s="278">
        <v>1</v>
      </c>
      <c r="V2059" s="278">
        <v>7</v>
      </c>
      <c r="W2059" s="52" t="s">
        <v>457</v>
      </c>
      <c r="X2059" s="278">
        <v>33</v>
      </c>
      <c r="Y2059" s="278">
        <v>33</v>
      </c>
      <c r="Z2059" s="278">
        <v>12</v>
      </c>
      <c r="AA2059" s="278">
        <v>12</v>
      </c>
      <c r="AB2059" s="43">
        <v>21</v>
      </c>
      <c r="AC2059" s="134"/>
      <c r="AD2059" s="43"/>
      <c r="AE2059" s="43">
        <v>0</v>
      </c>
      <c r="AF2059" s="43">
        <v>0</v>
      </c>
      <c r="AG2059" s="282">
        <v>4</v>
      </c>
      <c r="AH2059" s="282"/>
    </row>
    <row r="2060" spans="1:34" s="283" customFormat="1" ht="77.25" thickBot="1" x14ac:dyDescent="0.25">
      <c r="A2060" s="156">
        <v>2057</v>
      </c>
      <c r="B2060" s="43" t="s">
        <v>1710</v>
      </c>
      <c r="C2060" s="43">
        <v>5</v>
      </c>
      <c r="D2060" s="282" t="s">
        <v>140</v>
      </c>
      <c r="E2060" s="43" t="s">
        <v>12846</v>
      </c>
      <c r="F2060" s="43" t="s">
        <v>5762</v>
      </c>
      <c r="G2060" s="43">
        <v>1940058</v>
      </c>
      <c r="H2060" s="136" t="s">
        <v>5764</v>
      </c>
      <c r="I2060" s="136" t="s">
        <v>4034</v>
      </c>
      <c r="J2060" s="43" t="s">
        <v>13103</v>
      </c>
      <c r="K2060" s="43"/>
      <c r="L2060" s="43"/>
      <c r="M2060" s="43"/>
      <c r="N2060" s="43" t="s">
        <v>13104</v>
      </c>
      <c r="O2060" s="43" t="s">
        <v>13105</v>
      </c>
      <c r="P2060" s="43"/>
      <c r="Q2060" s="43"/>
      <c r="R2060" s="547">
        <v>10000</v>
      </c>
      <c r="S2060" s="547">
        <v>10000</v>
      </c>
      <c r="T2060" s="278">
        <v>1</v>
      </c>
      <c r="U2060" s="278">
        <v>1</v>
      </c>
      <c r="V2060" s="278">
        <v>5</v>
      </c>
      <c r="W2060" s="559" t="s">
        <v>335</v>
      </c>
      <c r="X2060" s="278">
        <v>33</v>
      </c>
      <c r="Y2060" s="278">
        <v>33</v>
      </c>
      <c r="Z2060" s="278">
        <v>11</v>
      </c>
      <c r="AA2060" s="278">
        <v>11</v>
      </c>
      <c r="AB2060" s="43">
        <v>21</v>
      </c>
      <c r="AC2060" s="134"/>
      <c r="AD2060" s="43"/>
      <c r="AE2060" s="43">
        <v>0</v>
      </c>
      <c r="AF2060" s="43">
        <v>6</v>
      </c>
      <c r="AG2060" s="282">
        <v>3</v>
      </c>
      <c r="AH2060" s="282"/>
    </row>
    <row r="2061" spans="1:34" s="283" customFormat="1" ht="77.25" thickBot="1" x14ac:dyDescent="0.25">
      <c r="A2061" s="156">
        <v>2058</v>
      </c>
      <c r="B2061" s="43" t="s">
        <v>1710</v>
      </c>
      <c r="C2061" s="43">
        <v>5</v>
      </c>
      <c r="D2061" s="282" t="s">
        <v>140</v>
      </c>
      <c r="E2061" s="43" t="s">
        <v>12846</v>
      </c>
      <c r="F2061" s="43" t="s">
        <v>5762</v>
      </c>
      <c r="G2061" s="43">
        <v>1940058</v>
      </c>
      <c r="H2061" s="136" t="s">
        <v>5764</v>
      </c>
      <c r="I2061" s="136" t="s">
        <v>4034</v>
      </c>
      <c r="J2061" s="43" t="s">
        <v>13103</v>
      </c>
      <c r="K2061" s="43"/>
      <c r="L2061" s="43"/>
      <c r="N2061" s="43" t="s">
        <v>13104</v>
      </c>
      <c r="O2061" s="43" t="s">
        <v>13106</v>
      </c>
      <c r="P2061" s="43"/>
      <c r="Q2061" s="43"/>
      <c r="R2061" s="547">
        <v>10000</v>
      </c>
      <c r="S2061" s="547">
        <v>10000</v>
      </c>
      <c r="T2061" s="278">
        <v>1</v>
      </c>
      <c r="U2061" s="278">
        <v>1</v>
      </c>
      <c r="V2061" s="278">
        <v>5</v>
      </c>
      <c r="W2061" s="559" t="s">
        <v>335</v>
      </c>
      <c r="X2061" s="278">
        <v>33</v>
      </c>
      <c r="Y2061" s="278">
        <v>33</v>
      </c>
      <c r="Z2061" s="278">
        <v>12</v>
      </c>
      <c r="AA2061" s="278">
        <v>12</v>
      </c>
      <c r="AB2061" s="43">
        <v>21</v>
      </c>
      <c r="AC2061" s="134"/>
      <c r="AD2061" s="43"/>
      <c r="AE2061" s="43">
        <v>0</v>
      </c>
      <c r="AF2061" s="43">
        <v>4</v>
      </c>
      <c r="AG2061" s="282">
        <f ca="1">+AG2061:AG2062</f>
        <v>0</v>
      </c>
      <c r="AH2061" s="282"/>
    </row>
    <row r="2062" spans="1:34" s="283" customFormat="1" ht="77.25" thickBot="1" x14ac:dyDescent="0.25">
      <c r="A2062" s="156">
        <v>2059</v>
      </c>
      <c r="B2062" s="43" t="s">
        <v>1710</v>
      </c>
      <c r="C2062" s="43">
        <v>5</v>
      </c>
      <c r="D2062" s="282" t="s">
        <v>140</v>
      </c>
      <c r="E2062" s="43" t="s">
        <v>12846</v>
      </c>
      <c r="F2062" s="43" t="s">
        <v>5762</v>
      </c>
      <c r="G2062" s="43">
        <v>1940058</v>
      </c>
      <c r="H2062" s="136" t="s">
        <v>5764</v>
      </c>
      <c r="I2062" s="136" t="s">
        <v>4034</v>
      </c>
      <c r="J2062" s="43" t="s">
        <v>13103</v>
      </c>
      <c r="K2062" s="43"/>
      <c r="L2062" s="43"/>
      <c r="M2062" s="43"/>
      <c r="N2062" s="43" t="s">
        <v>13104</v>
      </c>
      <c r="O2062" s="43" t="s">
        <v>13107</v>
      </c>
      <c r="P2062" s="43"/>
      <c r="Q2062" s="43"/>
      <c r="R2062" s="547">
        <v>30000</v>
      </c>
      <c r="S2062" s="547">
        <v>30000</v>
      </c>
      <c r="T2062" s="278">
        <v>1</v>
      </c>
      <c r="U2062" s="278">
        <v>1</v>
      </c>
      <c r="V2062" s="278">
        <v>5</v>
      </c>
      <c r="W2062" s="559" t="s">
        <v>335</v>
      </c>
      <c r="X2062" s="278">
        <v>33</v>
      </c>
      <c r="Y2062" s="278">
        <v>33</v>
      </c>
      <c r="Z2062" s="278">
        <v>11</v>
      </c>
      <c r="AA2062" s="278">
        <v>11</v>
      </c>
      <c r="AB2062" s="43">
        <v>21</v>
      </c>
      <c r="AC2062" s="134"/>
      <c r="AD2062" s="43"/>
      <c r="AE2062" s="43">
        <v>12</v>
      </c>
      <c r="AF2062" s="43">
        <v>8</v>
      </c>
      <c r="AG2062" s="282">
        <v>0</v>
      </c>
      <c r="AH2062" s="282"/>
    </row>
    <row r="2063" spans="1:34" s="283" customFormat="1" ht="76.5" x14ac:dyDescent="0.2">
      <c r="A2063" s="156">
        <v>2060</v>
      </c>
      <c r="B2063" s="43" t="s">
        <v>1710</v>
      </c>
      <c r="C2063" s="43">
        <v>5</v>
      </c>
      <c r="D2063" s="282" t="s">
        <v>140</v>
      </c>
      <c r="E2063" s="43" t="s">
        <v>12846</v>
      </c>
      <c r="F2063" s="43" t="s">
        <v>13108</v>
      </c>
      <c r="G2063" s="43">
        <v>21009366</v>
      </c>
      <c r="H2063" s="136" t="s">
        <v>13109</v>
      </c>
      <c r="I2063" s="136" t="s">
        <v>13365</v>
      </c>
      <c r="J2063" s="43"/>
      <c r="K2063" s="43"/>
      <c r="L2063" s="43"/>
      <c r="M2063" s="43"/>
      <c r="N2063" s="43" t="s">
        <v>13110</v>
      </c>
      <c r="O2063" s="43" t="s">
        <v>13111</v>
      </c>
      <c r="P2063" s="43"/>
      <c r="Q2063" s="43"/>
      <c r="R2063" s="547">
        <v>10000</v>
      </c>
      <c r="S2063" s="547">
        <v>10000</v>
      </c>
      <c r="T2063" s="278">
        <v>1</v>
      </c>
      <c r="U2063" s="278">
        <v>1</v>
      </c>
      <c r="V2063" s="278">
        <v>6</v>
      </c>
      <c r="W2063" s="577" t="s">
        <v>354</v>
      </c>
      <c r="X2063" s="278">
        <v>33</v>
      </c>
      <c r="Y2063" s="278">
        <v>33</v>
      </c>
      <c r="Z2063" s="278">
        <v>11</v>
      </c>
      <c r="AA2063" s="278">
        <v>11</v>
      </c>
      <c r="AB2063" s="43">
        <v>21</v>
      </c>
      <c r="AC2063" s="134"/>
      <c r="AD2063" s="43"/>
      <c r="AE2063" s="43">
        <v>0</v>
      </c>
      <c r="AF2063" s="43">
        <v>3</v>
      </c>
      <c r="AG2063" s="282">
        <v>0</v>
      </c>
      <c r="AH2063" s="282"/>
    </row>
    <row r="2064" spans="1:34" s="283" customFormat="1" ht="76.5" x14ac:dyDescent="0.2">
      <c r="A2064" s="156">
        <v>2061</v>
      </c>
      <c r="B2064" s="43" t="s">
        <v>1710</v>
      </c>
      <c r="C2064" s="43">
        <v>5</v>
      </c>
      <c r="D2064" s="282" t="s">
        <v>140</v>
      </c>
      <c r="E2064" s="43" t="s">
        <v>12846</v>
      </c>
      <c r="F2064" s="43" t="s">
        <v>13112</v>
      </c>
      <c r="G2064" s="43">
        <v>21008577</v>
      </c>
      <c r="H2064" s="136" t="s">
        <v>2507</v>
      </c>
      <c r="I2064" s="136" t="s">
        <v>4622</v>
      </c>
      <c r="J2064" s="43"/>
      <c r="K2064" s="43"/>
      <c r="L2064" s="43"/>
      <c r="M2064" s="43"/>
      <c r="N2064" s="43" t="s">
        <v>4627</v>
      </c>
      <c r="O2064" s="43" t="s">
        <v>13113</v>
      </c>
      <c r="P2064" s="43"/>
      <c r="Q2064" s="43"/>
      <c r="R2064" s="547">
        <v>10000</v>
      </c>
      <c r="S2064" s="547">
        <v>10000</v>
      </c>
      <c r="T2064" s="278">
        <v>1</v>
      </c>
      <c r="U2064" s="278">
        <v>1</v>
      </c>
      <c r="V2064" s="278">
        <v>6</v>
      </c>
      <c r="W2064" s="577" t="s">
        <v>354</v>
      </c>
      <c r="X2064" s="278">
        <v>33</v>
      </c>
      <c r="Y2064" s="278">
        <v>33</v>
      </c>
      <c r="Z2064" s="278">
        <v>12</v>
      </c>
      <c r="AA2064" s="278">
        <v>12</v>
      </c>
      <c r="AB2064" s="43">
        <v>21</v>
      </c>
      <c r="AC2064" s="134"/>
      <c r="AD2064" s="43"/>
      <c r="AE2064" s="43">
        <v>0</v>
      </c>
      <c r="AF2064" s="43">
        <v>6</v>
      </c>
      <c r="AG2064" s="282">
        <v>5</v>
      </c>
      <c r="AH2064" s="282"/>
    </row>
    <row r="2065" spans="1:34" s="283" customFormat="1" ht="76.5" x14ac:dyDescent="0.2">
      <c r="A2065" s="156">
        <v>2062</v>
      </c>
      <c r="B2065" s="43" t="s">
        <v>1710</v>
      </c>
      <c r="C2065" s="43">
        <v>5</v>
      </c>
      <c r="D2065" s="282" t="s">
        <v>140</v>
      </c>
      <c r="E2065" s="43" t="s">
        <v>12846</v>
      </c>
      <c r="F2065" s="43" t="s">
        <v>13114</v>
      </c>
      <c r="G2065" s="43">
        <v>1773</v>
      </c>
      <c r="H2065" s="136" t="s">
        <v>2491</v>
      </c>
      <c r="I2065" s="136" t="s">
        <v>2576</v>
      </c>
      <c r="J2065" s="43"/>
      <c r="K2065" s="43"/>
      <c r="L2065" s="43"/>
      <c r="M2065" s="43"/>
      <c r="N2065" s="43" t="s">
        <v>4448</v>
      </c>
      <c r="O2065" s="43" t="s">
        <v>13115</v>
      </c>
      <c r="P2065" s="43"/>
      <c r="Q2065" s="43"/>
      <c r="R2065" s="547">
        <v>23000</v>
      </c>
      <c r="S2065" s="547">
        <v>23000</v>
      </c>
      <c r="T2065" s="278">
        <v>1</v>
      </c>
      <c r="U2065" s="278">
        <v>1</v>
      </c>
      <c r="V2065" s="278">
        <v>6</v>
      </c>
      <c r="W2065" s="577" t="s">
        <v>354</v>
      </c>
      <c r="X2065" s="278">
        <v>33</v>
      </c>
      <c r="Y2065" s="278">
        <v>33</v>
      </c>
      <c r="Z2065" s="278">
        <v>10</v>
      </c>
      <c r="AA2065" s="278">
        <v>10</v>
      </c>
      <c r="AB2065" s="43">
        <v>21</v>
      </c>
      <c r="AC2065" s="134"/>
      <c r="AD2065" s="43"/>
      <c r="AE2065" s="43">
        <v>0</v>
      </c>
      <c r="AF2065" s="43">
        <f ca="1">+AF2065:AF2066</f>
        <v>0</v>
      </c>
      <c r="AG2065" s="282">
        <v>5</v>
      </c>
      <c r="AH2065" s="282"/>
    </row>
    <row r="2066" spans="1:34" s="283" customFormat="1" ht="76.5" x14ac:dyDescent="0.2">
      <c r="A2066" s="156">
        <v>2063</v>
      </c>
      <c r="B2066" s="43" t="s">
        <v>1710</v>
      </c>
      <c r="C2066" s="43">
        <v>5</v>
      </c>
      <c r="D2066" s="282" t="s">
        <v>140</v>
      </c>
      <c r="E2066" s="43" t="s">
        <v>12846</v>
      </c>
      <c r="F2066" s="43" t="s">
        <v>13116</v>
      </c>
      <c r="G2066" s="43">
        <v>1443747</v>
      </c>
      <c r="H2066" s="136" t="s">
        <v>8258</v>
      </c>
      <c r="I2066" s="136" t="s">
        <v>6679</v>
      </c>
      <c r="J2066" s="43" t="s">
        <v>13117</v>
      </c>
      <c r="K2066" s="43"/>
      <c r="L2066" s="43"/>
      <c r="M2066" s="43"/>
      <c r="N2066" s="43" t="s">
        <v>6684</v>
      </c>
      <c r="O2066" s="43" t="s">
        <v>13118</v>
      </c>
      <c r="P2066" s="43"/>
      <c r="Q2066" s="43"/>
      <c r="R2066" s="547">
        <v>20000</v>
      </c>
      <c r="S2066" s="547">
        <v>20000</v>
      </c>
      <c r="T2066" s="278">
        <v>1</v>
      </c>
      <c r="U2066" s="278">
        <v>1</v>
      </c>
      <c r="V2066" s="278">
        <v>14</v>
      </c>
      <c r="W2066" s="52" t="s">
        <v>836</v>
      </c>
      <c r="X2066" s="278">
        <v>36</v>
      </c>
      <c r="Y2066" s="278">
        <v>33</v>
      </c>
      <c r="Z2066" s="278">
        <v>10</v>
      </c>
      <c r="AA2066" s="278">
        <v>10</v>
      </c>
      <c r="AB2066" s="43">
        <v>21</v>
      </c>
      <c r="AC2066" s="134"/>
      <c r="AD2066" s="43"/>
      <c r="AE2066" s="43">
        <v>0</v>
      </c>
      <c r="AF2066" s="43">
        <v>0</v>
      </c>
      <c r="AG2066" s="282">
        <v>1</v>
      </c>
      <c r="AH2066" s="282"/>
    </row>
    <row r="2067" spans="1:34" s="283" customFormat="1" ht="76.5" x14ac:dyDescent="0.2">
      <c r="A2067" s="156">
        <v>2064</v>
      </c>
      <c r="B2067" s="43" t="s">
        <v>1710</v>
      </c>
      <c r="C2067" s="43">
        <v>5</v>
      </c>
      <c r="D2067" s="282" t="s">
        <v>140</v>
      </c>
      <c r="E2067" s="43" t="s">
        <v>12846</v>
      </c>
      <c r="F2067" s="43" t="s">
        <v>13119</v>
      </c>
      <c r="G2067" s="43">
        <v>2379406</v>
      </c>
      <c r="H2067" s="136" t="s">
        <v>4045</v>
      </c>
      <c r="I2067" s="136" t="s">
        <v>13366</v>
      </c>
      <c r="J2067" s="43" t="s">
        <v>13120</v>
      </c>
      <c r="K2067" s="43"/>
      <c r="L2067" s="43"/>
      <c r="N2067" s="43" t="s">
        <v>4060</v>
      </c>
      <c r="O2067" s="43" t="s">
        <v>13121</v>
      </c>
      <c r="P2067" s="43"/>
      <c r="Q2067" s="43"/>
      <c r="R2067" s="547">
        <v>10000</v>
      </c>
      <c r="S2067" s="547">
        <v>10000</v>
      </c>
      <c r="T2067" s="278">
        <v>1</v>
      </c>
      <c r="U2067" s="278">
        <v>1</v>
      </c>
      <c r="V2067" s="278">
        <v>14</v>
      </c>
      <c r="W2067" s="52" t="s">
        <v>836</v>
      </c>
      <c r="X2067" s="278">
        <v>33</v>
      </c>
      <c r="Y2067" s="278">
        <v>33</v>
      </c>
      <c r="Z2067" s="278">
        <v>10</v>
      </c>
      <c r="AA2067" s="278">
        <v>10</v>
      </c>
      <c r="AB2067" s="43">
        <v>21</v>
      </c>
      <c r="AC2067" s="134"/>
      <c r="AD2067" s="43"/>
      <c r="AE2067" s="43">
        <v>0</v>
      </c>
      <c r="AF2067" s="43">
        <v>7</v>
      </c>
      <c r="AG2067" s="282">
        <v>6</v>
      </c>
      <c r="AH2067" s="282"/>
    </row>
    <row r="2068" spans="1:34" s="283" customFormat="1" ht="76.5" x14ac:dyDescent="0.2">
      <c r="A2068" s="156">
        <v>2065</v>
      </c>
      <c r="B2068" s="43" t="s">
        <v>1710</v>
      </c>
      <c r="C2068" s="43">
        <v>5</v>
      </c>
      <c r="D2068" s="282" t="s">
        <v>140</v>
      </c>
      <c r="E2068" s="43" t="s">
        <v>12846</v>
      </c>
      <c r="F2068" s="43" t="s">
        <v>13122</v>
      </c>
      <c r="G2068" s="43">
        <v>2686937</v>
      </c>
      <c r="H2068" s="136" t="s">
        <v>3820</v>
      </c>
      <c r="I2068" s="136" t="s">
        <v>3821</v>
      </c>
      <c r="J2068" s="43" t="s">
        <v>3822</v>
      </c>
      <c r="K2068" s="43"/>
      <c r="L2068" s="43"/>
      <c r="M2068" s="43"/>
      <c r="N2068" s="43" t="s">
        <v>13123</v>
      </c>
      <c r="O2068" s="43" t="s">
        <v>13124</v>
      </c>
      <c r="P2068" s="43"/>
      <c r="Q2068" s="43"/>
      <c r="R2068" s="547">
        <v>22000</v>
      </c>
      <c r="S2068" s="547">
        <v>22000</v>
      </c>
      <c r="T2068" s="278">
        <v>1</v>
      </c>
      <c r="U2068" s="278">
        <v>1</v>
      </c>
      <c r="V2068" s="278">
        <v>14</v>
      </c>
      <c r="W2068" s="52" t="s">
        <v>836</v>
      </c>
      <c r="X2068" s="278">
        <v>33</v>
      </c>
      <c r="Y2068" s="278">
        <v>33</v>
      </c>
      <c r="Z2068" s="278">
        <v>10</v>
      </c>
      <c r="AA2068" s="278">
        <v>10</v>
      </c>
      <c r="AB2068" s="43">
        <v>21</v>
      </c>
      <c r="AC2068" s="134"/>
      <c r="AD2068" s="43"/>
      <c r="AE2068" s="43">
        <v>12</v>
      </c>
      <c r="AF2068" s="43">
        <v>4</v>
      </c>
      <c r="AG2068" s="282">
        <v>9</v>
      </c>
      <c r="AH2068" s="282"/>
    </row>
    <row r="2069" spans="1:34" s="283" customFormat="1" ht="76.5" x14ac:dyDescent="0.2">
      <c r="A2069" s="156">
        <v>2066</v>
      </c>
      <c r="B2069" s="43" t="s">
        <v>1710</v>
      </c>
      <c r="C2069" s="43">
        <v>5</v>
      </c>
      <c r="D2069" s="282" t="s">
        <v>140</v>
      </c>
      <c r="E2069" s="43" t="s">
        <v>12846</v>
      </c>
      <c r="F2069" s="43" t="s">
        <v>13125</v>
      </c>
      <c r="G2069" s="43">
        <v>1431455</v>
      </c>
      <c r="H2069" s="136" t="s">
        <v>4975</v>
      </c>
      <c r="I2069" s="136" t="s">
        <v>4974</v>
      </c>
      <c r="J2069" s="43" t="s">
        <v>4977</v>
      </c>
      <c r="K2069" s="43"/>
      <c r="L2069" s="43"/>
      <c r="M2069" s="43"/>
      <c r="N2069" s="43" t="s">
        <v>13126</v>
      </c>
      <c r="O2069" s="43" t="s">
        <v>13127</v>
      </c>
      <c r="P2069" s="43"/>
      <c r="Q2069" s="43"/>
      <c r="R2069" s="547">
        <v>15000</v>
      </c>
      <c r="S2069" s="547">
        <v>15000</v>
      </c>
      <c r="T2069" s="278">
        <v>1</v>
      </c>
      <c r="U2069" s="278">
        <v>1</v>
      </c>
      <c r="V2069" s="278">
        <v>14</v>
      </c>
      <c r="W2069" s="52" t="s">
        <v>836</v>
      </c>
      <c r="X2069" s="278">
        <v>33</v>
      </c>
      <c r="Y2069" s="278">
        <v>33</v>
      </c>
      <c r="Z2069" s="278">
        <v>10</v>
      </c>
      <c r="AA2069" s="278">
        <v>10</v>
      </c>
      <c r="AB2069" s="43">
        <v>21</v>
      </c>
      <c r="AC2069" s="134"/>
      <c r="AD2069" s="43"/>
      <c r="AE2069" s="43">
        <v>8</v>
      </c>
      <c r="AF2069" s="43">
        <v>6</v>
      </c>
      <c r="AG2069" s="282">
        <v>4</v>
      </c>
      <c r="AH2069" s="282"/>
    </row>
    <row r="2070" spans="1:34" s="283" customFormat="1" ht="76.5" x14ac:dyDescent="0.2">
      <c r="A2070" s="156">
        <v>2067</v>
      </c>
      <c r="B2070" s="43" t="s">
        <v>1710</v>
      </c>
      <c r="C2070" s="43">
        <v>5</v>
      </c>
      <c r="D2070" s="282" t="s">
        <v>140</v>
      </c>
      <c r="E2070" s="43" t="s">
        <v>12846</v>
      </c>
      <c r="F2070" s="43" t="s">
        <v>13128</v>
      </c>
      <c r="G2070" s="43">
        <v>1692569</v>
      </c>
      <c r="H2070" s="136" t="s">
        <v>4709</v>
      </c>
      <c r="I2070" s="136" t="s">
        <v>4710</v>
      </c>
      <c r="J2070" s="43" t="s">
        <v>13129</v>
      </c>
      <c r="K2070" s="43"/>
      <c r="L2070" s="43"/>
      <c r="N2070" s="43" t="s">
        <v>4715</v>
      </c>
      <c r="O2070" s="43" t="s">
        <v>12931</v>
      </c>
      <c r="P2070" s="43"/>
      <c r="Q2070" s="43"/>
      <c r="R2070" s="547">
        <v>10000</v>
      </c>
      <c r="S2070" s="547">
        <v>10000</v>
      </c>
      <c r="T2070" s="278">
        <v>1</v>
      </c>
      <c r="U2070" s="278">
        <v>1</v>
      </c>
      <c r="V2070" s="278">
        <v>14</v>
      </c>
      <c r="W2070" s="52" t="s">
        <v>836</v>
      </c>
      <c r="X2070" s="278">
        <v>33</v>
      </c>
      <c r="Y2070" s="278">
        <v>33</v>
      </c>
      <c r="Z2070" s="278">
        <v>1</v>
      </c>
      <c r="AA2070" s="278">
        <v>1</v>
      </c>
      <c r="AB2070" s="43">
        <v>21</v>
      </c>
      <c r="AC2070" s="134"/>
      <c r="AD2070" s="43"/>
      <c r="AE2070" s="43">
        <v>5</v>
      </c>
      <c r="AF2070" s="43">
        <v>3</v>
      </c>
      <c r="AG2070" s="282">
        <v>6</v>
      </c>
      <c r="AH2070" s="282"/>
    </row>
    <row r="2071" spans="1:34" s="283" customFormat="1" ht="76.5" x14ac:dyDescent="0.2">
      <c r="A2071" s="156">
        <v>2068</v>
      </c>
      <c r="B2071" s="43" t="s">
        <v>1710</v>
      </c>
      <c r="C2071" s="43">
        <v>5</v>
      </c>
      <c r="D2071" s="282" t="s">
        <v>140</v>
      </c>
      <c r="E2071" s="43" t="s">
        <v>12846</v>
      </c>
      <c r="F2071" s="43" t="s">
        <v>13130</v>
      </c>
      <c r="G2071" s="43">
        <v>21004857</v>
      </c>
      <c r="H2071" s="136" t="s">
        <v>1190</v>
      </c>
      <c r="I2071" s="136" t="s">
        <v>1191</v>
      </c>
      <c r="J2071" s="43"/>
      <c r="K2071" s="43"/>
      <c r="L2071" s="43"/>
      <c r="M2071" s="43"/>
      <c r="N2071" s="43" t="s">
        <v>1193</v>
      </c>
      <c r="O2071" s="43" t="s">
        <v>13131</v>
      </c>
      <c r="P2071" s="43"/>
      <c r="Q2071" s="43"/>
      <c r="R2071" s="547">
        <v>15000</v>
      </c>
      <c r="S2071" s="547">
        <v>15000</v>
      </c>
      <c r="T2071" s="278">
        <v>1</v>
      </c>
      <c r="U2071" s="278">
        <v>1</v>
      </c>
      <c r="V2071" s="278">
        <v>7</v>
      </c>
      <c r="W2071" s="52" t="s">
        <v>457</v>
      </c>
      <c r="X2071" s="278">
        <v>33</v>
      </c>
      <c r="Y2071" s="278">
        <v>33</v>
      </c>
      <c r="Z2071" s="278">
        <v>10</v>
      </c>
      <c r="AA2071" s="278">
        <v>10</v>
      </c>
      <c r="AB2071" s="43">
        <v>21</v>
      </c>
      <c r="AC2071" s="134"/>
      <c r="AD2071" s="43"/>
      <c r="AE2071" s="43">
        <v>0</v>
      </c>
      <c r="AF2071" s="43">
        <v>7</v>
      </c>
      <c r="AG2071" s="282">
        <v>5</v>
      </c>
      <c r="AH2071" s="282"/>
    </row>
    <row r="2072" spans="1:34" s="283" customFormat="1" ht="76.5" x14ac:dyDescent="0.2">
      <c r="A2072" s="156">
        <v>2069</v>
      </c>
      <c r="B2072" s="43" t="s">
        <v>1710</v>
      </c>
      <c r="C2072" s="43">
        <v>5</v>
      </c>
      <c r="D2072" s="282" t="s">
        <v>140</v>
      </c>
      <c r="E2072" s="43" t="s">
        <v>12846</v>
      </c>
      <c r="F2072" s="43" t="s">
        <v>13132</v>
      </c>
      <c r="G2072" s="43">
        <v>700967</v>
      </c>
      <c r="H2072" s="136" t="s">
        <v>4064</v>
      </c>
      <c r="I2072" s="136" t="s">
        <v>4065</v>
      </c>
      <c r="J2072" s="43" t="s">
        <v>13133</v>
      </c>
      <c r="K2072" s="43"/>
      <c r="L2072" s="43"/>
      <c r="M2072" s="43"/>
      <c r="N2072" s="43" t="s">
        <v>13134</v>
      </c>
      <c r="O2072" s="43" t="s">
        <v>13135</v>
      </c>
      <c r="P2072" s="43"/>
      <c r="Q2072" s="43"/>
      <c r="R2072" s="547">
        <v>13000</v>
      </c>
      <c r="S2072" s="547">
        <v>13000</v>
      </c>
      <c r="T2072" s="278">
        <v>1</v>
      </c>
      <c r="U2072" s="278">
        <v>1</v>
      </c>
      <c r="V2072" s="278">
        <v>7</v>
      </c>
      <c r="W2072" s="52" t="s">
        <v>457</v>
      </c>
      <c r="X2072" s="278">
        <v>33</v>
      </c>
      <c r="Y2072" s="278">
        <v>33</v>
      </c>
      <c r="Z2072" s="278">
        <v>11</v>
      </c>
      <c r="AA2072" s="278">
        <v>11</v>
      </c>
      <c r="AB2072" s="43">
        <v>21</v>
      </c>
      <c r="AC2072" s="134"/>
      <c r="AD2072" s="43"/>
      <c r="AE2072" s="43">
        <v>0</v>
      </c>
      <c r="AF2072" s="43">
        <v>2</v>
      </c>
      <c r="AG2072" s="282">
        <v>9</v>
      </c>
      <c r="AH2072" s="282"/>
    </row>
    <row r="2073" spans="1:34" s="283" customFormat="1" ht="76.5" x14ac:dyDescent="0.2">
      <c r="A2073" s="156">
        <v>2070</v>
      </c>
      <c r="B2073" s="43" t="s">
        <v>1710</v>
      </c>
      <c r="C2073" s="43">
        <v>5</v>
      </c>
      <c r="D2073" s="282" t="s">
        <v>140</v>
      </c>
      <c r="E2073" s="43" t="s">
        <v>12846</v>
      </c>
      <c r="F2073" s="43" t="s">
        <v>10851</v>
      </c>
      <c r="G2073" s="43">
        <v>1200208</v>
      </c>
      <c r="H2073" s="136" t="s">
        <v>9452</v>
      </c>
      <c r="I2073" s="136" t="s">
        <v>9453</v>
      </c>
      <c r="J2073" s="43" t="s">
        <v>10853</v>
      </c>
      <c r="K2073" s="43"/>
      <c r="L2073" s="43"/>
      <c r="N2073" s="43" t="s">
        <v>9458</v>
      </c>
      <c r="O2073" s="43" t="s">
        <v>13136</v>
      </c>
      <c r="P2073" s="43"/>
      <c r="Q2073" s="43"/>
      <c r="R2073" s="547">
        <v>10000</v>
      </c>
      <c r="S2073" s="547">
        <v>10000</v>
      </c>
      <c r="T2073" s="278">
        <v>1</v>
      </c>
      <c r="U2073" s="278">
        <v>1</v>
      </c>
      <c r="V2073" s="278">
        <v>7</v>
      </c>
      <c r="W2073" s="52" t="s">
        <v>457</v>
      </c>
      <c r="X2073" s="278">
        <v>33</v>
      </c>
      <c r="Y2073" s="278">
        <v>33</v>
      </c>
      <c r="Z2073" s="278">
        <v>14</v>
      </c>
      <c r="AA2073" s="278">
        <v>14</v>
      </c>
      <c r="AB2073" s="43">
        <v>21</v>
      </c>
      <c r="AC2073" s="134"/>
      <c r="AD2073" s="43"/>
      <c r="AE2073" s="43">
        <v>3</v>
      </c>
      <c r="AF2073" s="43">
        <v>2</v>
      </c>
      <c r="AG2073" s="282">
        <v>5</v>
      </c>
      <c r="AH2073" s="282"/>
    </row>
    <row r="2074" spans="1:34" s="283" customFormat="1" ht="76.5" x14ac:dyDescent="0.2">
      <c r="A2074" s="156">
        <v>2071</v>
      </c>
      <c r="B2074" s="43" t="s">
        <v>1710</v>
      </c>
      <c r="C2074" s="43">
        <v>5</v>
      </c>
      <c r="D2074" s="282" t="s">
        <v>140</v>
      </c>
      <c r="E2074" s="43" t="s">
        <v>12846</v>
      </c>
      <c r="F2074" s="43" t="s">
        <v>10851</v>
      </c>
      <c r="G2074" s="43">
        <v>1200208</v>
      </c>
      <c r="H2074" s="136" t="s">
        <v>9452</v>
      </c>
      <c r="I2074" s="136" t="s">
        <v>9453</v>
      </c>
      <c r="J2074" s="43" t="s">
        <v>10853</v>
      </c>
      <c r="K2074" s="43"/>
      <c r="L2074" s="43"/>
      <c r="M2074" s="43"/>
      <c r="N2074" s="43" t="s">
        <v>9458</v>
      </c>
      <c r="O2074" s="43" t="s">
        <v>13136</v>
      </c>
      <c r="P2074" s="43"/>
      <c r="Q2074" s="43"/>
      <c r="R2074" s="547">
        <v>15000</v>
      </c>
      <c r="S2074" s="547">
        <v>15000</v>
      </c>
      <c r="T2074" s="278">
        <v>1</v>
      </c>
      <c r="U2074" s="278">
        <v>1</v>
      </c>
      <c r="V2074" s="278">
        <v>6</v>
      </c>
      <c r="W2074" s="577" t="s">
        <v>354</v>
      </c>
      <c r="X2074" s="278">
        <v>33</v>
      </c>
      <c r="Y2074" s="278">
        <v>33</v>
      </c>
      <c r="Z2074" s="278">
        <v>14</v>
      </c>
      <c r="AA2074" s="278">
        <v>14</v>
      </c>
      <c r="AB2074" s="43">
        <v>21</v>
      </c>
      <c r="AC2074" s="134"/>
      <c r="AD2074" s="43"/>
      <c r="AE2074" s="43">
        <v>3</v>
      </c>
      <c r="AF2074" s="43">
        <v>2</v>
      </c>
      <c r="AG2074" s="282">
        <v>8</v>
      </c>
      <c r="AH2074" s="282"/>
    </row>
    <row r="2075" spans="1:34" s="283" customFormat="1" ht="76.5" x14ac:dyDescent="0.2">
      <c r="A2075" s="156">
        <v>2072</v>
      </c>
      <c r="B2075" s="43" t="s">
        <v>1710</v>
      </c>
      <c r="C2075" s="43">
        <v>5</v>
      </c>
      <c r="D2075" s="282" t="s">
        <v>140</v>
      </c>
      <c r="E2075" s="43" t="s">
        <v>12846</v>
      </c>
      <c r="F2075" s="43" t="s">
        <v>10851</v>
      </c>
      <c r="G2075" s="43">
        <v>1200208</v>
      </c>
      <c r="H2075" s="136" t="s">
        <v>9452</v>
      </c>
      <c r="I2075" s="136" t="s">
        <v>9453</v>
      </c>
      <c r="J2075" s="43" t="s">
        <v>10853</v>
      </c>
      <c r="K2075" s="43"/>
      <c r="L2075" s="43"/>
      <c r="M2075" s="43"/>
      <c r="N2075" s="43" t="s">
        <v>9458</v>
      </c>
      <c r="O2075" s="43" t="s">
        <v>13137</v>
      </c>
      <c r="P2075" s="43"/>
      <c r="Q2075" s="43"/>
      <c r="R2075" s="547">
        <v>10000</v>
      </c>
      <c r="S2075" s="547">
        <v>10000</v>
      </c>
      <c r="T2075" s="278">
        <v>1</v>
      </c>
      <c r="U2075" s="278">
        <v>1</v>
      </c>
      <c r="V2075" s="278">
        <v>6</v>
      </c>
      <c r="W2075" s="577" t="s">
        <v>354</v>
      </c>
      <c r="X2075" s="278">
        <v>33</v>
      </c>
      <c r="Y2075" s="278">
        <v>33</v>
      </c>
      <c r="Z2075" s="278">
        <v>14</v>
      </c>
      <c r="AA2075" s="278">
        <v>14</v>
      </c>
      <c r="AB2075" s="43">
        <v>21</v>
      </c>
      <c r="AC2075" s="134"/>
      <c r="AD2075" s="43"/>
      <c r="AE2075" s="43">
        <v>5</v>
      </c>
      <c r="AF2075" s="43">
        <v>5</v>
      </c>
      <c r="AG2075" s="282">
        <v>2</v>
      </c>
      <c r="AH2075" s="282"/>
    </row>
    <row r="2076" spans="1:34" s="283" customFormat="1" ht="76.5" x14ac:dyDescent="0.2">
      <c r="A2076" s="156">
        <v>2073</v>
      </c>
      <c r="B2076" s="43" t="s">
        <v>1710</v>
      </c>
      <c r="C2076" s="43">
        <v>5</v>
      </c>
      <c r="D2076" s="282" t="s">
        <v>140</v>
      </c>
      <c r="E2076" s="43" t="s">
        <v>12846</v>
      </c>
      <c r="F2076" s="43" t="s">
        <v>13138</v>
      </c>
      <c r="G2076" s="43">
        <v>1000730</v>
      </c>
      <c r="H2076" s="136" t="s">
        <v>13427</v>
      </c>
      <c r="I2076" s="136" t="s">
        <v>3540</v>
      </c>
      <c r="J2076" s="43" t="s">
        <v>3541</v>
      </c>
      <c r="K2076" s="43"/>
      <c r="L2076" s="43"/>
      <c r="N2076" s="43" t="s">
        <v>3545</v>
      </c>
      <c r="O2076" s="43" t="s">
        <v>13139</v>
      </c>
      <c r="P2076" s="43"/>
      <c r="Q2076" s="43"/>
      <c r="R2076" s="547">
        <v>10000</v>
      </c>
      <c r="S2076" s="547">
        <v>10000</v>
      </c>
      <c r="T2076" s="278">
        <v>1</v>
      </c>
      <c r="U2076" s="278">
        <v>1</v>
      </c>
      <c r="V2076" s="278">
        <v>6</v>
      </c>
      <c r="W2076" s="577" t="s">
        <v>354</v>
      </c>
      <c r="X2076" s="278">
        <v>33</v>
      </c>
      <c r="Y2076" s="278">
        <v>33</v>
      </c>
      <c r="Z2076" s="278">
        <v>14</v>
      </c>
      <c r="AA2076" s="278">
        <v>14</v>
      </c>
      <c r="AB2076" s="43">
        <v>21</v>
      </c>
      <c r="AC2076" s="134"/>
      <c r="AD2076" s="43"/>
      <c r="AE2076" s="43">
        <v>7</v>
      </c>
      <c r="AF2076" s="43">
        <v>4</v>
      </c>
      <c r="AG2076" s="282">
        <v>6</v>
      </c>
      <c r="AH2076" s="282"/>
    </row>
    <row r="2077" spans="1:34" s="283" customFormat="1" ht="76.5" x14ac:dyDescent="0.2">
      <c r="A2077" s="156">
        <v>2074</v>
      </c>
      <c r="B2077" s="43" t="s">
        <v>1710</v>
      </c>
      <c r="C2077" s="43">
        <v>5</v>
      </c>
      <c r="D2077" s="282" t="s">
        <v>140</v>
      </c>
      <c r="E2077" s="43" t="s">
        <v>12846</v>
      </c>
      <c r="F2077" s="43" t="s">
        <v>13098</v>
      </c>
      <c r="G2077" s="43">
        <v>21002959</v>
      </c>
      <c r="H2077" s="136" t="s">
        <v>7712</v>
      </c>
      <c r="I2077" s="136" t="s">
        <v>7713</v>
      </c>
      <c r="J2077" s="43"/>
      <c r="K2077" s="43"/>
      <c r="L2077" s="43"/>
      <c r="M2077" s="43"/>
      <c r="N2077" s="43" t="s">
        <v>12977</v>
      </c>
      <c r="O2077" s="43" t="s">
        <v>13140</v>
      </c>
      <c r="P2077" s="43"/>
      <c r="Q2077" s="43"/>
      <c r="R2077" s="547">
        <v>10000</v>
      </c>
      <c r="S2077" s="547">
        <v>10000</v>
      </c>
      <c r="T2077" s="278">
        <v>1</v>
      </c>
      <c r="U2077" s="278">
        <v>1</v>
      </c>
      <c r="V2077" s="278">
        <v>6</v>
      </c>
      <c r="W2077" s="577" t="s">
        <v>354</v>
      </c>
      <c r="X2077" s="278">
        <v>33</v>
      </c>
      <c r="Y2077" s="278">
        <v>33</v>
      </c>
      <c r="Z2077" s="278">
        <v>14</v>
      </c>
      <c r="AA2077" s="278">
        <v>14</v>
      </c>
      <c r="AB2077" s="43">
        <v>21</v>
      </c>
      <c r="AC2077" s="134"/>
      <c r="AD2077" s="43"/>
      <c r="AE2077" s="43">
        <v>0</v>
      </c>
      <c r="AF2077" s="43">
        <v>2</v>
      </c>
      <c r="AG2077" s="282">
        <f ca="1">+AG2077:AG2078</f>
        <v>0</v>
      </c>
      <c r="AH2077" s="282"/>
    </row>
    <row r="2078" spans="1:34" s="283" customFormat="1" ht="76.5" x14ac:dyDescent="0.2">
      <c r="A2078" s="156">
        <v>2075</v>
      </c>
      <c r="B2078" s="43" t="s">
        <v>1710</v>
      </c>
      <c r="C2078" s="43">
        <v>5</v>
      </c>
      <c r="D2078" s="282" t="s">
        <v>140</v>
      </c>
      <c r="E2078" s="43" t="s">
        <v>12846</v>
      </c>
      <c r="F2078" s="43" t="s">
        <v>2264</v>
      </c>
      <c r="G2078" s="43">
        <v>1038</v>
      </c>
      <c r="H2078" s="136" t="s">
        <v>2266</v>
      </c>
      <c r="I2078" s="136" t="s">
        <v>2267</v>
      </c>
      <c r="J2078" s="43"/>
      <c r="K2078" s="43"/>
      <c r="L2078" s="43"/>
      <c r="M2078" s="43"/>
      <c r="N2078" s="43" t="s">
        <v>2269</v>
      </c>
      <c r="O2078" s="43" t="s">
        <v>13141</v>
      </c>
      <c r="P2078" s="43"/>
      <c r="Q2078" s="43"/>
      <c r="R2078" s="547">
        <v>15000</v>
      </c>
      <c r="S2078" s="547">
        <v>15000</v>
      </c>
      <c r="T2078" s="278">
        <v>1</v>
      </c>
      <c r="U2078" s="278">
        <v>1</v>
      </c>
      <c r="V2078" s="278">
        <v>6</v>
      </c>
      <c r="W2078" s="577" t="s">
        <v>354</v>
      </c>
      <c r="X2078" s="278">
        <v>33</v>
      </c>
      <c r="Y2078" s="278">
        <v>33</v>
      </c>
      <c r="Z2078" s="278">
        <v>14</v>
      </c>
      <c r="AA2078" s="278">
        <v>14</v>
      </c>
      <c r="AB2078" s="43">
        <v>21</v>
      </c>
      <c r="AC2078" s="134"/>
      <c r="AD2078" s="43"/>
      <c r="AE2078" s="43">
        <v>6</v>
      </c>
      <c r="AF2078" s="43">
        <v>8</v>
      </c>
      <c r="AG2078" s="282">
        <v>4</v>
      </c>
      <c r="AH2078" s="282"/>
    </row>
    <row r="2079" spans="1:34" s="283" customFormat="1" ht="76.5" x14ac:dyDescent="0.2">
      <c r="A2079" s="156">
        <v>2076</v>
      </c>
      <c r="B2079" s="43" t="s">
        <v>1710</v>
      </c>
      <c r="C2079" s="43">
        <v>5</v>
      </c>
      <c r="D2079" s="282" t="s">
        <v>140</v>
      </c>
      <c r="E2079" s="43" t="s">
        <v>12846</v>
      </c>
      <c r="F2079" s="43" t="s">
        <v>12890</v>
      </c>
      <c r="G2079" s="43">
        <v>21006483</v>
      </c>
      <c r="H2079" s="136" t="s">
        <v>12891</v>
      </c>
      <c r="I2079" s="136" t="s">
        <v>12892</v>
      </c>
      <c r="J2079" s="43"/>
      <c r="K2079" s="43"/>
      <c r="L2079" s="43"/>
      <c r="M2079" s="43"/>
      <c r="N2079" s="43" t="s">
        <v>13142</v>
      </c>
      <c r="O2079" s="43" t="s">
        <v>13143</v>
      </c>
      <c r="P2079" s="43"/>
      <c r="Q2079" s="43"/>
      <c r="R2079" s="547">
        <v>10000</v>
      </c>
      <c r="S2079" s="547">
        <v>10000</v>
      </c>
      <c r="T2079" s="278">
        <v>1</v>
      </c>
      <c r="U2079" s="278">
        <v>1</v>
      </c>
      <c r="V2079" s="278">
        <v>6</v>
      </c>
      <c r="W2079" s="577" t="s">
        <v>354</v>
      </c>
      <c r="X2079" s="278">
        <v>33</v>
      </c>
      <c r="Y2079" s="278">
        <v>33</v>
      </c>
      <c r="Z2079" s="278">
        <v>14</v>
      </c>
      <c r="AA2079" s="278">
        <v>14</v>
      </c>
      <c r="AB2079" s="43">
        <v>21</v>
      </c>
      <c r="AC2079" s="134"/>
      <c r="AD2079" s="43"/>
      <c r="AE2079" s="43">
        <v>6</v>
      </c>
      <c r="AF2079" s="43">
        <v>3</v>
      </c>
      <c r="AG2079" s="282">
        <f ca="1">+AG2079:AG2080</f>
        <v>0</v>
      </c>
      <c r="AH2079" s="282"/>
    </row>
    <row r="2080" spans="1:34" s="283" customFormat="1" ht="76.5" x14ac:dyDescent="0.2">
      <c r="A2080" s="156">
        <v>2077</v>
      </c>
      <c r="B2080" s="43" t="s">
        <v>1710</v>
      </c>
      <c r="C2080" s="43">
        <v>5</v>
      </c>
      <c r="D2080" s="282" t="s">
        <v>140</v>
      </c>
      <c r="E2080" s="43" t="s">
        <v>12846</v>
      </c>
      <c r="F2080" s="43" t="s">
        <v>1156</v>
      </c>
      <c r="G2080" s="43">
        <v>2596415</v>
      </c>
      <c r="H2080" s="136" t="s">
        <v>1158</v>
      </c>
      <c r="I2080" s="136" t="s">
        <v>1159</v>
      </c>
      <c r="J2080" s="43" t="s">
        <v>13144</v>
      </c>
      <c r="K2080" s="43"/>
      <c r="L2080" s="43"/>
      <c r="M2080" s="43"/>
      <c r="N2080" s="43" t="s">
        <v>1161</v>
      </c>
      <c r="O2080" s="43" t="s">
        <v>13145</v>
      </c>
      <c r="P2080" s="43"/>
      <c r="Q2080" s="43"/>
      <c r="R2080" s="547">
        <v>18000</v>
      </c>
      <c r="S2080" s="547">
        <v>18000</v>
      </c>
      <c r="T2080" s="278">
        <v>1</v>
      </c>
      <c r="U2080" s="278">
        <v>1</v>
      </c>
      <c r="V2080" s="278">
        <v>10</v>
      </c>
      <c r="W2080" s="52" t="s">
        <v>603</v>
      </c>
      <c r="X2080" s="278">
        <v>33</v>
      </c>
      <c r="Y2080" s="278">
        <v>33</v>
      </c>
      <c r="Z2080" s="278">
        <v>12</v>
      </c>
      <c r="AA2080" s="278">
        <v>12</v>
      </c>
      <c r="AB2080" s="43">
        <v>21</v>
      </c>
      <c r="AC2080" s="134"/>
      <c r="AD2080" s="43"/>
      <c r="AE2080" s="43">
        <v>4</v>
      </c>
      <c r="AF2080" s="43">
        <v>8</v>
      </c>
      <c r="AG2080" s="282">
        <v>8</v>
      </c>
      <c r="AH2080" s="282"/>
    </row>
    <row r="2081" spans="1:34" s="283" customFormat="1" ht="76.5" x14ac:dyDescent="0.2">
      <c r="A2081" s="156">
        <v>2078</v>
      </c>
      <c r="B2081" s="43" t="s">
        <v>1710</v>
      </c>
      <c r="C2081" s="43">
        <v>5</v>
      </c>
      <c r="D2081" s="282" t="s">
        <v>140</v>
      </c>
      <c r="E2081" s="43" t="s">
        <v>12846</v>
      </c>
      <c r="F2081" s="43" t="s">
        <v>13146</v>
      </c>
      <c r="G2081" s="43">
        <v>21000320</v>
      </c>
      <c r="H2081" s="136" t="s">
        <v>13147</v>
      </c>
      <c r="I2081" s="136" t="s">
        <v>13367</v>
      </c>
      <c r="J2081" s="43"/>
      <c r="K2081" s="43"/>
      <c r="L2081" s="43"/>
      <c r="M2081" s="43"/>
      <c r="N2081" s="43" t="s">
        <v>13148</v>
      </c>
      <c r="O2081" s="43" t="s">
        <v>13149</v>
      </c>
      <c r="P2081" s="43"/>
      <c r="Q2081" s="43"/>
      <c r="R2081" s="547">
        <v>10000</v>
      </c>
      <c r="S2081" s="547">
        <v>10000</v>
      </c>
      <c r="T2081" s="278">
        <v>1</v>
      </c>
      <c r="U2081" s="278">
        <v>1</v>
      </c>
      <c r="V2081" s="278">
        <v>9</v>
      </c>
      <c r="W2081" s="52" t="s">
        <v>538</v>
      </c>
      <c r="X2081" s="278">
        <v>33</v>
      </c>
      <c r="Y2081" s="278">
        <v>33</v>
      </c>
      <c r="Z2081" s="278">
        <v>14</v>
      </c>
      <c r="AA2081" s="278">
        <v>14</v>
      </c>
      <c r="AB2081" s="43">
        <v>21</v>
      </c>
      <c r="AC2081" s="134"/>
      <c r="AD2081" s="43"/>
      <c r="AE2081" s="43">
        <v>0</v>
      </c>
      <c r="AF2081" s="43">
        <v>3</v>
      </c>
      <c r="AG2081" s="282">
        <v>3</v>
      </c>
      <c r="AH2081" s="282"/>
    </row>
    <row r="2082" spans="1:34" s="283" customFormat="1" ht="76.5" x14ac:dyDescent="0.2">
      <c r="A2082" s="156">
        <v>2079</v>
      </c>
      <c r="B2082" s="43" t="s">
        <v>1710</v>
      </c>
      <c r="C2082" s="43">
        <v>5</v>
      </c>
      <c r="D2082" s="282" t="s">
        <v>140</v>
      </c>
      <c r="E2082" s="43" t="s">
        <v>12846</v>
      </c>
      <c r="F2082" s="43" t="s">
        <v>13150</v>
      </c>
      <c r="G2082" s="43">
        <v>21008907</v>
      </c>
      <c r="H2082" s="136" t="s">
        <v>2621</v>
      </c>
      <c r="I2082" s="136" t="s">
        <v>13368</v>
      </c>
      <c r="J2082" s="43" t="s">
        <v>2623</v>
      </c>
      <c r="K2082" s="43"/>
      <c r="L2082" s="43"/>
      <c r="N2082" s="43" t="s">
        <v>13151</v>
      </c>
      <c r="O2082" s="43" t="s">
        <v>12931</v>
      </c>
      <c r="P2082" s="43"/>
      <c r="Q2082" s="43"/>
      <c r="R2082" s="547">
        <v>10000</v>
      </c>
      <c r="S2082" s="547">
        <v>10000</v>
      </c>
      <c r="T2082" s="278">
        <v>1</v>
      </c>
      <c r="U2082" s="278">
        <v>1</v>
      </c>
      <c r="V2082" s="278">
        <v>9</v>
      </c>
      <c r="W2082" s="52" t="s">
        <v>538</v>
      </c>
      <c r="X2082" s="278">
        <v>33</v>
      </c>
      <c r="Y2082" s="278">
        <v>33</v>
      </c>
      <c r="Z2082" s="278">
        <v>10</v>
      </c>
      <c r="AA2082" s="278">
        <v>10</v>
      </c>
      <c r="AB2082" s="43">
        <v>21</v>
      </c>
      <c r="AC2082" s="134"/>
      <c r="AD2082" s="43"/>
      <c r="AE2082" s="43">
        <v>3</v>
      </c>
      <c r="AF2082" s="43">
        <v>6</v>
      </c>
      <c r="AG2082" s="282">
        <v>7</v>
      </c>
      <c r="AH2082" s="282"/>
    </row>
    <row r="2083" spans="1:34" s="283" customFormat="1" ht="76.5" x14ac:dyDescent="0.2">
      <c r="A2083" s="156">
        <v>2080</v>
      </c>
      <c r="B2083" s="43" t="s">
        <v>1710</v>
      </c>
      <c r="C2083" s="43">
        <v>5</v>
      </c>
      <c r="D2083" s="282" t="s">
        <v>140</v>
      </c>
      <c r="E2083" s="43" t="s">
        <v>12846</v>
      </c>
      <c r="F2083" s="43" t="s">
        <v>13152</v>
      </c>
      <c r="G2083" s="43">
        <v>21010868</v>
      </c>
      <c r="H2083" s="136" t="s">
        <v>13153</v>
      </c>
      <c r="I2083" s="136" t="s">
        <v>13369</v>
      </c>
      <c r="J2083" s="43"/>
      <c r="K2083" s="43"/>
      <c r="L2083" s="43"/>
      <c r="M2083" s="43"/>
      <c r="N2083" s="43" t="s">
        <v>13154</v>
      </c>
      <c r="O2083" s="43" t="s">
        <v>13155</v>
      </c>
      <c r="P2083" s="43"/>
      <c r="Q2083" s="43"/>
      <c r="R2083" s="547">
        <v>10000</v>
      </c>
      <c r="S2083" s="547">
        <v>10000</v>
      </c>
      <c r="T2083" s="278">
        <v>1</v>
      </c>
      <c r="U2083" s="278">
        <v>1</v>
      </c>
      <c r="V2083" s="278">
        <v>7</v>
      </c>
      <c r="W2083" s="52" t="s">
        <v>457</v>
      </c>
      <c r="X2083" s="278">
        <v>33</v>
      </c>
      <c r="Y2083" s="278">
        <v>33</v>
      </c>
      <c r="Z2083" s="278">
        <v>1</v>
      </c>
      <c r="AA2083" s="278">
        <v>1</v>
      </c>
      <c r="AB2083" s="43">
        <v>21</v>
      </c>
      <c r="AC2083" s="134"/>
      <c r="AD2083" s="43"/>
      <c r="AE2083" s="43">
        <v>6</v>
      </c>
      <c r="AF2083" s="43">
        <v>2</v>
      </c>
      <c r="AG2083" s="282">
        <v>8</v>
      </c>
      <c r="AH2083" s="282"/>
    </row>
    <row r="2084" spans="1:34" s="283" customFormat="1" ht="76.5" x14ac:dyDescent="0.2">
      <c r="A2084" s="156">
        <v>2081</v>
      </c>
      <c r="B2084" s="43" t="s">
        <v>1710</v>
      </c>
      <c r="C2084" s="43">
        <v>5</v>
      </c>
      <c r="D2084" s="282" t="s">
        <v>140</v>
      </c>
      <c r="E2084" s="43" t="s">
        <v>12846</v>
      </c>
      <c r="F2084" s="43" t="s">
        <v>7042</v>
      </c>
      <c r="G2084" s="43">
        <v>21001571</v>
      </c>
      <c r="H2084" s="136" t="s">
        <v>7044</v>
      </c>
      <c r="I2084" s="136" t="s">
        <v>6474</v>
      </c>
      <c r="J2084" s="43" t="s">
        <v>13156</v>
      </c>
      <c r="K2084" s="43"/>
      <c r="L2084" s="43"/>
      <c r="M2084" s="43"/>
      <c r="N2084" s="43" t="s">
        <v>6481</v>
      </c>
      <c r="O2084" s="43" t="s">
        <v>13157</v>
      </c>
      <c r="P2084" s="43"/>
      <c r="Q2084" s="43"/>
      <c r="R2084" s="547">
        <v>17000</v>
      </c>
      <c r="S2084" s="547">
        <v>17000</v>
      </c>
      <c r="T2084" s="278">
        <v>1</v>
      </c>
      <c r="U2084" s="278">
        <v>1</v>
      </c>
      <c r="V2084" s="278">
        <v>12</v>
      </c>
      <c r="W2084" s="52" t="s">
        <v>704</v>
      </c>
      <c r="X2084" s="278">
        <v>36</v>
      </c>
      <c r="Y2084" s="278">
        <v>36</v>
      </c>
      <c r="Z2084" s="278">
        <v>1</v>
      </c>
      <c r="AA2084" s="278">
        <v>1</v>
      </c>
      <c r="AB2084" s="43">
        <v>21</v>
      </c>
      <c r="AC2084" s="134"/>
      <c r="AD2084" s="43"/>
      <c r="AE2084" s="43">
        <v>24</v>
      </c>
      <c r="AF2084" s="43">
        <f ca="1">+AF2084:AF2085</f>
        <v>0</v>
      </c>
      <c r="AG2084" s="282">
        <v>0</v>
      </c>
      <c r="AH2084" s="282"/>
    </row>
    <row r="2085" spans="1:34" s="283" customFormat="1" ht="76.5" x14ac:dyDescent="0.2">
      <c r="A2085" s="156">
        <v>2082</v>
      </c>
      <c r="B2085" s="43" t="s">
        <v>1710</v>
      </c>
      <c r="C2085" s="43">
        <v>5</v>
      </c>
      <c r="D2085" s="282" t="s">
        <v>140</v>
      </c>
      <c r="E2085" s="43" t="s">
        <v>12846</v>
      </c>
      <c r="F2085" s="43" t="s">
        <v>13158</v>
      </c>
      <c r="G2085" s="43">
        <v>41</v>
      </c>
      <c r="H2085" s="136" t="s">
        <v>4250</v>
      </c>
      <c r="I2085" s="136" t="s">
        <v>4251</v>
      </c>
      <c r="J2085" s="43" t="s">
        <v>4252</v>
      </c>
      <c r="K2085" s="43"/>
      <c r="L2085" s="43"/>
      <c r="N2085" s="43" t="s">
        <v>4256</v>
      </c>
      <c r="O2085" s="43" t="s">
        <v>13159</v>
      </c>
      <c r="P2085" s="43"/>
      <c r="Q2085" s="43"/>
      <c r="R2085" s="547">
        <v>10000</v>
      </c>
      <c r="S2085" s="547">
        <v>10000</v>
      </c>
      <c r="T2085" s="278">
        <v>1</v>
      </c>
      <c r="U2085" s="278">
        <v>1</v>
      </c>
      <c r="V2085" s="278">
        <v>12</v>
      </c>
      <c r="W2085" s="52" t="s">
        <v>704</v>
      </c>
      <c r="X2085" s="278">
        <v>33</v>
      </c>
      <c r="Y2085" s="278">
        <v>33</v>
      </c>
      <c r="Z2085" s="278">
        <v>1</v>
      </c>
      <c r="AA2085" s="278">
        <v>1</v>
      </c>
      <c r="AB2085" s="43">
        <v>21</v>
      </c>
      <c r="AC2085" s="134"/>
      <c r="AD2085" s="43"/>
      <c r="AE2085" s="43">
        <v>4</v>
      </c>
      <c r="AF2085" s="43">
        <v>9</v>
      </c>
      <c r="AG2085" s="282">
        <v>0</v>
      </c>
      <c r="AH2085" s="282"/>
    </row>
    <row r="2086" spans="1:34" s="283" customFormat="1" ht="76.5" x14ac:dyDescent="0.2">
      <c r="A2086" s="156">
        <v>2083</v>
      </c>
      <c r="B2086" s="43" t="s">
        <v>1710</v>
      </c>
      <c r="C2086" s="43">
        <v>5</v>
      </c>
      <c r="D2086" s="282" t="s">
        <v>140</v>
      </c>
      <c r="E2086" s="43" t="s">
        <v>12846</v>
      </c>
      <c r="F2086" s="43" t="s">
        <v>13160</v>
      </c>
      <c r="G2086" s="43">
        <v>21007410</v>
      </c>
      <c r="H2086" s="136" t="s">
        <v>13161</v>
      </c>
      <c r="I2086" s="136" t="s">
        <v>13370</v>
      </c>
      <c r="J2086" s="43"/>
      <c r="K2086" s="43"/>
      <c r="L2086" s="43"/>
      <c r="M2086" s="43"/>
      <c r="N2086" s="43" t="s">
        <v>13162</v>
      </c>
      <c r="O2086" s="43" t="s">
        <v>13163</v>
      </c>
      <c r="P2086" s="43"/>
      <c r="Q2086" s="43"/>
      <c r="R2086" s="547" t="s">
        <v>13164</v>
      </c>
      <c r="S2086" s="547" t="s">
        <v>13164</v>
      </c>
      <c r="T2086" s="278">
        <v>1</v>
      </c>
      <c r="U2086" s="278">
        <v>1</v>
      </c>
      <c r="V2086" s="278">
        <v>4</v>
      </c>
      <c r="W2086" s="52" t="s">
        <v>308</v>
      </c>
      <c r="X2086" s="278">
        <v>33</v>
      </c>
      <c r="Y2086" s="278">
        <v>33</v>
      </c>
      <c r="Z2086" s="278">
        <v>14</v>
      </c>
      <c r="AA2086" s="278">
        <v>14</v>
      </c>
      <c r="AB2086" s="43">
        <v>21</v>
      </c>
      <c r="AC2086" s="134"/>
      <c r="AD2086" s="43"/>
      <c r="AE2086" s="43">
        <v>5</v>
      </c>
      <c r="AF2086" s="43">
        <v>1</v>
      </c>
      <c r="AG2086" s="282">
        <v>5</v>
      </c>
      <c r="AH2086" s="282"/>
    </row>
    <row r="2087" spans="1:34" s="283" customFormat="1" ht="76.5" x14ac:dyDescent="0.2">
      <c r="A2087" s="156">
        <v>2084</v>
      </c>
      <c r="B2087" s="43" t="s">
        <v>1710</v>
      </c>
      <c r="C2087" s="43">
        <v>5</v>
      </c>
      <c r="D2087" s="282" t="s">
        <v>140</v>
      </c>
      <c r="E2087" s="43" t="s">
        <v>12846</v>
      </c>
      <c r="F2087" s="43" t="s">
        <v>13165</v>
      </c>
      <c r="G2087" s="43">
        <v>21001483</v>
      </c>
      <c r="H2087" s="136" t="s">
        <v>12399</v>
      </c>
      <c r="I2087" s="136" t="s">
        <v>6714</v>
      </c>
      <c r="J2087" s="43"/>
      <c r="K2087" s="43"/>
      <c r="L2087" s="43"/>
      <c r="M2087" s="43"/>
      <c r="N2087" s="43" t="s">
        <v>4459</v>
      </c>
      <c r="O2087" s="43" t="s">
        <v>13166</v>
      </c>
      <c r="P2087" s="43"/>
      <c r="Q2087" s="43"/>
      <c r="R2087" s="547">
        <v>12000</v>
      </c>
      <c r="S2087" s="547">
        <v>12000</v>
      </c>
      <c r="T2087" s="278">
        <v>1</v>
      </c>
      <c r="U2087" s="278">
        <v>1</v>
      </c>
      <c r="V2087" s="278">
        <v>12</v>
      </c>
      <c r="W2087" s="52" t="s">
        <v>704</v>
      </c>
      <c r="X2087" s="278">
        <v>33</v>
      </c>
      <c r="Y2087" s="278">
        <v>33</v>
      </c>
      <c r="Z2087" s="278">
        <v>1</v>
      </c>
      <c r="AA2087" s="278">
        <v>1</v>
      </c>
      <c r="AB2087" s="43">
        <v>21</v>
      </c>
      <c r="AC2087" s="134"/>
      <c r="AD2087" s="43"/>
      <c r="AE2087" s="43">
        <v>6</v>
      </c>
      <c r="AF2087" s="43">
        <v>5</v>
      </c>
      <c r="AG2087" s="282">
        <f ca="1">+AG2087:AG2088</f>
        <v>0</v>
      </c>
      <c r="AH2087" s="282"/>
    </row>
    <row r="2088" spans="1:34" s="283" customFormat="1" ht="76.5" x14ac:dyDescent="0.2">
      <c r="A2088" s="156">
        <v>2085</v>
      </c>
      <c r="B2088" s="43" t="s">
        <v>1710</v>
      </c>
      <c r="C2088" s="43">
        <v>5</v>
      </c>
      <c r="D2088" s="282" t="s">
        <v>140</v>
      </c>
      <c r="E2088" s="43" t="s">
        <v>12846</v>
      </c>
      <c r="F2088" s="43" t="s">
        <v>13167</v>
      </c>
      <c r="G2088" s="43">
        <v>567</v>
      </c>
      <c r="H2088" s="136" t="s">
        <v>1579</v>
      </c>
      <c r="I2088" s="136" t="s">
        <v>1580</v>
      </c>
      <c r="J2088" s="43" t="s">
        <v>3778</v>
      </c>
      <c r="K2088" s="43"/>
      <c r="L2088" s="43"/>
      <c r="N2088" s="43" t="s">
        <v>1582</v>
      </c>
      <c r="O2088" s="43" t="s">
        <v>12931</v>
      </c>
      <c r="P2088" s="43"/>
      <c r="Q2088" s="43"/>
      <c r="R2088" s="547">
        <v>10000</v>
      </c>
      <c r="S2088" s="547">
        <v>10000</v>
      </c>
      <c r="T2088" s="278">
        <v>1</v>
      </c>
      <c r="U2088" s="278">
        <v>1</v>
      </c>
      <c r="V2088" s="278">
        <v>12</v>
      </c>
      <c r="W2088" s="52" t="s">
        <v>704</v>
      </c>
      <c r="X2088" s="278">
        <v>33</v>
      </c>
      <c r="Y2088" s="278">
        <v>33</v>
      </c>
      <c r="Z2088" s="278">
        <v>1</v>
      </c>
      <c r="AA2088" s="278">
        <v>1</v>
      </c>
      <c r="AB2088" s="43">
        <v>21</v>
      </c>
      <c r="AC2088" s="134"/>
      <c r="AD2088" s="43"/>
      <c r="AE2088" s="43">
        <v>2</v>
      </c>
      <c r="AF2088" s="43">
        <v>3</v>
      </c>
      <c r="AG2088" s="282">
        <v>4</v>
      </c>
      <c r="AH2088" s="282"/>
    </row>
    <row r="2089" spans="1:34" s="283" customFormat="1" ht="76.5" x14ac:dyDescent="0.2">
      <c r="A2089" s="156">
        <v>2086</v>
      </c>
      <c r="B2089" s="43" t="s">
        <v>1710</v>
      </c>
      <c r="C2089" s="43">
        <v>5</v>
      </c>
      <c r="D2089" s="282" t="s">
        <v>140</v>
      </c>
      <c r="E2089" s="43" t="s">
        <v>12846</v>
      </c>
      <c r="F2089" s="43" t="s">
        <v>13168</v>
      </c>
      <c r="G2089" s="43">
        <v>21004456</v>
      </c>
      <c r="H2089" s="136" t="s">
        <v>13169</v>
      </c>
      <c r="I2089" s="136" t="s">
        <v>13371</v>
      </c>
      <c r="J2089" s="43" t="s">
        <v>13170</v>
      </c>
      <c r="K2089" s="43"/>
      <c r="L2089" s="43"/>
      <c r="M2089" s="43"/>
      <c r="N2089" s="43" t="s">
        <v>13171</v>
      </c>
      <c r="O2089" s="43" t="s">
        <v>13172</v>
      </c>
      <c r="P2089" s="43"/>
      <c r="Q2089" s="43"/>
      <c r="R2089" s="547">
        <v>15000</v>
      </c>
      <c r="S2089" s="547">
        <v>15000</v>
      </c>
      <c r="T2089" s="278">
        <v>1</v>
      </c>
      <c r="U2089" s="278">
        <v>1</v>
      </c>
      <c r="V2089" s="278">
        <v>6</v>
      </c>
      <c r="W2089" s="577" t="s">
        <v>354</v>
      </c>
      <c r="X2089" s="278">
        <v>33</v>
      </c>
      <c r="Y2089" s="278">
        <v>33</v>
      </c>
      <c r="Z2089" s="9">
        <v>32</v>
      </c>
      <c r="AA2089" s="278">
        <v>32</v>
      </c>
      <c r="AB2089" s="43">
        <v>21</v>
      </c>
      <c r="AC2089" s="134"/>
      <c r="AD2089" s="43"/>
      <c r="AE2089" s="43">
        <v>3</v>
      </c>
      <c r="AF2089" s="43">
        <f ca="1">+AF2089:AF2090</f>
        <v>0</v>
      </c>
      <c r="AG2089" s="282">
        <v>23</v>
      </c>
      <c r="AH2089" s="282"/>
    </row>
    <row r="2090" spans="1:34" s="283" customFormat="1" ht="76.5" x14ac:dyDescent="0.2">
      <c r="A2090" s="156">
        <v>2087</v>
      </c>
      <c r="B2090" s="43" t="s">
        <v>1710</v>
      </c>
      <c r="C2090" s="43">
        <v>5</v>
      </c>
      <c r="D2090" s="282" t="s">
        <v>140</v>
      </c>
      <c r="E2090" s="43" t="s">
        <v>12846</v>
      </c>
      <c r="F2090" s="43" t="s">
        <v>13173</v>
      </c>
      <c r="G2090" s="43">
        <v>21000332</v>
      </c>
      <c r="H2090" s="136" t="s">
        <v>13174</v>
      </c>
      <c r="I2090" s="136" t="s">
        <v>13372</v>
      </c>
      <c r="J2090" s="43" t="s">
        <v>13175</v>
      </c>
      <c r="K2090" s="43"/>
      <c r="L2090" s="43"/>
      <c r="M2090" s="43"/>
      <c r="N2090" s="43" t="s">
        <v>13176</v>
      </c>
      <c r="O2090" s="43" t="s">
        <v>13177</v>
      </c>
      <c r="P2090" s="43"/>
      <c r="Q2090" s="43"/>
      <c r="R2090" s="547">
        <v>10000</v>
      </c>
      <c r="S2090" s="547">
        <v>10000</v>
      </c>
      <c r="T2090" s="278">
        <v>1</v>
      </c>
      <c r="U2090" s="278">
        <v>1</v>
      </c>
      <c r="V2090" s="278">
        <v>12</v>
      </c>
      <c r="W2090" s="52" t="s">
        <v>704</v>
      </c>
      <c r="X2090" s="278">
        <v>33</v>
      </c>
      <c r="Y2090" s="278">
        <v>33</v>
      </c>
      <c r="Z2090" s="9">
        <v>32</v>
      </c>
      <c r="AA2090" s="278">
        <v>32</v>
      </c>
      <c r="AB2090" s="43">
        <v>21</v>
      </c>
      <c r="AC2090" s="134"/>
      <c r="AD2090" s="43"/>
      <c r="AE2090" s="43">
        <f ca="1">+AE2090:AE2091</f>
        <v>0</v>
      </c>
      <c r="AF2090" s="43">
        <v>3</v>
      </c>
      <c r="AG2090" s="282">
        <v>13</v>
      </c>
      <c r="AH2090" s="282"/>
    </row>
    <row r="2091" spans="1:34" s="283" customFormat="1" ht="76.5" x14ac:dyDescent="0.2">
      <c r="A2091" s="156">
        <v>2088</v>
      </c>
      <c r="B2091" s="43" t="s">
        <v>1710</v>
      </c>
      <c r="C2091" s="43">
        <v>5</v>
      </c>
      <c r="D2091" s="282" t="s">
        <v>140</v>
      </c>
      <c r="E2091" s="43" t="s">
        <v>12846</v>
      </c>
      <c r="F2091" s="43" t="s">
        <v>13178</v>
      </c>
      <c r="G2091" s="43">
        <v>21010055</v>
      </c>
      <c r="H2091" s="136" t="s">
        <v>13179</v>
      </c>
      <c r="I2091" s="136" t="s">
        <v>13373</v>
      </c>
      <c r="J2091" s="43" t="s">
        <v>13180</v>
      </c>
      <c r="K2091" s="43"/>
      <c r="L2091" s="43"/>
      <c r="N2091" s="43" t="s">
        <v>13181</v>
      </c>
      <c r="O2091" s="43" t="s">
        <v>13177</v>
      </c>
      <c r="P2091" s="43"/>
      <c r="Q2091" s="43"/>
      <c r="R2091" s="547">
        <v>10000</v>
      </c>
      <c r="S2091" s="547">
        <v>10000</v>
      </c>
      <c r="T2091" s="278">
        <v>1</v>
      </c>
      <c r="U2091" s="278">
        <v>1</v>
      </c>
      <c r="V2091" s="278">
        <v>12</v>
      </c>
      <c r="W2091" s="52" t="s">
        <v>704</v>
      </c>
      <c r="X2091" s="278">
        <v>33</v>
      </c>
      <c r="Y2091" s="278">
        <v>33</v>
      </c>
      <c r="Z2091" s="278">
        <v>1</v>
      </c>
      <c r="AA2091" s="278">
        <v>1</v>
      </c>
      <c r="AB2091" s="43">
        <v>21</v>
      </c>
      <c r="AC2091" s="134"/>
      <c r="AD2091" s="43"/>
      <c r="AE2091" s="43">
        <v>0</v>
      </c>
      <c r="AF2091" s="43">
        <v>6</v>
      </c>
      <c r="AG2091" s="282">
        <v>4</v>
      </c>
      <c r="AH2091" s="282"/>
    </row>
    <row r="2092" spans="1:34" s="283" customFormat="1" ht="76.5" x14ac:dyDescent="0.2">
      <c r="A2092" s="156">
        <v>2089</v>
      </c>
      <c r="B2092" s="43" t="s">
        <v>1710</v>
      </c>
      <c r="C2092" s="43">
        <v>5</v>
      </c>
      <c r="D2092" s="282" t="s">
        <v>140</v>
      </c>
      <c r="E2092" s="43" t="s">
        <v>12846</v>
      </c>
      <c r="F2092" s="43" t="s">
        <v>13182</v>
      </c>
      <c r="G2092" s="43">
        <v>21004164</v>
      </c>
      <c r="H2092" s="136" t="s">
        <v>2483</v>
      </c>
      <c r="I2092" s="136" t="s">
        <v>13374</v>
      </c>
      <c r="J2092" s="43" t="s">
        <v>3943</v>
      </c>
      <c r="K2092" s="43"/>
      <c r="L2092" s="43"/>
      <c r="M2092" s="43"/>
      <c r="N2092" s="43" t="s">
        <v>13183</v>
      </c>
      <c r="O2092" s="43" t="s">
        <v>13184</v>
      </c>
      <c r="P2092" s="43"/>
      <c r="Q2092" s="43"/>
      <c r="R2092" s="547">
        <v>10000</v>
      </c>
      <c r="S2092" s="547">
        <v>10000</v>
      </c>
      <c r="T2092" s="278">
        <v>1</v>
      </c>
      <c r="U2092" s="278">
        <v>1</v>
      </c>
      <c r="V2092" s="278">
        <v>12</v>
      </c>
      <c r="W2092" s="52" t="s">
        <v>704</v>
      </c>
      <c r="X2092" s="278">
        <v>33</v>
      </c>
      <c r="Y2092" s="278">
        <v>33</v>
      </c>
      <c r="Z2092" s="9">
        <v>32</v>
      </c>
      <c r="AA2092" s="278">
        <v>32</v>
      </c>
      <c r="AB2092" s="43">
        <v>21</v>
      </c>
      <c r="AC2092" s="134"/>
      <c r="AD2092" s="43"/>
      <c r="AE2092" s="43">
        <v>0</v>
      </c>
      <c r="AF2092" s="43">
        <v>9</v>
      </c>
      <c r="AG2092" s="282">
        <v>8</v>
      </c>
      <c r="AH2092" s="282"/>
    </row>
    <row r="2093" spans="1:34" s="283" customFormat="1" ht="76.5" x14ac:dyDescent="0.2">
      <c r="A2093" s="156">
        <v>2090</v>
      </c>
      <c r="B2093" s="43" t="s">
        <v>1710</v>
      </c>
      <c r="C2093" s="43">
        <v>5</v>
      </c>
      <c r="D2093" s="282" t="s">
        <v>140</v>
      </c>
      <c r="E2093" s="43" t="s">
        <v>12846</v>
      </c>
      <c r="F2093" s="43" t="s">
        <v>13185</v>
      </c>
      <c r="G2093" s="43">
        <v>2685922</v>
      </c>
      <c r="H2093" s="136" t="s">
        <v>13186</v>
      </c>
      <c r="I2093" s="136" t="s">
        <v>13375</v>
      </c>
      <c r="J2093" s="43" t="s">
        <v>13187</v>
      </c>
      <c r="K2093" s="43"/>
      <c r="L2093" s="43"/>
      <c r="M2093" s="43"/>
      <c r="N2093" s="43" t="s">
        <v>13188</v>
      </c>
      <c r="O2093" s="43" t="s">
        <v>13189</v>
      </c>
      <c r="P2093" s="43"/>
      <c r="Q2093" s="43"/>
      <c r="R2093" s="547">
        <v>10000</v>
      </c>
      <c r="S2093" s="547">
        <v>10000</v>
      </c>
      <c r="T2093" s="278">
        <v>1</v>
      </c>
      <c r="U2093" s="278">
        <v>1</v>
      </c>
      <c r="V2093" s="278">
        <v>6</v>
      </c>
      <c r="W2093" s="577" t="s">
        <v>354</v>
      </c>
      <c r="X2093" s="278">
        <v>33</v>
      </c>
      <c r="Y2093" s="278">
        <v>33</v>
      </c>
      <c r="Z2093" s="9">
        <v>32</v>
      </c>
      <c r="AA2093" s="278">
        <v>14</v>
      </c>
      <c r="AB2093" s="43">
        <v>21</v>
      </c>
      <c r="AC2093" s="134"/>
      <c r="AD2093" s="43"/>
      <c r="AE2093" s="43">
        <v>0</v>
      </c>
      <c r="AF2093" s="43">
        <v>2</v>
      </c>
      <c r="AG2093" s="282">
        <v>0</v>
      </c>
      <c r="AH2093" s="282"/>
    </row>
    <row r="2094" spans="1:34" s="283" customFormat="1" ht="76.5" x14ac:dyDescent="0.2">
      <c r="A2094" s="156">
        <v>2091</v>
      </c>
      <c r="B2094" s="43" t="s">
        <v>1710</v>
      </c>
      <c r="C2094" s="43">
        <v>5</v>
      </c>
      <c r="D2094" s="282" t="s">
        <v>140</v>
      </c>
      <c r="E2094" s="43" t="s">
        <v>12846</v>
      </c>
      <c r="F2094" s="43" t="s">
        <v>13190</v>
      </c>
      <c r="G2094" s="43">
        <v>21001360</v>
      </c>
      <c r="H2094" s="136" t="s">
        <v>13191</v>
      </c>
      <c r="I2094" s="136" t="s">
        <v>13376</v>
      </c>
      <c r="J2094" s="43" t="s">
        <v>13192</v>
      </c>
      <c r="K2094" s="43"/>
      <c r="L2094" s="43"/>
      <c r="N2094" s="43" t="s">
        <v>13193</v>
      </c>
      <c r="O2094" s="43" t="s">
        <v>13177</v>
      </c>
      <c r="P2094" s="43"/>
      <c r="Q2094" s="43"/>
      <c r="R2094" s="547">
        <v>10000</v>
      </c>
      <c r="S2094" s="547">
        <v>10000</v>
      </c>
      <c r="T2094" s="278">
        <v>1</v>
      </c>
      <c r="U2094" s="278">
        <v>1</v>
      </c>
      <c r="V2094" s="278">
        <v>6</v>
      </c>
      <c r="W2094" s="577" t="s">
        <v>354</v>
      </c>
      <c r="X2094" s="278">
        <v>33</v>
      </c>
      <c r="Y2094" s="278">
        <v>33</v>
      </c>
      <c r="Z2094" s="278">
        <v>10</v>
      </c>
      <c r="AA2094" s="278">
        <v>10</v>
      </c>
      <c r="AB2094" s="43">
        <v>21</v>
      </c>
      <c r="AC2094" s="134"/>
      <c r="AD2094" s="43"/>
      <c r="AE2094" s="43">
        <v>0</v>
      </c>
      <c r="AF2094" s="43">
        <v>5</v>
      </c>
      <c r="AG2094" s="282">
        <v>0</v>
      </c>
      <c r="AH2094" s="282"/>
    </row>
    <row r="2095" spans="1:34" s="283" customFormat="1" ht="76.5" x14ac:dyDescent="0.2">
      <c r="A2095" s="156">
        <v>2092</v>
      </c>
      <c r="B2095" s="43" t="s">
        <v>1710</v>
      </c>
      <c r="C2095" s="43">
        <v>5</v>
      </c>
      <c r="D2095" s="282" t="s">
        <v>140</v>
      </c>
      <c r="E2095" s="43" t="s">
        <v>12846</v>
      </c>
      <c r="F2095" s="43" t="s">
        <v>13194</v>
      </c>
      <c r="G2095" s="43">
        <v>567</v>
      </c>
      <c r="H2095" s="136" t="s">
        <v>1579</v>
      </c>
      <c r="I2095" s="136" t="s">
        <v>1580</v>
      </c>
      <c r="J2095" s="43" t="s">
        <v>3778</v>
      </c>
      <c r="K2095" s="43"/>
      <c r="L2095" s="43"/>
      <c r="M2095" s="43"/>
      <c r="N2095" s="43" t="s">
        <v>1582</v>
      </c>
      <c r="O2095" s="43" t="s">
        <v>12982</v>
      </c>
      <c r="P2095" s="43"/>
      <c r="Q2095" s="43"/>
      <c r="R2095" s="547">
        <v>31000</v>
      </c>
      <c r="S2095" s="547">
        <v>31000</v>
      </c>
      <c r="T2095" s="278">
        <v>1</v>
      </c>
      <c r="U2095" s="278">
        <v>1</v>
      </c>
      <c r="V2095" s="278">
        <v>7</v>
      </c>
      <c r="W2095" s="52" t="s">
        <v>457</v>
      </c>
      <c r="X2095" s="278">
        <v>33</v>
      </c>
      <c r="Y2095" s="278">
        <v>33</v>
      </c>
      <c r="Z2095" s="278">
        <v>10</v>
      </c>
      <c r="AA2095" s="278">
        <v>10</v>
      </c>
      <c r="AB2095" s="43">
        <v>21</v>
      </c>
      <c r="AD2095" s="43"/>
      <c r="AE2095" s="43">
        <v>0</v>
      </c>
      <c r="AF2095" s="43">
        <v>9</v>
      </c>
      <c r="AG2095" s="282">
        <v>6</v>
      </c>
      <c r="AH2095" s="282"/>
    </row>
    <row r="2096" spans="1:34" s="283" customFormat="1" ht="50.25" customHeight="1" x14ac:dyDescent="0.2">
      <c r="A2096" s="156">
        <v>2093</v>
      </c>
      <c r="B2096" s="43" t="s">
        <v>1710</v>
      </c>
      <c r="C2096" s="43">
        <v>5</v>
      </c>
      <c r="D2096" s="282" t="s">
        <v>140</v>
      </c>
      <c r="E2096" s="43" t="s">
        <v>13195</v>
      </c>
      <c r="F2096" s="43" t="s">
        <v>13196</v>
      </c>
      <c r="G2096" s="43">
        <v>2862280</v>
      </c>
      <c r="H2096" s="136" t="s">
        <v>13197</v>
      </c>
      <c r="I2096" s="136" t="s">
        <v>13377</v>
      </c>
      <c r="J2096" s="43" t="s">
        <v>13198</v>
      </c>
      <c r="K2096" s="43"/>
      <c r="L2096" s="43"/>
      <c r="M2096" s="43"/>
      <c r="N2096" s="43" t="s">
        <v>13199</v>
      </c>
      <c r="O2096" s="43" t="s">
        <v>13200</v>
      </c>
      <c r="P2096" s="43"/>
      <c r="Q2096" s="43"/>
      <c r="R2096" s="547">
        <v>10000</v>
      </c>
      <c r="S2096" s="547">
        <v>10000</v>
      </c>
      <c r="T2096" s="278">
        <v>1</v>
      </c>
      <c r="U2096" s="278">
        <v>1</v>
      </c>
      <c r="V2096" s="278">
        <v>7</v>
      </c>
      <c r="W2096" s="52" t="s">
        <v>457</v>
      </c>
      <c r="X2096" s="278">
        <v>33</v>
      </c>
      <c r="Y2096" s="278">
        <v>33</v>
      </c>
      <c r="Z2096" s="278">
        <v>14</v>
      </c>
      <c r="AA2096" s="278">
        <v>14</v>
      </c>
      <c r="AB2096" s="43">
        <v>21</v>
      </c>
      <c r="AC2096" s="134"/>
      <c r="AD2096" s="43"/>
      <c r="AE2096" s="43">
        <v>8</v>
      </c>
      <c r="AF2096" s="43">
        <v>4</v>
      </c>
      <c r="AG2096" s="282">
        <v>6</v>
      </c>
      <c r="AH2096" s="282"/>
    </row>
    <row r="2097" spans="1:34" s="283" customFormat="1" ht="39" thickBot="1" x14ac:dyDescent="0.25">
      <c r="A2097" s="156">
        <v>2094</v>
      </c>
      <c r="B2097" s="43" t="s">
        <v>1710</v>
      </c>
      <c r="C2097" s="43">
        <v>5</v>
      </c>
      <c r="D2097" s="282" t="s">
        <v>140</v>
      </c>
      <c r="E2097" s="43" t="s">
        <v>13195</v>
      </c>
      <c r="F2097" s="43" t="s">
        <v>2587</v>
      </c>
      <c r="G2097" s="43">
        <v>3217256</v>
      </c>
      <c r="H2097" s="136" t="s">
        <v>2589</v>
      </c>
      <c r="I2097" s="136" t="s">
        <v>2590</v>
      </c>
      <c r="J2097" s="43" t="s">
        <v>3135</v>
      </c>
      <c r="K2097" s="43"/>
      <c r="L2097" s="43"/>
      <c r="M2097" s="43"/>
      <c r="N2097" s="43" t="s">
        <v>3143</v>
      </c>
      <c r="O2097" s="43" t="s">
        <v>13200</v>
      </c>
      <c r="P2097" s="43"/>
      <c r="Q2097" s="43"/>
      <c r="R2097" s="547">
        <v>87000</v>
      </c>
      <c r="S2097" s="547">
        <v>87000</v>
      </c>
      <c r="T2097" s="278">
        <v>1</v>
      </c>
      <c r="U2097" s="278">
        <v>1</v>
      </c>
      <c r="V2097" s="278">
        <v>5</v>
      </c>
      <c r="W2097" s="559" t="s">
        <v>335</v>
      </c>
      <c r="X2097" s="278">
        <v>33</v>
      </c>
      <c r="Y2097" s="278">
        <v>33</v>
      </c>
      <c r="Z2097" s="278">
        <v>19</v>
      </c>
      <c r="AA2097" s="278">
        <v>19</v>
      </c>
      <c r="AB2097" s="43">
        <v>21</v>
      </c>
      <c r="AC2097" s="134"/>
      <c r="AD2097" s="43"/>
      <c r="AE2097" s="43">
        <v>6</v>
      </c>
      <c r="AF2097" s="43">
        <v>5</v>
      </c>
      <c r="AG2097" s="282">
        <v>3</v>
      </c>
      <c r="AH2097" s="282"/>
    </row>
    <row r="2098" spans="1:34" s="283" customFormat="1" ht="39" thickBot="1" x14ac:dyDescent="0.25">
      <c r="A2098" s="156">
        <v>2095</v>
      </c>
      <c r="B2098" s="43" t="s">
        <v>1710</v>
      </c>
      <c r="C2098" s="43">
        <v>5</v>
      </c>
      <c r="D2098" s="282" t="s">
        <v>140</v>
      </c>
      <c r="E2098" s="43" t="s">
        <v>13195</v>
      </c>
      <c r="F2098" s="43" t="s">
        <v>13201</v>
      </c>
      <c r="G2098" s="43">
        <v>3217272</v>
      </c>
      <c r="H2098" s="136" t="s">
        <v>13202</v>
      </c>
      <c r="I2098" s="136" t="s">
        <v>13378</v>
      </c>
      <c r="J2098" s="43" t="s">
        <v>8038</v>
      </c>
      <c r="K2098" s="43"/>
      <c r="L2098" s="43"/>
      <c r="M2098" s="43"/>
      <c r="N2098" s="43" t="s">
        <v>13203</v>
      </c>
      <c r="O2098" s="43" t="s">
        <v>13200</v>
      </c>
      <c r="P2098" s="43"/>
      <c r="Q2098" s="43"/>
      <c r="R2098" s="547">
        <v>25000</v>
      </c>
      <c r="S2098" s="547">
        <v>25000</v>
      </c>
      <c r="T2098" s="278">
        <v>1</v>
      </c>
      <c r="U2098" s="278">
        <v>1</v>
      </c>
      <c r="V2098" s="278">
        <v>5</v>
      </c>
      <c r="W2098" s="559" t="s">
        <v>335</v>
      </c>
      <c r="X2098" s="278">
        <v>33</v>
      </c>
      <c r="Y2098" s="278">
        <v>33</v>
      </c>
      <c r="Z2098" s="278">
        <v>19</v>
      </c>
      <c r="AA2098" s="278">
        <v>19</v>
      </c>
      <c r="AB2098" s="43">
        <v>21</v>
      </c>
      <c r="AC2098" s="134"/>
      <c r="AD2098" s="43"/>
      <c r="AE2098" s="43">
        <v>7</v>
      </c>
      <c r="AF2098" s="43">
        <f>AF3477</f>
        <v>0</v>
      </c>
      <c r="AG2098" s="282">
        <f ca="1">+AG2098:AG2099</f>
        <v>0</v>
      </c>
      <c r="AH2098" s="282"/>
    </row>
    <row r="2099" spans="1:34" s="283" customFormat="1" ht="39" thickBot="1" x14ac:dyDescent="0.25">
      <c r="A2099" s="156">
        <v>2096</v>
      </c>
      <c r="B2099" s="43" t="s">
        <v>1710</v>
      </c>
      <c r="C2099" s="43">
        <v>5</v>
      </c>
      <c r="D2099" s="282" t="s">
        <v>140</v>
      </c>
      <c r="E2099" s="43" t="s">
        <v>13195</v>
      </c>
      <c r="F2099" s="43" t="s">
        <v>13204</v>
      </c>
      <c r="G2099" s="43">
        <v>679224</v>
      </c>
      <c r="H2099" s="136" t="s">
        <v>3149</v>
      </c>
      <c r="I2099" s="136" t="s">
        <v>3150</v>
      </c>
      <c r="J2099" s="43" t="s">
        <v>1395</v>
      </c>
      <c r="K2099" s="43"/>
      <c r="L2099" s="43"/>
      <c r="M2099" s="43"/>
      <c r="N2099" s="43" t="s">
        <v>3155</v>
      </c>
      <c r="O2099" s="43" t="s">
        <v>13200</v>
      </c>
      <c r="P2099" s="43"/>
      <c r="Q2099" s="43"/>
      <c r="R2099" s="547">
        <v>72000</v>
      </c>
      <c r="S2099" s="547">
        <v>72000</v>
      </c>
      <c r="T2099" s="278">
        <v>1</v>
      </c>
      <c r="U2099" s="278">
        <v>1</v>
      </c>
      <c r="V2099" s="278">
        <v>5</v>
      </c>
      <c r="W2099" s="559" t="s">
        <v>335</v>
      </c>
      <c r="X2099" s="278">
        <v>33</v>
      </c>
      <c r="Y2099" s="278">
        <v>33</v>
      </c>
      <c r="Z2099" s="278">
        <v>19</v>
      </c>
      <c r="AA2099" s="278">
        <v>19</v>
      </c>
      <c r="AB2099" s="43">
        <v>21</v>
      </c>
      <c r="AC2099" s="134"/>
      <c r="AD2099" s="43"/>
      <c r="AE2099" s="43">
        <v>0</v>
      </c>
      <c r="AF2099" s="43">
        <v>0</v>
      </c>
      <c r="AG2099" s="282">
        <v>8</v>
      </c>
      <c r="AH2099" s="282"/>
    </row>
    <row r="2100" spans="1:34" s="283" customFormat="1" ht="39" thickBot="1" x14ac:dyDescent="0.25">
      <c r="A2100" s="156">
        <v>2097</v>
      </c>
      <c r="B2100" s="43" t="s">
        <v>1710</v>
      </c>
      <c r="C2100" s="43">
        <v>5</v>
      </c>
      <c r="D2100" s="282" t="s">
        <v>140</v>
      </c>
      <c r="E2100" s="43" t="s">
        <v>13195</v>
      </c>
      <c r="F2100" s="43" t="s">
        <v>13205</v>
      </c>
      <c r="G2100" s="43">
        <v>1725530</v>
      </c>
      <c r="H2100" s="136" t="s">
        <v>13206</v>
      </c>
      <c r="I2100" s="136" t="s">
        <v>13379</v>
      </c>
      <c r="J2100" s="43" t="s">
        <v>13207</v>
      </c>
      <c r="K2100" s="43"/>
      <c r="L2100" s="43"/>
      <c r="M2100" s="43"/>
      <c r="N2100" s="43" t="s">
        <v>13208</v>
      </c>
      <c r="O2100" s="43" t="s">
        <v>13200</v>
      </c>
      <c r="P2100" s="43"/>
      <c r="Q2100" s="43"/>
      <c r="R2100" s="547">
        <v>25000</v>
      </c>
      <c r="S2100" s="547">
        <v>25000</v>
      </c>
      <c r="T2100" s="278">
        <v>1</v>
      </c>
      <c r="U2100" s="278">
        <v>1</v>
      </c>
      <c r="V2100" s="278">
        <v>5</v>
      </c>
      <c r="W2100" s="559" t="s">
        <v>335</v>
      </c>
      <c r="X2100" s="278">
        <v>33</v>
      </c>
      <c r="Y2100" s="278">
        <v>33</v>
      </c>
      <c r="Z2100" s="278">
        <v>19</v>
      </c>
      <c r="AA2100" s="278">
        <v>19</v>
      </c>
      <c r="AB2100" s="43">
        <v>21</v>
      </c>
      <c r="AC2100" s="134"/>
      <c r="AD2100" s="43"/>
      <c r="AE2100" s="43">
        <f ca="1">+AE2100:AE2101</f>
        <v>0</v>
      </c>
      <c r="AF2100" s="43">
        <v>7</v>
      </c>
      <c r="AG2100" s="282">
        <v>1</v>
      </c>
      <c r="AH2100" s="282"/>
    </row>
    <row r="2101" spans="1:34" s="283" customFormat="1" ht="39" thickBot="1" x14ac:dyDescent="0.25">
      <c r="A2101" s="156">
        <v>2098</v>
      </c>
      <c r="B2101" s="43" t="s">
        <v>1710</v>
      </c>
      <c r="C2101" s="43">
        <v>5</v>
      </c>
      <c r="D2101" s="282" t="s">
        <v>140</v>
      </c>
      <c r="E2101" s="43" t="s">
        <v>13195</v>
      </c>
      <c r="F2101" s="43" t="s">
        <v>13209</v>
      </c>
      <c r="G2101" s="43">
        <v>1525212</v>
      </c>
      <c r="H2101" s="136" t="s">
        <v>13210</v>
      </c>
      <c r="I2101" s="136" t="s">
        <v>13380</v>
      </c>
      <c r="J2101" s="43" t="s">
        <v>13211</v>
      </c>
      <c r="K2101" s="43"/>
      <c r="L2101" s="43"/>
      <c r="M2101" s="43"/>
      <c r="N2101" s="43" t="s">
        <v>13212</v>
      </c>
      <c r="O2101" s="43" t="s">
        <v>13200</v>
      </c>
      <c r="P2101" s="43"/>
      <c r="Q2101" s="43"/>
      <c r="R2101" s="547">
        <v>35000</v>
      </c>
      <c r="S2101" s="547">
        <v>35000</v>
      </c>
      <c r="T2101" s="278">
        <v>1</v>
      </c>
      <c r="U2101" s="278">
        <v>1</v>
      </c>
      <c r="V2101" s="278">
        <v>5</v>
      </c>
      <c r="W2101" s="559" t="s">
        <v>335</v>
      </c>
      <c r="X2101" s="278">
        <v>33</v>
      </c>
      <c r="Y2101" s="278">
        <v>33</v>
      </c>
      <c r="Z2101" s="278">
        <v>19</v>
      </c>
      <c r="AA2101" s="278">
        <v>19</v>
      </c>
      <c r="AB2101" s="43">
        <v>21</v>
      </c>
      <c r="AC2101" s="134"/>
      <c r="AD2101" s="43"/>
      <c r="AE2101" s="43">
        <v>0</v>
      </c>
      <c r="AF2101" s="43">
        <v>5</v>
      </c>
      <c r="AG2101" s="282">
        <v>6</v>
      </c>
      <c r="AH2101" s="282"/>
    </row>
    <row r="2102" spans="1:34" s="283" customFormat="1" ht="39" thickBot="1" x14ac:dyDescent="0.25">
      <c r="A2102" s="156">
        <v>2099</v>
      </c>
      <c r="B2102" s="43" t="s">
        <v>1710</v>
      </c>
      <c r="C2102" s="43">
        <v>5</v>
      </c>
      <c r="D2102" s="282" t="s">
        <v>140</v>
      </c>
      <c r="E2102" s="43" t="s">
        <v>13195</v>
      </c>
      <c r="F2102" s="43" t="s">
        <v>13213</v>
      </c>
      <c r="G2102" s="43">
        <v>1578049</v>
      </c>
      <c r="H2102" s="136" t="s">
        <v>13214</v>
      </c>
      <c r="I2102" s="136" t="s">
        <v>13381</v>
      </c>
      <c r="J2102" s="43" t="s">
        <v>13215</v>
      </c>
      <c r="K2102" s="43"/>
      <c r="L2102" s="43"/>
      <c r="N2102" s="43" t="s">
        <v>13216</v>
      </c>
      <c r="O2102" s="43" t="s">
        <v>13200</v>
      </c>
      <c r="P2102" s="43"/>
      <c r="Q2102" s="43"/>
      <c r="R2102" s="547">
        <v>10000</v>
      </c>
      <c r="S2102" s="547">
        <v>10000</v>
      </c>
      <c r="T2102" s="278">
        <v>1</v>
      </c>
      <c r="U2102" s="278">
        <v>1</v>
      </c>
      <c r="V2102" s="278">
        <v>5</v>
      </c>
      <c r="W2102" s="559" t="s">
        <v>335</v>
      </c>
      <c r="X2102" s="278">
        <v>33</v>
      </c>
      <c r="Y2102" s="278">
        <v>33</v>
      </c>
      <c r="Z2102" s="278">
        <v>19</v>
      </c>
      <c r="AA2102" s="278">
        <v>19</v>
      </c>
      <c r="AB2102" s="43">
        <v>21</v>
      </c>
      <c r="AC2102" s="134"/>
      <c r="AD2102" s="43"/>
      <c r="AE2102" s="43">
        <v>3</v>
      </c>
      <c r="AF2102" s="43">
        <v>4</v>
      </c>
      <c r="AG2102" s="282">
        <v>9</v>
      </c>
      <c r="AH2102" s="282"/>
    </row>
    <row r="2103" spans="1:34" s="283" customFormat="1" ht="39" thickBot="1" x14ac:dyDescent="0.25">
      <c r="A2103" s="156">
        <v>2100</v>
      </c>
      <c r="B2103" s="43" t="s">
        <v>1710</v>
      </c>
      <c r="C2103" s="43">
        <v>5</v>
      </c>
      <c r="D2103" s="282" t="s">
        <v>140</v>
      </c>
      <c r="E2103" s="43" t="s">
        <v>13195</v>
      </c>
      <c r="F2103" s="43" t="s">
        <v>13217</v>
      </c>
      <c r="G2103" s="43">
        <v>1698478</v>
      </c>
      <c r="H2103" s="136" t="s">
        <v>13218</v>
      </c>
      <c r="I2103" s="136" t="s">
        <v>13382</v>
      </c>
      <c r="J2103" s="43" t="s">
        <v>13219</v>
      </c>
      <c r="K2103" s="43"/>
      <c r="L2103" s="43"/>
      <c r="M2103" s="43"/>
      <c r="N2103" s="43" t="s">
        <v>3155</v>
      </c>
      <c r="O2103" s="43" t="s">
        <v>13200</v>
      </c>
      <c r="P2103" s="43"/>
      <c r="Q2103" s="43"/>
      <c r="R2103" s="547">
        <v>72000</v>
      </c>
      <c r="S2103" s="547">
        <v>72000</v>
      </c>
      <c r="T2103" s="278">
        <v>1</v>
      </c>
      <c r="U2103" s="278">
        <v>1</v>
      </c>
      <c r="V2103" s="278">
        <v>5</v>
      </c>
      <c r="W2103" s="559" t="s">
        <v>335</v>
      </c>
      <c r="X2103" s="278">
        <v>33</v>
      </c>
      <c r="Y2103" s="278">
        <v>33</v>
      </c>
      <c r="Z2103" s="278">
        <v>19</v>
      </c>
      <c r="AA2103" s="278">
        <v>19</v>
      </c>
      <c r="AB2103" s="43">
        <v>21</v>
      </c>
      <c r="AC2103" s="134"/>
      <c r="AD2103" s="43"/>
      <c r="AE2103" s="43">
        <v>0</v>
      </c>
      <c r="AF2103" s="43">
        <v>8</v>
      </c>
      <c r="AG2103" s="282">
        <v>5</v>
      </c>
      <c r="AH2103" s="282"/>
    </row>
    <row r="2104" spans="1:34" s="283" customFormat="1" ht="39" thickBot="1" x14ac:dyDescent="0.25">
      <c r="A2104" s="156">
        <v>2101</v>
      </c>
      <c r="B2104" s="43" t="s">
        <v>1710</v>
      </c>
      <c r="C2104" s="43">
        <v>5</v>
      </c>
      <c r="D2104" s="282" t="s">
        <v>140</v>
      </c>
      <c r="E2104" s="43" t="s">
        <v>13195</v>
      </c>
      <c r="F2104" s="43" t="s">
        <v>13220</v>
      </c>
      <c r="G2104" s="43">
        <v>1274546</v>
      </c>
      <c r="H2104" s="136" t="s">
        <v>13221</v>
      </c>
      <c r="I2104" s="136" t="s">
        <v>13383</v>
      </c>
      <c r="J2104" s="43" t="s">
        <v>13222</v>
      </c>
      <c r="K2104" s="43"/>
      <c r="L2104" s="43"/>
      <c r="M2104" s="43"/>
      <c r="N2104" s="43" t="s">
        <v>13223</v>
      </c>
      <c r="O2104" s="43" t="s">
        <v>13200</v>
      </c>
      <c r="P2104" s="43"/>
      <c r="Q2104" s="43"/>
      <c r="R2104" s="547">
        <v>35000</v>
      </c>
      <c r="S2104" s="547">
        <v>35000</v>
      </c>
      <c r="T2104" s="278">
        <v>1</v>
      </c>
      <c r="U2104" s="278">
        <v>1</v>
      </c>
      <c r="V2104" s="278">
        <v>5</v>
      </c>
      <c r="W2104" s="559" t="s">
        <v>335</v>
      </c>
      <c r="X2104" s="278">
        <v>33</v>
      </c>
      <c r="Y2104" s="278">
        <v>33</v>
      </c>
      <c r="Z2104" s="278">
        <v>19</v>
      </c>
      <c r="AA2104" s="278">
        <v>19</v>
      </c>
      <c r="AB2104" s="43">
        <v>21</v>
      </c>
      <c r="AC2104" s="134"/>
      <c r="AD2104" s="43"/>
      <c r="AE2104" s="43">
        <v>2</v>
      </c>
      <c r="AF2104" s="43">
        <v>2</v>
      </c>
      <c r="AG2104" s="282">
        <v>3</v>
      </c>
      <c r="AH2104" s="282"/>
    </row>
    <row r="2105" spans="1:34" s="283" customFormat="1" ht="39" thickBot="1" x14ac:dyDescent="0.25">
      <c r="A2105" s="156">
        <v>2102</v>
      </c>
      <c r="B2105" s="43" t="s">
        <v>1710</v>
      </c>
      <c r="C2105" s="43">
        <v>5</v>
      </c>
      <c r="D2105" s="282" t="s">
        <v>140</v>
      </c>
      <c r="E2105" s="43" t="s">
        <v>13195</v>
      </c>
      <c r="F2105" s="43" t="s">
        <v>13224</v>
      </c>
      <c r="G2105" s="43">
        <v>1663348</v>
      </c>
      <c r="H2105" s="136" t="s">
        <v>13225</v>
      </c>
      <c r="I2105" s="136" t="s">
        <v>13384</v>
      </c>
      <c r="J2105" s="43" t="s">
        <v>13226</v>
      </c>
      <c r="K2105" s="43"/>
      <c r="L2105" s="43"/>
      <c r="M2105" s="43"/>
      <c r="N2105" s="43" t="s">
        <v>13227</v>
      </c>
      <c r="O2105" s="43" t="s">
        <v>13200</v>
      </c>
      <c r="P2105" s="43"/>
      <c r="Q2105" s="43"/>
      <c r="R2105" s="547">
        <v>12000</v>
      </c>
      <c r="S2105" s="547">
        <v>12000</v>
      </c>
      <c r="T2105" s="278">
        <v>1</v>
      </c>
      <c r="U2105" s="278">
        <v>1</v>
      </c>
      <c r="V2105" s="278">
        <v>5</v>
      </c>
      <c r="W2105" s="559" t="s">
        <v>335</v>
      </c>
      <c r="X2105" s="278">
        <v>33</v>
      </c>
      <c r="Y2105" s="278">
        <v>33</v>
      </c>
      <c r="Z2105" s="278">
        <v>19</v>
      </c>
      <c r="AA2105" s="278">
        <v>19</v>
      </c>
      <c r="AB2105" s="43">
        <v>21</v>
      </c>
      <c r="AC2105" s="134"/>
      <c r="AD2105" s="43"/>
      <c r="AE2105" s="43">
        <f ca="1">+AE2105:AE2106</f>
        <v>0</v>
      </c>
      <c r="AF2105" s="43">
        <v>9</v>
      </c>
      <c r="AG2105" s="282">
        <f ca="1">+AG2105:AG2106</f>
        <v>0</v>
      </c>
      <c r="AH2105" s="282"/>
    </row>
    <row r="2106" spans="1:34" s="283" customFormat="1" ht="39" thickBot="1" x14ac:dyDescent="0.25">
      <c r="A2106" s="156">
        <v>2103</v>
      </c>
      <c r="B2106" s="43" t="s">
        <v>1710</v>
      </c>
      <c r="C2106" s="43">
        <v>5</v>
      </c>
      <c r="D2106" s="282" t="s">
        <v>140</v>
      </c>
      <c r="E2106" s="43" t="s">
        <v>13195</v>
      </c>
      <c r="F2106" s="43" t="s">
        <v>13228</v>
      </c>
      <c r="G2106" s="43">
        <v>1674803</v>
      </c>
      <c r="H2106" s="136" t="s">
        <v>13229</v>
      </c>
      <c r="I2106" s="136" t="s">
        <v>13385</v>
      </c>
      <c r="J2106" s="43" t="s">
        <v>13230</v>
      </c>
      <c r="K2106" s="43"/>
      <c r="L2106" s="43"/>
      <c r="M2106" s="43"/>
      <c r="N2106" s="43" t="s">
        <v>13231</v>
      </c>
      <c r="O2106" s="43" t="s">
        <v>13200</v>
      </c>
      <c r="P2106" s="43"/>
      <c r="Q2106" s="43"/>
      <c r="R2106" s="547">
        <v>24000</v>
      </c>
      <c r="S2106" s="547">
        <v>24000</v>
      </c>
      <c r="T2106" s="278">
        <v>1</v>
      </c>
      <c r="U2106" s="278">
        <v>1</v>
      </c>
      <c r="V2106" s="278">
        <v>5</v>
      </c>
      <c r="W2106" s="559" t="s">
        <v>335</v>
      </c>
      <c r="X2106" s="278">
        <v>33</v>
      </c>
      <c r="Y2106" s="278">
        <v>33</v>
      </c>
      <c r="Z2106" s="278">
        <v>19</v>
      </c>
      <c r="AA2106" s="278">
        <v>19</v>
      </c>
      <c r="AB2106" s="43">
        <v>21</v>
      </c>
      <c r="AC2106" s="134"/>
      <c r="AD2106" s="43"/>
      <c r="AE2106" s="43">
        <v>3</v>
      </c>
      <c r="AF2106" s="43">
        <v>5</v>
      </c>
      <c r="AG2106" s="282">
        <v>9</v>
      </c>
      <c r="AH2106" s="282"/>
    </row>
    <row r="2107" spans="1:34" s="283" customFormat="1" ht="39" thickBot="1" x14ac:dyDescent="0.25">
      <c r="A2107" s="156">
        <v>2104</v>
      </c>
      <c r="B2107" s="43" t="s">
        <v>1710</v>
      </c>
      <c r="C2107" s="43">
        <v>5</v>
      </c>
      <c r="D2107" s="282" t="s">
        <v>140</v>
      </c>
      <c r="E2107" s="43" t="s">
        <v>13195</v>
      </c>
      <c r="F2107" s="43" t="s">
        <v>13232</v>
      </c>
      <c r="G2107" s="43">
        <v>1298275</v>
      </c>
      <c r="H2107" s="136" t="s">
        <v>13233</v>
      </c>
      <c r="I2107" s="136" t="s">
        <v>13386</v>
      </c>
      <c r="J2107" s="43" t="s">
        <v>13234</v>
      </c>
      <c r="K2107" s="43"/>
      <c r="L2107" s="43"/>
      <c r="M2107" s="43"/>
      <c r="N2107" s="43" t="s">
        <v>13235</v>
      </c>
      <c r="O2107" s="43" t="s">
        <v>13200</v>
      </c>
      <c r="P2107" s="43"/>
      <c r="Q2107" s="43"/>
      <c r="R2107" s="547">
        <v>35000</v>
      </c>
      <c r="S2107" s="547">
        <v>35000</v>
      </c>
      <c r="T2107" s="278">
        <v>1</v>
      </c>
      <c r="U2107" s="278">
        <v>1</v>
      </c>
      <c r="V2107" s="278">
        <v>5</v>
      </c>
      <c r="W2107" s="559" t="s">
        <v>335</v>
      </c>
      <c r="X2107" s="278">
        <v>33</v>
      </c>
      <c r="Y2107" s="278">
        <v>33</v>
      </c>
      <c r="Z2107" s="278">
        <v>10</v>
      </c>
      <c r="AA2107" s="278">
        <v>10</v>
      </c>
      <c r="AB2107" s="43">
        <v>21</v>
      </c>
      <c r="AC2107" s="134"/>
      <c r="AD2107" s="43"/>
      <c r="AE2107" s="43">
        <v>3</v>
      </c>
      <c r="AF2107" s="43">
        <v>3</v>
      </c>
      <c r="AG2107" s="282">
        <f ca="1">+AG2107:AG2108</f>
        <v>0</v>
      </c>
      <c r="AH2107" s="282"/>
    </row>
    <row r="2108" spans="1:34" s="283" customFormat="1" ht="39" thickBot="1" x14ac:dyDescent="0.25">
      <c r="A2108" s="156">
        <v>2105</v>
      </c>
      <c r="B2108" s="43" t="s">
        <v>1710</v>
      </c>
      <c r="C2108" s="43">
        <v>5</v>
      </c>
      <c r="D2108" s="282" t="s">
        <v>140</v>
      </c>
      <c r="E2108" s="43" t="s">
        <v>13195</v>
      </c>
      <c r="F2108" s="43" t="s">
        <v>13236</v>
      </c>
      <c r="G2108" s="43">
        <v>1062492</v>
      </c>
      <c r="H2108" s="136" t="s">
        <v>13237</v>
      </c>
      <c r="I2108" s="136" t="s">
        <v>13386</v>
      </c>
      <c r="J2108" s="43" t="s">
        <v>13238</v>
      </c>
      <c r="K2108" s="43"/>
      <c r="L2108" s="43"/>
      <c r="N2108" s="43" t="s">
        <v>13239</v>
      </c>
      <c r="O2108" s="43" t="s">
        <v>13200</v>
      </c>
      <c r="P2108" s="43"/>
      <c r="Q2108" s="43"/>
      <c r="R2108" s="547">
        <v>15000</v>
      </c>
      <c r="S2108" s="547">
        <v>15000</v>
      </c>
      <c r="T2108" s="278">
        <v>1</v>
      </c>
      <c r="U2108" s="278">
        <v>1</v>
      </c>
      <c r="V2108" s="278">
        <v>5</v>
      </c>
      <c r="W2108" s="559" t="s">
        <v>335</v>
      </c>
      <c r="X2108" s="278">
        <v>33</v>
      </c>
      <c r="Y2108" s="278">
        <v>33</v>
      </c>
      <c r="Z2108" s="278">
        <v>19</v>
      </c>
      <c r="AA2108" s="278">
        <v>19</v>
      </c>
      <c r="AB2108" s="43">
        <v>21</v>
      </c>
      <c r="AC2108" s="134"/>
      <c r="AD2108" s="43"/>
      <c r="AE2108" s="43">
        <v>13</v>
      </c>
      <c r="AF2108" s="43">
        <v>8</v>
      </c>
      <c r="AG2108" s="282">
        <v>7</v>
      </c>
      <c r="AH2108" s="282"/>
    </row>
    <row r="2109" spans="1:34" s="283" customFormat="1" ht="39" thickBot="1" x14ac:dyDescent="0.25">
      <c r="A2109" s="156">
        <v>2106</v>
      </c>
      <c r="B2109" s="43" t="s">
        <v>1710</v>
      </c>
      <c r="C2109" s="43">
        <v>5</v>
      </c>
      <c r="D2109" s="282" t="s">
        <v>140</v>
      </c>
      <c r="E2109" s="43" t="s">
        <v>13195</v>
      </c>
      <c r="F2109" s="43" t="s">
        <v>13240</v>
      </c>
      <c r="G2109" s="43">
        <v>668079</v>
      </c>
      <c r="H2109" s="136" t="s">
        <v>13241</v>
      </c>
      <c r="I2109" s="136" t="s">
        <v>13387</v>
      </c>
      <c r="J2109" s="43" t="s">
        <v>13242</v>
      </c>
      <c r="K2109" s="43"/>
      <c r="L2109" s="43"/>
      <c r="M2109" s="43"/>
      <c r="N2109" s="43" t="s">
        <v>13243</v>
      </c>
      <c r="O2109" s="43" t="s">
        <v>13244</v>
      </c>
      <c r="P2109" s="43"/>
      <c r="Q2109" s="43"/>
      <c r="R2109" s="547">
        <v>72000</v>
      </c>
      <c r="S2109" s="547">
        <v>72000</v>
      </c>
      <c r="T2109" s="278">
        <v>1</v>
      </c>
      <c r="U2109" s="278">
        <v>1</v>
      </c>
      <c r="V2109" s="278">
        <v>5</v>
      </c>
      <c r="W2109" s="559" t="s">
        <v>335</v>
      </c>
      <c r="X2109" s="278">
        <v>33</v>
      </c>
      <c r="Y2109" s="278">
        <v>33</v>
      </c>
      <c r="Z2109" s="278">
        <v>19</v>
      </c>
      <c r="AA2109" s="278">
        <v>19</v>
      </c>
      <c r="AB2109" s="43">
        <v>21</v>
      </c>
      <c r="AC2109" s="134"/>
      <c r="AD2109" s="43"/>
      <c r="AE2109" s="43">
        <v>0</v>
      </c>
      <c r="AF2109" s="43">
        <v>5</v>
      </c>
      <c r="AG2109" s="282">
        <v>4</v>
      </c>
      <c r="AH2109" s="282"/>
    </row>
    <row r="2110" spans="1:34" s="283" customFormat="1" ht="39" thickBot="1" x14ac:dyDescent="0.25">
      <c r="A2110" s="156">
        <v>2107</v>
      </c>
      <c r="B2110" s="43" t="s">
        <v>1710</v>
      </c>
      <c r="C2110" s="43">
        <v>5</v>
      </c>
      <c r="D2110" s="282" t="s">
        <v>140</v>
      </c>
      <c r="E2110" s="43" t="s">
        <v>13195</v>
      </c>
      <c r="F2110" s="43" t="s">
        <v>13245</v>
      </c>
      <c r="G2110" s="43">
        <v>764728</v>
      </c>
      <c r="H2110" s="136" t="s">
        <v>13246</v>
      </c>
      <c r="I2110" s="136" t="s">
        <v>13388</v>
      </c>
      <c r="J2110" s="43" t="s">
        <v>11325</v>
      </c>
      <c r="K2110" s="43"/>
      <c r="L2110" s="43"/>
      <c r="M2110" s="43"/>
      <c r="N2110" s="43" t="s">
        <v>13247</v>
      </c>
      <c r="O2110" s="43" t="s">
        <v>13244</v>
      </c>
      <c r="P2110" s="43"/>
      <c r="Q2110" s="43"/>
      <c r="R2110" s="547">
        <v>41000</v>
      </c>
      <c r="S2110" s="547">
        <v>41000</v>
      </c>
      <c r="T2110" s="278">
        <v>1</v>
      </c>
      <c r="U2110" s="278">
        <v>1</v>
      </c>
      <c r="V2110" s="278">
        <v>5</v>
      </c>
      <c r="W2110" s="559" t="s">
        <v>335</v>
      </c>
      <c r="X2110" s="278">
        <v>33</v>
      </c>
      <c r="Y2110" s="278">
        <v>33</v>
      </c>
      <c r="Z2110" s="278">
        <v>19</v>
      </c>
      <c r="AA2110" s="278">
        <v>19</v>
      </c>
      <c r="AB2110" s="43">
        <v>21</v>
      </c>
      <c r="AC2110" s="134"/>
      <c r="AD2110" s="43"/>
      <c r="AE2110" s="43">
        <v>4</v>
      </c>
      <c r="AF2110" s="43">
        <v>6</v>
      </c>
      <c r="AG2110" s="282">
        <v>3</v>
      </c>
      <c r="AH2110" s="282"/>
    </row>
    <row r="2111" spans="1:34" s="283" customFormat="1" ht="39" thickBot="1" x14ac:dyDescent="0.25">
      <c r="A2111" s="156">
        <v>2108</v>
      </c>
      <c r="B2111" s="43" t="s">
        <v>1710</v>
      </c>
      <c r="C2111" s="43">
        <v>5</v>
      </c>
      <c r="D2111" s="282" t="s">
        <v>140</v>
      </c>
      <c r="E2111" s="43" t="s">
        <v>13195</v>
      </c>
      <c r="F2111" s="43" t="s">
        <v>13248</v>
      </c>
      <c r="G2111" s="43">
        <v>21000777</v>
      </c>
      <c r="H2111" s="136" t="s">
        <v>13249</v>
      </c>
      <c r="I2111" s="136" t="s">
        <v>13389</v>
      </c>
      <c r="J2111" s="43" t="s">
        <v>13250</v>
      </c>
      <c r="K2111" s="43"/>
      <c r="L2111" s="43"/>
      <c r="M2111" s="43"/>
      <c r="N2111" s="43" t="s">
        <v>13251</v>
      </c>
      <c r="O2111" s="43" t="s">
        <v>13244</v>
      </c>
      <c r="P2111" s="43"/>
      <c r="Q2111" s="43"/>
      <c r="R2111" s="547">
        <v>102000</v>
      </c>
      <c r="S2111" s="547">
        <v>102000</v>
      </c>
      <c r="T2111" s="278">
        <v>1</v>
      </c>
      <c r="U2111" s="278">
        <v>1</v>
      </c>
      <c r="V2111" s="278">
        <v>5</v>
      </c>
      <c r="W2111" s="559" t="s">
        <v>335</v>
      </c>
      <c r="X2111" s="278">
        <v>33</v>
      </c>
      <c r="Y2111" s="278">
        <v>33</v>
      </c>
      <c r="Z2111" s="278">
        <v>12</v>
      </c>
      <c r="AA2111" s="278">
        <v>12</v>
      </c>
      <c r="AB2111" s="43">
        <v>21</v>
      </c>
      <c r="AC2111" s="134"/>
      <c r="AD2111" s="43"/>
      <c r="AE2111" s="43">
        <v>4</v>
      </c>
      <c r="AF2111" s="43">
        <v>4</v>
      </c>
      <c r="AG2111" s="282">
        <v>2</v>
      </c>
      <c r="AH2111" s="282"/>
    </row>
    <row r="2112" spans="1:34" s="283" customFormat="1" ht="39" thickBot="1" x14ac:dyDescent="0.25">
      <c r="A2112" s="156">
        <v>2109</v>
      </c>
      <c r="B2112" s="43" t="s">
        <v>1710</v>
      </c>
      <c r="C2112" s="43">
        <v>5</v>
      </c>
      <c r="D2112" s="282" t="s">
        <v>140</v>
      </c>
      <c r="E2112" s="43" t="s">
        <v>13195</v>
      </c>
      <c r="F2112" s="43" t="s">
        <v>13252</v>
      </c>
      <c r="G2112" s="136" t="s">
        <v>13253</v>
      </c>
      <c r="H2112" s="136" t="s">
        <v>13254</v>
      </c>
      <c r="I2112" s="136" t="s">
        <v>13255</v>
      </c>
      <c r="J2112" s="43" t="s">
        <v>13256</v>
      </c>
      <c r="K2112" s="43"/>
      <c r="L2112" s="43"/>
      <c r="M2112" s="43"/>
      <c r="N2112" s="43" t="s">
        <v>13257</v>
      </c>
      <c r="O2112" s="43" t="s">
        <v>13244</v>
      </c>
      <c r="P2112" s="43"/>
      <c r="Q2112" s="43"/>
      <c r="R2112" s="547">
        <v>15000</v>
      </c>
      <c r="S2112" s="547">
        <v>15000</v>
      </c>
      <c r="T2112" s="278">
        <v>1</v>
      </c>
      <c r="U2112" s="278">
        <v>1</v>
      </c>
      <c r="V2112" s="278">
        <v>5</v>
      </c>
      <c r="W2112" s="559" t="s">
        <v>335</v>
      </c>
      <c r="X2112" s="278">
        <v>33</v>
      </c>
      <c r="Y2112" s="278">
        <v>33</v>
      </c>
      <c r="Z2112" s="278">
        <v>19</v>
      </c>
      <c r="AA2112" s="278">
        <v>19</v>
      </c>
      <c r="AB2112" s="43">
        <v>21</v>
      </c>
      <c r="AC2112" s="134"/>
      <c r="AD2112" s="43"/>
      <c r="AE2112" s="43">
        <v>5</v>
      </c>
      <c r="AF2112" s="43">
        <v>3</v>
      </c>
      <c r="AG2112" s="282">
        <v>5</v>
      </c>
      <c r="AH2112" s="282"/>
    </row>
    <row r="2113" spans="1:34" s="283" customFormat="1" ht="39" thickBot="1" x14ac:dyDescent="0.25">
      <c r="A2113" s="156">
        <v>2110</v>
      </c>
      <c r="B2113" s="43" t="s">
        <v>1710</v>
      </c>
      <c r="C2113" s="43">
        <v>5</v>
      </c>
      <c r="D2113" s="282" t="s">
        <v>140</v>
      </c>
      <c r="E2113" s="43" t="s">
        <v>13195</v>
      </c>
      <c r="F2113" s="43" t="s">
        <v>13236</v>
      </c>
      <c r="G2113" s="136" t="s">
        <v>13258</v>
      </c>
      <c r="H2113" s="136" t="s">
        <v>13237</v>
      </c>
      <c r="I2113" s="136" t="s">
        <v>13259</v>
      </c>
      <c r="J2113" s="43" t="s">
        <v>13238</v>
      </c>
      <c r="K2113" s="43"/>
      <c r="L2113" s="43"/>
      <c r="M2113" s="43"/>
      <c r="N2113" s="43" t="s">
        <v>13239</v>
      </c>
      <c r="O2113" s="43" t="s">
        <v>13244</v>
      </c>
      <c r="P2113" s="43"/>
      <c r="Q2113" s="43"/>
      <c r="R2113" s="547">
        <v>33000</v>
      </c>
      <c r="S2113" s="547">
        <v>33000</v>
      </c>
      <c r="T2113" s="278">
        <v>1</v>
      </c>
      <c r="U2113" s="278">
        <v>1</v>
      </c>
      <c r="V2113" s="278">
        <v>5</v>
      </c>
      <c r="W2113" s="559" t="s">
        <v>335</v>
      </c>
      <c r="X2113" s="278">
        <v>33</v>
      </c>
      <c r="Y2113" s="278">
        <v>33</v>
      </c>
      <c r="Z2113" s="278">
        <v>19</v>
      </c>
      <c r="AA2113" s="278">
        <v>19</v>
      </c>
      <c r="AB2113" s="43">
        <v>21</v>
      </c>
      <c r="AC2113" s="134"/>
      <c r="AD2113" s="43"/>
      <c r="AE2113" s="43">
        <v>3</v>
      </c>
      <c r="AF2113" s="43">
        <v>7</v>
      </c>
      <c r="AG2113" s="282">
        <v>6</v>
      </c>
      <c r="AH2113" s="282"/>
    </row>
    <row r="2114" spans="1:34" s="283" customFormat="1" ht="39" thickBot="1" x14ac:dyDescent="0.25">
      <c r="A2114" s="156">
        <v>2111</v>
      </c>
      <c r="B2114" s="43" t="s">
        <v>1710</v>
      </c>
      <c r="C2114" s="43">
        <v>5</v>
      </c>
      <c r="D2114" s="282" t="s">
        <v>140</v>
      </c>
      <c r="E2114" s="43" t="s">
        <v>13195</v>
      </c>
      <c r="F2114" s="43" t="s">
        <v>13260</v>
      </c>
      <c r="G2114" s="136" t="s">
        <v>13261</v>
      </c>
      <c r="H2114" s="136" t="s">
        <v>13262</v>
      </c>
      <c r="I2114" s="136" t="s">
        <v>13263</v>
      </c>
      <c r="J2114" s="43"/>
      <c r="K2114" s="43"/>
      <c r="L2114" s="43"/>
      <c r="M2114" s="43"/>
      <c r="N2114" s="43" t="s">
        <v>13264</v>
      </c>
      <c r="O2114" s="43" t="s">
        <v>13244</v>
      </c>
      <c r="P2114" s="43"/>
      <c r="Q2114" s="43"/>
      <c r="R2114" s="547">
        <v>29000</v>
      </c>
      <c r="S2114" s="547">
        <v>29000</v>
      </c>
      <c r="T2114" s="278">
        <v>1</v>
      </c>
      <c r="U2114" s="278">
        <v>1</v>
      </c>
      <c r="V2114" s="278">
        <v>5</v>
      </c>
      <c r="W2114" s="559" t="s">
        <v>335</v>
      </c>
      <c r="X2114" s="278">
        <v>33</v>
      </c>
      <c r="Y2114" s="278">
        <v>33</v>
      </c>
      <c r="Z2114" s="278">
        <v>19</v>
      </c>
      <c r="AA2114" s="278">
        <v>19</v>
      </c>
      <c r="AB2114" s="43">
        <v>21</v>
      </c>
      <c r="AC2114" s="134"/>
      <c r="AD2114" s="43"/>
      <c r="AE2114" s="43">
        <v>0</v>
      </c>
      <c r="AF2114" s="43">
        <v>9</v>
      </c>
      <c r="AG2114" s="282">
        <v>7</v>
      </c>
      <c r="AH2114" s="282"/>
    </row>
    <row r="2115" spans="1:34" s="283" customFormat="1" ht="39" thickBot="1" x14ac:dyDescent="0.25">
      <c r="A2115" s="156">
        <v>2112</v>
      </c>
      <c r="B2115" s="43" t="s">
        <v>1710</v>
      </c>
      <c r="C2115" s="43">
        <v>5</v>
      </c>
      <c r="D2115" s="282" t="s">
        <v>140</v>
      </c>
      <c r="E2115" s="43" t="s">
        <v>13195</v>
      </c>
      <c r="F2115" s="43" t="s">
        <v>13265</v>
      </c>
      <c r="G2115" s="136" t="s">
        <v>13266</v>
      </c>
      <c r="H2115" s="136" t="s">
        <v>13267</v>
      </c>
      <c r="I2115" s="136" t="s">
        <v>13259</v>
      </c>
      <c r="J2115" s="43"/>
      <c r="K2115" s="43"/>
      <c r="L2115" s="43"/>
      <c r="M2115" s="43"/>
      <c r="N2115" s="43" t="s">
        <v>13268</v>
      </c>
      <c r="O2115" s="43" t="s">
        <v>13244</v>
      </c>
      <c r="P2115" s="43"/>
      <c r="Q2115" s="43"/>
      <c r="R2115" s="547">
        <v>11000</v>
      </c>
      <c r="S2115" s="547">
        <v>11000</v>
      </c>
      <c r="T2115" s="278">
        <v>1</v>
      </c>
      <c r="U2115" s="278">
        <v>1</v>
      </c>
      <c r="V2115" s="278">
        <v>5</v>
      </c>
      <c r="W2115" s="559" t="s">
        <v>335</v>
      </c>
      <c r="X2115" s="278">
        <v>33</v>
      </c>
      <c r="Y2115" s="278">
        <v>33</v>
      </c>
      <c r="Z2115" s="278">
        <v>19</v>
      </c>
      <c r="AA2115" s="278">
        <v>19</v>
      </c>
      <c r="AB2115" s="43">
        <v>21</v>
      </c>
      <c r="AC2115" s="134"/>
      <c r="AD2115" s="43"/>
      <c r="AE2115" s="43">
        <v>0</v>
      </c>
      <c r="AF2115" s="43">
        <v>4</v>
      </c>
      <c r="AG2115" s="282">
        <v>76</v>
      </c>
      <c r="AH2115" s="282"/>
    </row>
    <row r="2116" spans="1:34" s="283" customFormat="1" ht="51" x14ac:dyDescent="0.2">
      <c r="A2116" s="156">
        <v>2113</v>
      </c>
      <c r="B2116" s="43" t="s">
        <v>1710</v>
      </c>
      <c r="C2116" s="43">
        <v>5</v>
      </c>
      <c r="D2116" s="282" t="s">
        <v>140</v>
      </c>
      <c r="E2116" s="43" t="s">
        <v>13269</v>
      </c>
      <c r="F2116" s="43" t="s">
        <v>13270</v>
      </c>
      <c r="G2116" s="136" t="s">
        <v>13271</v>
      </c>
      <c r="H2116" s="136" t="s">
        <v>13272</v>
      </c>
      <c r="I2116" s="136" t="s">
        <v>13273</v>
      </c>
      <c r="J2116" s="43"/>
      <c r="K2116" s="43"/>
      <c r="L2116" s="43"/>
      <c r="M2116" s="43"/>
      <c r="N2116" s="43" t="s">
        <v>13274</v>
      </c>
      <c r="O2116" s="43" t="s">
        <v>13275</v>
      </c>
      <c r="P2116" s="43"/>
      <c r="Q2116" s="43"/>
      <c r="R2116" s="547">
        <v>20000</v>
      </c>
      <c r="S2116" s="547">
        <v>20000</v>
      </c>
      <c r="T2116" s="278">
        <v>1</v>
      </c>
      <c r="U2116" s="278">
        <v>1</v>
      </c>
      <c r="V2116" s="278">
        <v>12</v>
      </c>
      <c r="W2116" s="52" t="s">
        <v>704</v>
      </c>
      <c r="X2116" s="278">
        <v>33</v>
      </c>
      <c r="Y2116" s="278">
        <v>33</v>
      </c>
      <c r="Z2116" s="278">
        <v>11</v>
      </c>
      <c r="AA2116" s="278">
        <v>11</v>
      </c>
      <c r="AB2116" s="43">
        <v>21</v>
      </c>
      <c r="AC2116" s="134"/>
      <c r="AD2116" s="43"/>
      <c r="AE2116" s="43">
        <v>12</v>
      </c>
      <c r="AF2116" s="43">
        <v>3</v>
      </c>
      <c r="AG2116" s="282">
        <v>6</v>
      </c>
      <c r="AH2116" s="282"/>
    </row>
    <row r="2117" spans="1:34" s="283" customFormat="1" ht="51" x14ac:dyDescent="0.2">
      <c r="A2117" s="156">
        <v>2114</v>
      </c>
      <c r="B2117" s="43" t="s">
        <v>1710</v>
      </c>
      <c r="C2117" s="43">
        <v>5</v>
      </c>
      <c r="D2117" s="282" t="s">
        <v>140</v>
      </c>
      <c r="E2117" s="43" t="s">
        <v>13269</v>
      </c>
      <c r="F2117" s="43" t="s">
        <v>13276</v>
      </c>
      <c r="G2117" s="136" t="s">
        <v>13277</v>
      </c>
      <c r="H2117" s="136" t="s">
        <v>13278</v>
      </c>
      <c r="I2117" s="136" t="s">
        <v>13279</v>
      </c>
      <c r="J2117" s="43"/>
      <c r="K2117" s="43"/>
      <c r="L2117" s="43"/>
      <c r="M2117" s="43"/>
      <c r="N2117" s="43" t="s">
        <v>13280</v>
      </c>
      <c r="O2117" s="43" t="s">
        <v>5989</v>
      </c>
      <c r="P2117" s="43"/>
      <c r="Q2117" s="43"/>
      <c r="R2117" s="547">
        <v>20000</v>
      </c>
      <c r="S2117" s="547">
        <v>20000</v>
      </c>
      <c r="T2117" s="278">
        <v>1</v>
      </c>
      <c r="U2117" s="278">
        <v>1</v>
      </c>
      <c r="V2117" s="278">
        <v>12</v>
      </c>
      <c r="W2117" s="52" t="s">
        <v>704</v>
      </c>
      <c r="X2117" s="278">
        <v>33</v>
      </c>
      <c r="Y2117" s="278">
        <v>33</v>
      </c>
      <c r="Z2117" s="278">
        <v>10</v>
      </c>
      <c r="AA2117" s="278">
        <v>10</v>
      </c>
      <c r="AB2117" s="43">
        <v>21</v>
      </c>
      <c r="AC2117" s="134"/>
      <c r="AD2117" s="43"/>
      <c r="AE2117" s="43">
        <v>12</v>
      </c>
      <c r="AF2117" s="43">
        <v>6</v>
      </c>
      <c r="AG2117" s="282">
        <v>5</v>
      </c>
      <c r="AH2117" s="282"/>
    </row>
    <row r="2118" spans="1:34" s="283" customFormat="1" ht="51.75" x14ac:dyDescent="0.25">
      <c r="A2118" s="156">
        <v>2115</v>
      </c>
      <c r="B2118" s="43" t="s">
        <v>1710</v>
      </c>
      <c r="C2118" s="43">
        <v>5</v>
      </c>
      <c r="D2118" s="282" t="s">
        <v>140</v>
      </c>
      <c r="E2118" s="43" t="s">
        <v>13269</v>
      </c>
      <c r="F2118" s="43" t="s">
        <v>13281</v>
      </c>
      <c r="G2118" s="560">
        <v>21007873</v>
      </c>
      <c r="H2118" s="136" t="s">
        <v>13282</v>
      </c>
      <c r="I2118" s="136" t="s">
        <v>13283</v>
      </c>
      <c r="J2118" s="43"/>
      <c r="K2118" s="43"/>
      <c r="L2118" s="43"/>
      <c r="M2118" s="43"/>
      <c r="N2118" s="43" t="s">
        <v>3687</v>
      </c>
      <c r="O2118" s="43" t="s">
        <v>13284</v>
      </c>
      <c r="P2118" s="43"/>
      <c r="Q2118" s="43"/>
      <c r="R2118" s="547">
        <v>20000</v>
      </c>
      <c r="S2118" s="547">
        <v>20000</v>
      </c>
      <c r="T2118" s="278">
        <v>1</v>
      </c>
      <c r="U2118" s="278">
        <v>1</v>
      </c>
      <c r="V2118" s="278">
        <v>6</v>
      </c>
      <c r="W2118" s="577" t="s">
        <v>354</v>
      </c>
      <c r="X2118" s="278">
        <v>33</v>
      </c>
      <c r="Y2118" s="278">
        <v>33</v>
      </c>
      <c r="Z2118" s="278">
        <v>10</v>
      </c>
      <c r="AA2118" s="278">
        <v>10</v>
      </c>
      <c r="AB2118" s="43">
        <v>21</v>
      </c>
      <c r="AC2118" s="134"/>
      <c r="AD2118" s="43"/>
      <c r="AE2118" s="43">
        <v>10</v>
      </c>
      <c r="AF2118" s="43">
        <v>10</v>
      </c>
      <c r="AG2118" s="282">
        <v>9</v>
      </c>
      <c r="AH2118" s="282"/>
    </row>
    <row r="2119" spans="1:34" s="283" customFormat="1" ht="51" x14ac:dyDescent="0.2">
      <c r="A2119" s="156">
        <v>2116</v>
      </c>
      <c r="B2119" s="43" t="s">
        <v>1710</v>
      </c>
      <c r="C2119" s="43">
        <v>5</v>
      </c>
      <c r="D2119" s="282" t="s">
        <v>140</v>
      </c>
      <c r="E2119" s="43" t="s">
        <v>13269</v>
      </c>
      <c r="F2119" s="43" t="s">
        <v>13285</v>
      </c>
      <c r="G2119" s="136" t="s">
        <v>13286</v>
      </c>
      <c r="H2119" s="136" t="s">
        <v>13287</v>
      </c>
      <c r="I2119" s="136" t="s">
        <v>13288</v>
      </c>
      <c r="J2119" s="43"/>
      <c r="K2119" s="43"/>
      <c r="L2119" s="43"/>
      <c r="M2119" s="43"/>
      <c r="N2119" s="43" t="s">
        <v>13289</v>
      </c>
      <c r="O2119" s="43" t="s">
        <v>13290</v>
      </c>
      <c r="P2119" s="43"/>
      <c r="Q2119" s="43"/>
      <c r="R2119" s="547">
        <v>20000</v>
      </c>
      <c r="S2119" s="547">
        <v>20000</v>
      </c>
      <c r="T2119" s="278">
        <v>1</v>
      </c>
      <c r="U2119" s="278">
        <v>1</v>
      </c>
      <c r="V2119" s="278">
        <v>2</v>
      </c>
      <c r="W2119" s="52" t="s">
        <v>220</v>
      </c>
      <c r="X2119" s="278">
        <v>33</v>
      </c>
      <c r="Y2119" s="278">
        <v>33</v>
      </c>
      <c r="Z2119" s="278">
        <v>12</v>
      </c>
      <c r="AA2119" s="278">
        <v>12</v>
      </c>
      <c r="AB2119" s="43">
        <v>21</v>
      </c>
      <c r="AC2119" s="134"/>
      <c r="AD2119" s="43"/>
      <c r="AE2119" s="43">
        <v>6</v>
      </c>
      <c r="AF2119" s="43">
        <f ca="1">+AF2119:AF2120</f>
        <v>0</v>
      </c>
      <c r="AG2119" s="282">
        <v>5</v>
      </c>
      <c r="AH2119" s="282"/>
    </row>
    <row r="2120" spans="1:34" s="283" customFormat="1" ht="51" x14ac:dyDescent="0.2">
      <c r="A2120" s="156">
        <v>2117</v>
      </c>
      <c r="B2120" s="43" t="s">
        <v>1710</v>
      </c>
      <c r="C2120" s="43">
        <v>5</v>
      </c>
      <c r="D2120" s="282" t="s">
        <v>140</v>
      </c>
      <c r="E2120" s="43" t="s">
        <v>13269</v>
      </c>
      <c r="F2120" s="43" t="s">
        <v>13291</v>
      </c>
      <c r="G2120" s="136" t="s">
        <v>13292</v>
      </c>
      <c r="H2120" s="136" t="s">
        <v>13293</v>
      </c>
      <c r="I2120" s="136" t="s">
        <v>13294</v>
      </c>
      <c r="J2120" s="43"/>
      <c r="K2120" s="43"/>
      <c r="L2120" s="43"/>
      <c r="M2120" s="43"/>
      <c r="N2120" s="43" t="s">
        <v>13280</v>
      </c>
      <c r="O2120" s="43" t="s">
        <v>13295</v>
      </c>
      <c r="P2120" s="43"/>
      <c r="Q2120" s="43"/>
      <c r="R2120" s="547">
        <v>13000</v>
      </c>
      <c r="S2120" s="547">
        <v>13000</v>
      </c>
      <c r="T2120" s="278">
        <v>1</v>
      </c>
      <c r="U2120" s="278">
        <v>1</v>
      </c>
      <c r="V2120" s="278">
        <v>12</v>
      </c>
      <c r="W2120" s="52" t="s">
        <v>704</v>
      </c>
      <c r="X2120" s="278">
        <v>33</v>
      </c>
      <c r="Y2120" s="278">
        <v>33</v>
      </c>
      <c r="Z2120" s="278">
        <v>12</v>
      </c>
      <c r="AA2120" s="278">
        <v>12</v>
      </c>
      <c r="AB2120" s="43">
        <v>21</v>
      </c>
      <c r="AC2120" s="134"/>
      <c r="AD2120" s="43"/>
      <c r="AE2120" s="43">
        <v>8</v>
      </c>
      <c r="AF2120" s="43">
        <v>3</v>
      </c>
      <c r="AG2120" s="282">
        <v>4</v>
      </c>
      <c r="AH2120" s="282"/>
    </row>
    <row r="2121" spans="1:34" s="283" customFormat="1" ht="51" x14ac:dyDescent="0.2">
      <c r="A2121" s="156">
        <v>2118</v>
      </c>
      <c r="B2121" s="43" t="s">
        <v>1710</v>
      </c>
      <c r="C2121" s="43">
        <v>5</v>
      </c>
      <c r="D2121" s="282" t="s">
        <v>140</v>
      </c>
      <c r="E2121" s="43" t="s">
        <v>13269</v>
      </c>
      <c r="F2121" s="43" t="s">
        <v>13296</v>
      </c>
      <c r="G2121" s="136" t="s">
        <v>2857</v>
      </c>
      <c r="H2121" s="136" t="s">
        <v>2469</v>
      </c>
      <c r="I2121" s="136" t="s">
        <v>2470</v>
      </c>
      <c r="J2121" s="43"/>
      <c r="K2121" s="43"/>
      <c r="L2121" s="43"/>
      <c r="M2121" s="43"/>
      <c r="N2121" s="43" t="s">
        <v>3965</v>
      </c>
      <c r="O2121" s="43" t="s">
        <v>13297</v>
      </c>
      <c r="P2121" s="43"/>
      <c r="Q2121" s="43"/>
      <c r="R2121" s="547">
        <v>40000</v>
      </c>
      <c r="S2121" s="547">
        <v>40000</v>
      </c>
      <c r="T2121" s="278">
        <v>1</v>
      </c>
      <c r="U2121" s="278">
        <v>1</v>
      </c>
      <c r="V2121" s="278">
        <v>9</v>
      </c>
      <c r="W2121" s="52" t="s">
        <v>538</v>
      </c>
      <c r="X2121" s="278">
        <v>33</v>
      </c>
      <c r="Y2121" s="278">
        <v>33</v>
      </c>
      <c r="Z2121" s="278">
        <v>10</v>
      </c>
      <c r="AA2121" s="278">
        <v>10</v>
      </c>
      <c r="AB2121" s="43">
        <v>21</v>
      </c>
      <c r="AC2121" s="134"/>
      <c r="AD2121" s="43"/>
      <c r="AE2121" s="43">
        <v>14</v>
      </c>
      <c r="AF2121" s="43">
        <f ca="1">+AF2121:AF2122</f>
        <v>0</v>
      </c>
      <c r="AG2121" s="282">
        <v>6</v>
      </c>
      <c r="AH2121" s="282"/>
    </row>
    <row r="2122" spans="1:34" s="283" customFormat="1" ht="51" x14ac:dyDescent="0.2">
      <c r="A2122" s="156">
        <v>2119</v>
      </c>
      <c r="B2122" s="43" t="s">
        <v>1710</v>
      </c>
      <c r="C2122" s="43">
        <v>5</v>
      </c>
      <c r="D2122" s="282" t="s">
        <v>140</v>
      </c>
      <c r="E2122" s="43" t="s">
        <v>13269</v>
      </c>
      <c r="F2122" s="43" t="s">
        <v>13298</v>
      </c>
      <c r="G2122" s="136" t="s">
        <v>2991</v>
      </c>
      <c r="H2122" s="136" t="s">
        <v>2992</v>
      </c>
      <c r="I2122" s="136" t="s">
        <v>2993</v>
      </c>
      <c r="J2122" s="43"/>
      <c r="K2122" s="43"/>
      <c r="L2122" s="43"/>
      <c r="M2122" s="43"/>
      <c r="N2122" s="43" t="s">
        <v>3000</v>
      </c>
      <c r="O2122" s="43" t="s">
        <v>13299</v>
      </c>
      <c r="P2122" s="43"/>
      <c r="Q2122" s="43"/>
      <c r="R2122" s="547">
        <v>20000</v>
      </c>
      <c r="S2122" s="547">
        <v>20000</v>
      </c>
      <c r="T2122" s="278">
        <v>1</v>
      </c>
      <c r="U2122" s="278">
        <v>1</v>
      </c>
      <c r="V2122" s="278">
        <v>6</v>
      </c>
      <c r="W2122" s="577" t="s">
        <v>354</v>
      </c>
      <c r="X2122" s="278">
        <v>33</v>
      </c>
      <c r="Y2122" s="278">
        <v>33</v>
      </c>
      <c r="Z2122" s="278">
        <v>10</v>
      </c>
      <c r="AA2122" s="278">
        <v>10</v>
      </c>
      <c r="AB2122" s="43">
        <v>21</v>
      </c>
      <c r="AC2122" s="134"/>
      <c r="AD2122" s="43"/>
      <c r="AE2122" s="43">
        <v>23</v>
      </c>
      <c r="AF2122" s="43">
        <v>7</v>
      </c>
      <c r="AG2122" s="282">
        <v>6</v>
      </c>
      <c r="AH2122" s="282"/>
    </row>
    <row r="2123" spans="1:34" s="283" customFormat="1" ht="51" x14ac:dyDescent="0.2">
      <c r="A2123" s="156">
        <v>2120</v>
      </c>
      <c r="B2123" s="43" t="s">
        <v>1710</v>
      </c>
      <c r="C2123" s="43">
        <v>5</v>
      </c>
      <c r="D2123" s="282" t="s">
        <v>140</v>
      </c>
      <c r="E2123" s="43" t="s">
        <v>13269</v>
      </c>
      <c r="F2123" s="43" t="s">
        <v>13300</v>
      </c>
      <c r="G2123" s="136" t="s">
        <v>13301</v>
      </c>
      <c r="H2123" s="136" t="s">
        <v>13302</v>
      </c>
      <c r="I2123" s="136" t="s">
        <v>13303</v>
      </c>
      <c r="J2123" s="43"/>
      <c r="K2123" s="43"/>
      <c r="L2123" s="43"/>
      <c r="M2123" s="43"/>
      <c r="N2123" s="43" t="s">
        <v>13304</v>
      </c>
      <c r="O2123" s="43" t="s">
        <v>13305</v>
      </c>
      <c r="P2123" s="43" t="s">
        <v>13304</v>
      </c>
      <c r="Q2123" s="43"/>
      <c r="R2123" s="547">
        <v>10000</v>
      </c>
      <c r="S2123" s="547">
        <v>10000</v>
      </c>
      <c r="T2123" s="278">
        <v>1</v>
      </c>
      <c r="U2123" s="278">
        <v>1</v>
      </c>
      <c r="V2123" s="278">
        <v>6</v>
      </c>
      <c r="W2123" s="577" t="s">
        <v>354</v>
      </c>
      <c r="X2123" s="278">
        <v>33</v>
      </c>
      <c r="Y2123" s="278">
        <v>33</v>
      </c>
      <c r="Z2123" s="278">
        <v>11</v>
      </c>
      <c r="AA2123" s="278">
        <v>11</v>
      </c>
      <c r="AB2123" s="43">
        <v>21</v>
      </c>
      <c r="AC2123" s="134"/>
      <c r="AD2123" s="43"/>
      <c r="AE2123" s="43">
        <v>12</v>
      </c>
      <c r="AF2123" s="43">
        <v>7</v>
      </c>
      <c r="AG2123" s="282">
        <v>7</v>
      </c>
      <c r="AH2123" s="282"/>
    </row>
    <row r="2124" spans="1:34" s="283" customFormat="1" ht="51" x14ac:dyDescent="0.2">
      <c r="A2124" s="156">
        <v>2121</v>
      </c>
      <c r="B2124" s="43" t="s">
        <v>1710</v>
      </c>
      <c r="C2124" s="43">
        <v>5</v>
      </c>
      <c r="D2124" s="282" t="s">
        <v>140</v>
      </c>
      <c r="E2124" s="43" t="s">
        <v>13269</v>
      </c>
      <c r="F2124" s="43" t="s">
        <v>13306</v>
      </c>
      <c r="G2124" s="136" t="s">
        <v>13307</v>
      </c>
      <c r="H2124" s="136" t="s">
        <v>13308</v>
      </c>
      <c r="I2124" s="136" t="s">
        <v>13309</v>
      </c>
      <c r="J2124" s="43"/>
      <c r="K2124" s="43"/>
      <c r="L2124" s="43"/>
      <c r="M2124" s="43"/>
      <c r="N2124" s="43" t="s">
        <v>13310</v>
      </c>
      <c r="O2124" s="43" t="s">
        <v>13311</v>
      </c>
      <c r="P2124" s="43"/>
      <c r="Q2124" s="43"/>
      <c r="R2124" s="547">
        <v>30000</v>
      </c>
      <c r="S2124" s="547">
        <v>30000</v>
      </c>
      <c r="T2124" s="278">
        <v>1</v>
      </c>
      <c r="U2124" s="278">
        <v>1</v>
      </c>
      <c r="V2124" s="278">
        <v>12</v>
      </c>
      <c r="W2124" s="52" t="s">
        <v>704</v>
      </c>
      <c r="X2124" s="278">
        <v>33</v>
      </c>
      <c r="Y2124" s="278">
        <v>33</v>
      </c>
      <c r="Z2124" s="9">
        <v>32</v>
      </c>
      <c r="AA2124" s="278">
        <v>32</v>
      </c>
      <c r="AB2124" s="43">
        <v>21</v>
      </c>
      <c r="AC2124" s="134"/>
      <c r="AD2124" s="43"/>
      <c r="AE2124" s="43">
        <v>11</v>
      </c>
      <c r="AF2124" s="43">
        <v>8</v>
      </c>
      <c r="AG2124" s="282">
        <v>0</v>
      </c>
      <c r="AH2124" s="282"/>
    </row>
    <row r="2125" spans="1:34" s="283" customFormat="1" ht="51" x14ac:dyDescent="0.2">
      <c r="A2125" s="156">
        <v>2122</v>
      </c>
      <c r="B2125" s="43" t="s">
        <v>1710</v>
      </c>
      <c r="C2125" s="43">
        <v>5</v>
      </c>
      <c r="D2125" s="282" t="s">
        <v>140</v>
      </c>
      <c r="E2125" s="43" t="s">
        <v>13269</v>
      </c>
      <c r="F2125" s="43" t="s">
        <v>13312</v>
      </c>
      <c r="G2125" s="136" t="s">
        <v>13313</v>
      </c>
      <c r="H2125" s="136" t="s">
        <v>13314</v>
      </c>
      <c r="I2125" s="136" t="s">
        <v>13315</v>
      </c>
      <c r="J2125" s="43"/>
      <c r="K2125" s="43"/>
      <c r="L2125" s="43"/>
      <c r="M2125" s="43"/>
      <c r="N2125" s="43" t="s">
        <v>13316</v>
      </c>
      <c r="O2125" s="43" t="s">
        <v>13317</v>
      </c>
      <c r="P2125" s="43"/>
      <c r="Q2125" s="43"/>
      <c r="R2125" s="547">
        <v>16000</v>
      </c>
      <c r="S2125" s="547">
        <v>16000</v>
      </c>
      <c r="T2125" s="278">
        <v>1</v>
      </c>
      <c r="U2125" s="278">
        <v>1</v>
      </c>
      <c r="V2125" s="278">
        <v>12</v>
      </c>
      <c r="W2125" s="52" t="s">
        <v>704</v>
      </c>
      <c r="X2125" s="278">
        <v>33</v>
      </c>
      <c r="Y2125" s="278">
        <v>33</v>
      </c>
      <c r="Z2125" s="9">
        <v>32</v>
      </c>
      <c r="AA2125" s="278">
        <v>32</v>
      </c>
      <c r="AB2125" s="43">
        <v>21</v>
      </c>
      <c r="AC2125" s="134"/>
      <c r="AD2125" s="43"/>
      <c r="AE2125" s="43">
        <v>16</v>
      </c>
      <c r="AF2125" s="43">
        <v>3</v>
      </c>
      <c r="AG2125" s="282">
        <f ca="1">+AG2125:AG2126</f>
        <v>0</v>
      </c>
      <c r="AH2125" s="282"/>
    </row>
    <row r="2126" spans="1:34" s="283" customFormat="1" ht="51" x14ac:dyDescent="0.2">
      <c r="A2126" s="156">
        <v>2123</v>
      </c>
      <c r="B2126" s="43" t="s">
        <v>1710</v>
      </c>
      <c r="C2126" s="43">
        <v>5</v>
      </c>
      <c r="D2126" s="282" t="s">
        <v>140</v>
      </c>
      <c r="E2126" s="43" t="s">
        <v>13269</v>
      </c>
      <c r="F2126" s="43" t="s">
        <v>13318</v>
      </c>
      <c r="G2126" s="136" t="s">
        <v>13319</v>
      </c>
      <c r="H2126" s="136" t="s">
        <v>13320</v>
      </c>
      <c r="I2126" s="136" t="s">
        <v>13321</v>
      </c>
      <c r="J2126" s="43"/>
      <c r="K2126" s="43"/>
      <c r="L2126" s="43"/>
      <c r="M2126" s="43"/>
      <c r="N2126" s="43" t="s">
        <v>13322</v>
      </c>
      <c r="O2126" s="43" t="s">
        <v>13323</v>
      </c>
      <c r="P2126" s="43"/>
      <c r="Q2126" s="43"/>
      <c r="R2126" s="547">
        <v>30000</v>
      </c>
      <c r="S2126" s="547">
        <v>30000</v>
      </c>
      <c r="T2126" s="278">
        <v>1</v>
      </c>
      <c r="U2126" s="278">
        <v>1</v>
      </c>
      <c r="V2126" s="278">
        <v>6</v>
      </c>
      <c r="W2126" s="577" t="s">
        <v>354</v>
      </c>
      <c r="X2126" s="278">
        <v>33</v>
      </c>
      <c r="Y2126" s="278">
        <v>33</v>
      </c>
      <c r="Z2126" s="278">
        <v>10</v>
      </c>
      <c r="AA2126" s="278">
        <v>10</v>
      </c>
      <c r="AB2126" s="43">
        <v>21</v>
      </c>
      <c r="AC2126" s="134"/>
      <c r="AD2126" s="43"/>
      <c r="AE2126" s="43">
        <v>13</v>
      </c>
      <c r="AF2126" s="43">
        <v>5</v>
      </c>
      <c r="AG2126" s="282">
        <v>4</v>
      </c>
      <c r="AH2126" s="282"/>
    </row>
    <row r="2127" spans="1:34" s="283" customFormat="1" ht="51" x14ac:dyDescent="0.2">
      <c r="A2127" s="156">
        <v>2124</v>
      </c>
      <c r="B2127" s="43" t="s">
        <v>1710</v>
      </c>
      <c r="C2127" s="43">
        <v>5</v>
      </c>
      <c r="D2127" s="282" t="s">
        <v>140</v>
      </c>
      <c r="E2127" s="43" t="s">
        <v>13269</v>
      </c>
      <c r="F2127" s="43" t="s">
        <v>12134</v>
      </c>
      <c r="G2127" s="136" t="s">
        <v>12135</v>
      </c>
      <c r="H2127" s="136" t="s">
        <v>12136</v>
      </c>
      <c r="I2127" s="136" t="s">
        <v>12137</v>
      </c>
      <c r="J2127" s="43"/>
      <c r="K2127" s="43"/>
      <c r="L2127" s="43"/>
      <c r="M2127" s="43"/>
      <c r="N2127" s="43" t="s">
        <v>13324</v>
      </c>
      <c r="O2127" s="43" t="s">
        <v>13325</v>
      </c>
      <c r="P2127" s="43"/>
      <c r="Q2127" s="43"/>
      <c r="R2127" s="547">
        <v>10000</v>
      </c>
      <c r="S2127" s="547">
        <v>10000</v>
      </c>
      <c r="T2127" s="278">
        <v>1</v>
      </c>
      <c r="U2127" s="278">
        <v>1</v>
      </c>
      <c r="V2127" s="278">
        <v>12</v>
      </c>
      <c r="W2127" s="52" t="s">
        <v>704</v>
      </c>
      <c r="X2127" s="278">
        <v>33</v>
      </c>
      <c r="Y2127" s="278">
        <v>33</v>
      </c>
      <c r="Z2127" s="9">
        <v>32</v>
      </c>
      <c r="AA2127" s="278">
        <v>32</v>
      </c>
      <c r="AB2127" s="43">
        <v>21</v>
      </c>
      <c r="AC2127" s="134"/>
      <c r="AD2127" s="43"/>
      <c r="AE2127" s="43">
        <v>10</v>
      </c>
      <c r="AF2127" s="43">
        <v>6</v>
      </c>
      <c r="AG2127" s="282">
        <v>12</v>
      </c>
      <c r="AH2127" s="282"/>
    </row>
    <row r="2128" spans="1:34" s="283" customFormat="1" ht="51" x14ac:dyDescent="0.2">
      <c r="A2128" s="156">
        <v>2125</v>
      </c>
      <c r="B2128" s="43" t="s">
        <v>1710</v>
      </c>
      <c r="C2128" s="43">
        <v>5</v>
      </c>
      <c r="D2128" s="282" t="s">
        <v>140</v>
      </c>
      <c r="E2128" s="43" t="s">
        <v>13269</v>
      </c>
      <c r="F2128" s="43" t="s">
        <v>11828</v>
      </c>
      <c r="G2128" s="136" t="s">
        <v>11829</v>
      </c>
      <c r="H2128" s="136" t="s">
        <v>11830</v>
      </c>
      <c r="I2128" s="136" t="s">
        <v>11831</v>
      </c>
      <c r="J2128" s="43"/>
      <c r="K2128" s="43"/>
      <c r="L2128" s="43"/>
      <c r="M2128" s="43"/>
      <c r="N2128" s="43" t="s">
        <v>13326</v>
      </c>
      <c r="O2128" s="43" t="s">
        <v>13327</v>
      </c>
      <c r="P2128" s="43"/>
      <c r="Q2128" s="43"/>
      <c r="R2128" s="547">
        <v>15000</v>
      </c>
      <c r="S2128" s="547">
        <v>15000</v>
      </c>
      <c r="T2128" s="278">
        <v>1</v>
      </c>
      <c r="U2128" s="278">
        <v>1</v>
      </c>
      <c r="V2128" s="278">
        <v>9</v>
      </c>
      <c r="W2128" s="52" t="s">
        <v>538</v>
      </c>
      <c r="X2128" s="278">
        <v>33</v>
      </c>
      <c r="Y2128" s="278">
        <v>33</v>
      </c>
      <c r="Z2128" s="9">
        <v>32</v>
      </c>
      <c r="AA2128" s="278">
        <v>32</v>
      </c>
      <c r="AB2128" s="43">
        <v>21</v>
      </c>
      <c r="AC2128" s="134"/>
      <c r="AD2128" s="43"/>
      <c r="AE2128" s="43">
        <v>0</v>
      </c>
      <c r="AF2128" s="43">
        <v>9</v>
      </c>
      <c r="AG2128" s="282">
        <v>12</v>
      </c>
      <c r="AH2128" s="282"/>
    </row>
    <row r="2129" spans="1:34" s="283" customFormat="1" ht="51.75" thickBot="1" x14ac:dyDescent="0.25">
      <c r="A2129" s="156">
        <v>2126</v>
      </c>
      <c r="B2129" s="43" t="s">
        <v>1710</v>
      </c>
      <c r="C2129" s="43">
        <v>5</v>
      </c>
      <c r="D2129" s="282" t="s">
        <v>140</v>
      </c>
      <c r="E2129" s="43" t="s">
        <v>13269</v>
      </c>
      <c r="F2129" s="43" t="s">
        <v>13328</v>
      </c>
      <c r="G2129" s="136" t="s">
        <v>13329</v>
      </c>
      <c r="H2129" s="136" t="s">
        <v>13330</v>
      </c>
      <c r="I2129" s="136" t="s">
        <v>13331</v>
      </c>
      <c r="J2129" s="43"/>
      <c r="K2129" s="43"/>
      <c r="L2129" s="43"/>
      <c r="M2129" s="43"/>
      <c r="N2129" s="43" t="s">
        <v>13332</v>
      </c>
      <c r="O2129" s="43" t="s">
        <v>13333</v>
      </c>
      <c r="P2129" s="43"/>
      <c r="Q2129" s="43"/>
      <c r="R2129" s="547">
        <v>7000</v>
      </c>
      <c r="S2129" s="547">
        <v>7000</v>
      </c>
      <c r="T2129" s="278">
        <v>1</v>
      </c>
      <c r="U2129" s="278">
        <v>1</v>
      </c>
      <c r="V2129" s="278">
        <v>5</v>
      </c>
      <c r="W2129" s="559" t="s">
        <v>335</v>
      </c>
      <c r="X2129" s="278">
        <v>33</v>
      </c>
      <c r="Y2129" s="278">
        <v>33</v>
      </c>
      <c r="Z2129" s="278">
        <v>12</v>
      </c>
      <c r="AA2129" s="278">
        <v>12</v>
      </c>
      <c r="AB2129" s="43">
        <v>21</v>
      </c>
      <c r="AC2129" s="134"/>
      <c r="AD2129" s="43"/>
      <c r="AE2129" s="43">
        <v>0</v>
      </c>
      <c r="AF2129" s="43">
        <v>2</v>
      </c>
      <c r="AG2129" s="282">
        <v>6</v>
      </c>
      <c r="AH2129" s="282"/>
    </row>
    <row r="2130" spans="1:34" s="283" customFormat="1" ht="51.75" thickBot="1" x14ac:dyDescent="0.25">
      <c r="A2130" s="156">
        <v>2127</v>
      </c>
      <c r="B2130" s="43" t="s">
        <v>1710</v>
      </c>
      <c r="C2130" s="43">
        <v>5</v>
      </c>
      <c r="D2130" s="282" t="s">
        <v>140</v>
      </c>
      <c r="E2130" s="43" t="s">
        <v>13269</v>
      </c>
      <c r="F2130" s="43" t="s">
        <v>13334</v>
      </c>
      <c r="G2130" s="136" t="s">
        <v>13335</v>
      </c>
      <c r="H2130" s="136" t="s">
        <v>13336</v>
      </c>
      <c r="I2130" s="136" t="s">
        <v>13337</v>
      </c>
      <c r="J2130" s="43"/>
      <c r="K2130" s="43"/>
      <c r="L2130" s="43"/>
      <c r="M2130" s="43"/>
      <c r="N2130" s="43" t="s">
        <v>13338</v>
      </c>
      <c r="O2130" s="43" t="s">
        <v>13339</v>
      </c>
      <c r="P2130" s="43"/>
      <c r="Q2130" s="43"/>
      <c r="R2130" s="547">
        <v>12000</v>
      </c>
      <c r="S2130" s="547">
        <v>12000</v>
      </c>
      <c r="T2130" s="278">
        <v>1</v>
      </c>
      <c r="U2130" s="278">
        <v>1</v>
      </c>
      <c r="V2130" s="278">
        <v>5</v>
      </c>
      <c r="W2130" s="559" t="s">
        <v>335</v>
      </c>
      <c r="X2130" s="278">
        <v>33</v>
      </c>
      <c r="Y2130" s="278">
        <v>33</v>
      </c>
      <c r="Z2130" s="278">
        <v>11</v>
      </c>
      <c r="AA2130" s="278">
        <v>11</v>
      </c>
      <c r="AB2130" s="43">
        <v>21</v>
      </c>
      <c r="AC2130" s="134"/>
      <c r="AD2130" s="43"/>
      <c r="AE2130" s="43">
        <v>0</v>
      </c>
      <c r="AF2130" s="43">
        <v>6</v>
      </c>
      <c r="AG2130" s="282">
        <f ca="1">+AG2130:AG2131</f>
        <v>0</v>
      </c>
      <c r="AH2130" s="282"/>
    </row>
    <row r="2131" spans="1:34" s="283" customFormat="1" ht="51" x14ac:dyDescent="0.2">
      <c r="A2131" s="156">
        <v>2128</v>
      </c>
      <c r="B2131" s="43" t="s">
        <v>1710</v>
      </c>
      <c r="C2131" s="43">
        <v>5</v>
      </c>
      <c r="D2131" s="282" t="s">
        <v>140</v>
      </c>
      <c r="E2131" s="43" t="s">
        <v>13269</v>
      </c>
      <c r="F2131" s="43" t="s">
        <v>13270</v>
      </c>
      <c r="G2131" s="136" t="s">
        <v>13271</v>
      </c>
      <c r="H2131" s="136" t="s">
        <v>13272</v>
      </c>
      <c r="I2131" s="136" t="s">
        <v>13273</v>
      </c>
      <c r="J2131" s="43"/>
      <c r="K2131" s="43"/>
      <c r="L2131" s="43"/>
      <c r="M2131" s="43"/>
      <c r="N2131" s="43" t="s">
        <v>13274</v>
      </c>
      <c r="O2131" s="43" t="s">
        <v>13340</v>
      </c>
      <c r="P2131" s="43"/>
      <c r="Q2131" s="43"/>
      <c r="R2131" s="547">
        <v>20000</v>
      </c>
      <c r="S2131" s="547">
        <v>20000</v>
      </c>
      <c r="T2131" s="278">
        <v>1</v>
      </c>
      <c r="U2131" s="278">
        <v>1</v>
      </c>
      <c r="V2131" s="278">
        <v>6</v>
      </c>
      <c r="W2131" s="577" t="s">
        <v>354</v>
      </c>
      <c r="X2131" s="278">
        <v>33</v>
      </c>
      <c r="Y2131" s="278">
        <v>33</v>
      </c>
      <c r="Z2131" s="278">
        <v>11</v>
      </c>
      <c r="AA2131" s="278">
        <v>11</v>
      </c>
      <c r="AB2131" s="43">
        <v>21</v>
      </c>
      <c r="AC2131" s="134"/>
      <c r="AD2131" s="43"/>
      <c r="AE2131" s="43">
        <v>0</v>
      </c>
      <c r="AF2131" s="43">
        <v>1</v>
      </c>
      <c r="AG2131" s="282">
        <v>6</v>
      </c>
      <c r="AH2131" s="282"/>
    </row>
    <row r="2132" spans="1:34" s="283" customFormat="1" ht="51" x14ac:dyDescent="0.2">
      <c r="A2132" s="156">
        <v>2129</v>
      </c>
      <c r="B2132" s="43" t="s">
        <v>1710</v>
      </c>
      <c r="C2132" s="43">
        <v>5</v>
      </c>
      <c r="D2132" s="282" t="s">
        <v>140</v>
      </c>
      <c r="E2132" s="43" t="s">
        <v>13269</v>
      </c>
      <c r="F2132" s="43" t="s">
        <v>13341</v>
      </c>
      <c r="G2132" s="136" t="s">
        <v>13342</v>
      </c>
      <c r="H2132" s="136" t="s">
        <v>13278</v>
      </c>
      <c r="I2132" s="136" t="s">
        <v>13343</v>
      </c>
      <c r="J2132" s="43"/>
      <c r="K2132" s="43"/>
      <c r="L2132" s="43"/>
      <c r="M2132" s="43"/>
      <c r="N2132" s="43" t="s">
        <v>13344</v>
      </c>
      <c r="O2132" s="43" t="s">
        <v>5989</v>
      </c>
      <c r="P2132" s="43"/>
      <c r="Q2132" s="43"/>
      <c r="R2132" s="547">
        <v>20000</v>
      </c>
      <c r="S2132" s="547">
        <v>20000</v>
      </c>
      <c r="T2132" s="278">
        <v>1</v>
      </c>
      <c r="U2132" s="278">
        <v>1</v>
      </c>
      <c r="V2132" s="278">
        <v>6</v>
      </c>
      <c r="W2132" s="577" t="s">
        <v>354</v>
      </c>
      <c r="X2132" s="278">
        <v>33</v>
      </c>
      <c r="Y2132" s="278">
        <v>33</v>
      </c>
      <c r="Z2132" s="9">
        <v>32</v>
      </c>
      <c r="AA2132" s="278">
        <v>32</v>
      </c>
      <c r="AB2132" s="43">
        <v>21</v>
      </c>
      <c r="AC2132" s="134"/>
      <c r="AD2132" s="43"/>
      <c r="AE2132" s="43">
        <v>0</v>
      </c>
      <c r="AF2132" s="43">
        <v>8</v>
      </c>
      <c r="AG2132" s="282">
        <v>3</v>
      </c>
      <c r="AH2132" s="282"/>
    </row>
    <row r="2133" spans="1:34" s="283" customFormat="1" ht="51" x14ac:dyDescent="0.2">
      <c r="A2133" s="156">
        <v>2130</v>
      </c>
      <c r="B2133" s="43" t="s">
        <v>1710</v>
      </c>
      <c r="C2133" s="43">
        <v>5</v>
      </c>
      <c r="D2133" s="282" t="s">
        <v>140</v>
      </c>
      <c r="E2133" s="43" t="s">
        <v>13269</v>
      </c>
      <c r="F2133" s="43" t="s">
        <v>13298</v>
      </c>
      <c r="G2133" s="136" t="s">
        <v>2991</v>
      </c>
      <c r="H2133" s="136" t="s">
        <v>2992</v>
      </c>
      <c r="I2133" s="136" t="s">
        <v>2993</v>
      </c>
      <c r="J2133" s="43"/>
      <c r="K2133" s="43"/>
      <c r="L2133" s="43"/>
      <c r="M2133" s="43"/>
      <c r="N2133" s="43" t="s">
        <v>3000</v>
      </c>
      <c r="O2133" s="43" t="s">
        <v>13345</v>
      </c>
      <c r="P2133" s="43"/>
      <c r="Q2133" s="43"/>
      <c r="R2133" s="547">
        <v>20000</v>
      </c>
      <c r="S2133" s="547">
        <v>20000</v>
      </c>
      <c r="T2133" s="278">
        <v>1</v>
      </c>
      <c r="U2133" s="278">
        <v>1</v>
      </c>
      <c r="V2133" s="278">
        <v>12</v>
      </c>
      <c r="W2133" s="52" t="s">
        <v>704</v>
      </c>
      <c r="X2133" s="278">
        <v>33</v>
      </c>
      <c r="Y2133" s="278">
        <v>33</v>
      </c>
      <c r="Z2133" s="278">
        <v>10</v>
      </c>
      <c r="AA2133" s="278">
        <v>10</v>
      </c>
      <c r="AB2133" s="43">
        <v>21</v>
      </c>
      <c r="AC2133" s="134"/>
      <c r="AD2133" s="43"/>
      <c r="AE2133" s="43">
        <v>0</v>
      </c>
      <c r="AF2133" s="43">
        <v>3</v>
      </c>
      <c r="AG2133" s="282">
        <v>5</v>
      </c>
      <c r="AH2133" s="282"/>
    </row>
    <row r="2134" spans="1:34" s="283" customFormat="1" ht="51" x14ac:dyDescent="0.2">
      <c r="A2134" s="156">
        <v>2131</v>
      </c>
      <c r="B2134" s="43" t="s">
        <v>1710</v>
      </c>
      <c r="C2134" s="43">
        <v>5</v>
      </c>
      <c r="D2134" s="282" t="s">
        <v>140</v>
      </c>
      <c r="E2134" s="43" t="s">
        <v>13269</v>
      </c>
      <c r="F2134" s="43" t="s">
        <v>13296</v>
      </c>
      <c r="G2134" s="136" t="s">
        <v>2857</v>
      </c>
      <c r="H2134" s="136" t="s">
        <v>2469</v>
      </c>
      <c r="I2134" s="136" t="s">
        <v>2470</v>
      </c>
      <c r="J2134" s="43"/>
      <c r="K2134" s="43"/>
      <c r="L2134" s="43"/>
      <c r="M2134" s="43"/>
      <c r="N2134" s="43" t="s">
        <v>3965</v>
      </c>
      <c r="O2134" s="43" t="s">
        <v>13346</v>
      </c>
      <c r="P2134" s="43"/>
      <c r="Q2134" s="43"/>
      <c r="R2134" s="547">
        <v>40000</v>
      </c>
      <c r="S2134" s="547">
        <v>40000</v>
      </c>
      <c r="T2134" s="278">
        <v>1</v>
      </c>
      <c r="U2134" s="278">
        <v>1</v>
      </c>
      <c r="V2134" s="278">
        <v>9</v>
      </c>
      <c r="W2134" s="52" t="s">
        <v>538</v>
      </c>
      <c r="X2134" s="278">
        <v>33</v>
      </c>
      <c r="Y2134" s="278">
        <v>33</v>
      </c>
      <c r="Z2134" s="278">
        <v>10</v>
      </c>
      <c r="AA2134" s="278">
        <v>10</v>
      </c>
      <c r="AB2134" s="43">
        <v>21</v>
      </c>
      <c r="AC2134" s="134"/>
      <c r="AD2134" s="43"/>
      <c r="AE2134" s="43">
        <v>0</v>
      </c>
      <c r="AF2134" s="43">
        <v>5</v>
      </c>
      <c r="AG2134" s="282">
        <v>7</v>
      </c>
      <c r="AH2134" s="282"/>
    </row>
    <row r="2135" spans="1:34" s="283" customFormat="1" ht="51" x14ac:dyDescent="0.2">
      <c r="A2135" s="156">
        <v>2132</v>
      </c>
      <c r="B2135" s="43" t="s">
        <v>1710</v>
      </c>
      <c r="C2135" s="43">
        <v>5</v>
      </c>
      <c r="D2135" s="282" t="s">
        <v>140</v>
      </c>
      <c r="E2135" s="43" t="s">
        <v>13269</v>
      </c>
      <c r="F2135" s="43" t="s">
        <v>13291</v>
      </c>
      <c r="G2135" s="136" t="s">
        <v>13292</v>
      </c>
      <c r="H2135" s="136" t="s">
        <v>13293</v>
      </c>
      <c r="I2135" s="136" t="s">
        <v>13347</v>
      </c>
      <c r="J2135" s="43"/>
      <c r="K2135" s="43"/>
      <c r="L2135" s="43"/>
      <c r="M2135" s="43"/>
      <c r="N2135" s="43" t="s">
        <v>13280</v>
      </c>
      <c r="O2135" s="43" t="s">
        <v>13348</v>
      </c>
      <c r="P2135" s="43"/>
      <c r="Q2135" s="43"/>
      <c r="R2135" s="547">
        <v>13000</v>
      </c>
      <c r="S2135" s="547">
        <v>13000</v>
      </c>
      <c r="T2135" s="278">
        <v>1</v>
      </c>
      <c r="U2135" s="278">
        <v>1</v>
      </c>
      <c r="V2135" s="278">
        <v>12</v>
      </c>
      <c r="W2135" s="52" t="s">
        <v>704</v>
      </c>
      <c r="X2135" s="278">
        <v>33</v>
      </c>
      <c r="Y2135" s="278">
        <v>33</v>
      </c>
      <c r="Z2135" s="9">
        <v>32</v>
      </c>
      <c r="AA2135" s="278">
        <v>32</v>
      </c>
      <c r="AB2135" s="134">
        <v>21</v>
      </c>
      <c r="AC2135" s="134"/>
      <c r="AD2135" s="43"/>
      <c r="AE2135" s="43">
        <v>0</v>
      </c>
      <c r="AF2135" s="43">
        <v>7</v>
      </c>
      <c r="AG2135" s="282">
        <v>9</v>
      </c>
      <c r="AH2135" s="282"/>
    </row>
    <row r="2136" spans="1:34" s="283" customFormat="1" ht="51" x14ac:dyDescent="0.2">
      <c r="A2136" s="156">
        <v>2133</v>
      </c>
      <c r="B2136" s="43" t="s">
        <v>1710</v>
      </c>
      <c r="C2136" s="43">
        <v>5</v>
      </c>
      <c r="D2136" s="282" t="s">
        <v>140</v>
      </c>
      <c r="E2136" s="43" t="s">
        <v>13269</v>
      </c>
      <c r="F2136" s="43" t="s">
        <v>13349</v>
      </c>
      <c r="G2136" s="136" t="s">
        <v>13286</v>
      </c>
      <c r="H2136" s="136" t="s">
        <v>13287</v>
      </c>
      <c r="I2136" s="136" t="s">
        <v>13288</v>
      </c>
      <c r="J2136" s="43"/>
      <c r="K2136" s="43"/>
      <c r="L2136" s="43"/>
      <c r="M2136" s="43"/>
      <c r="N2136" s="43" t="s">
        <v>13289</v>
      </c>
      <c r="O2136" s="43" t="s">
        <v>13350</v>
      </c>
      <c r="P2136" s="43"/>
      <c r="Q2136" s="43"/>
      <c r="R2136" s="547">
        <v>20000</v>
      </c>
      <c r="S2136" s="547">
        <v>20000</v>
      </c>
      <c r="T2136" s="278">
        <v>1</v>
      </c>
      <c r="U2136" s="278">
        <v>1</v>
      </c>
      <c r="V2136" s="278">
        <v>9</v>
      </c>
      <c r="W2136" s="52" t="s">
        <v>538</v>
      </c>
      <c r="X2136" s="278">
        <v>33</v>
      </c>
      <c r="Y2136" s="278">
        <v>33</v>
      </c>
      <c r="Z2136" s="278">
        <v>11</v>
      </c>
      <c r="AA2136" s="278">
        <v>11</v>
      </c>
      <c r="AB2136" s="43">
        <v>21</v>
      </c>
      <c r="AC2136" s="134"/>
      <c r="AD2136" s="43"/>
      <c r="AE2136" s="43">
        <v>0</v>
      </c>
      <c r="AF2136" s="43">
        <v>5</v>
      </c>
      <c r="AG2136" s="282">
        <v>13</v>
      </c>
      <c r="AH2136" s="282"/>
    </row>
    <row r="2137" spans="1:34" s="283" customFormat="1" ht="51.75" x14ac:dyDescent="0.25">
      <c r="A2137" s="156">
        <v>2134</v>
      </c>
      <c r="B2137" s="43" t="s">
        <v>1710</v>
      </c>
      <c r="C2137" s="43">
        <v>5</v>
      </c>
      <c r="D2137" s="282" t="s">
        <v>140</v>
      </c>
      <c r="E2137" s="43" t="s">
        <v>13269</v>
      </c>
      <c r="F2137" s="43" t="s">
        <v>13281</v>
      </c>
      <c r="G2137" s="560">
        <v>21007873</v>
      </c>
      <c r="H2137" s="136" t="s">
        <v>13282</v>
      </c>
      <c r="I2137" s="136" t="s">
        <v>13283</v>
      </c>
      <c r="J2137" s="43"/>
      <c r="K2137" s="43"/>
      <c r="L2137" s="43"/>
      <c r="M2137" s="43"/>
      <c r="N2137" s="43" t="s">
        <v>3687</v>
      </c>
      <c r="O2137" s="43" t="s">
        <v>13351</v>
      </c>
      <c r="P2137" s="43"/>
      <c r="Q2137" s="43"/>
      <c r="R2137" s="547">
        <v>20000</v>
      </c>
      <c r="S2137" s="547">
        <v>20000</v>
      </c>
      <c r="T2137" s="278">
        <v>1</v>
      </c>
      <c r="U2137" s="278">
        <v>1</v>
      </c>
      <c r="V2137" s="278">
        <v>9</v>
      </c>
      <c r="W2137" s="52" t="s">
        <v>538</v>
      </c>
      <c r="X2137" s="278">
        <v>33</v>
      </c>
      <c r="Y2137" s="278">
        <v>33</v>
      </c>
      <c r="Z2137" s="278">
        <v>11</v>
      </c>
      <c r="AA2137" s="278">
        <v>11</v>
      </c>
      <c r="AB2137" s="43">
        <v>21</v>
      </c>
      <c r="AC2137" s="134"/>
      <c r="AD2137" s="43"/>
      <c r="AE2137" s="43">
        <v>0</v>
      </c>
      <c r="AF2137" s="43">
        <v>2</v>
      </c>
      <c r="AG2137" s="282">
        <v>5</v>
      </c>
      <c r="AH2137" s="282"/>
    </row>
    <row r="2138" spans="1:34" s="283" customFormat="1" ht="51" x14ac:dyDescent="0.2">
      <c r="A2138" s="156">
        <v>2135</v>
      </c>
      <c r="B2138" s="43" t="s">
        <v>1710</v>
      </c>
      <c r="C2138" s="43">
        <v>5</v>
      </c>
      <c r="D2138" s="282" t="s">
        <v>140</v>
      </c>
      <c r="E2138" s="43" t="s">
        <v>13269</v>
      </c>
      <c r="F2138" s="43" t="s">
        <v>13430</v>
      </c>
      <c r="G2138" s="136" t="s">
        <v>3969</v>
      </c>
      <c r="H2138" s="136" t="s">
        <v>2454</v>
      </c>
      <c r="I2138" s="136" t="s">
        <v>2455</v>
      </c>
      <c r="J2138" s="43"/>
      <c r="K2138" s="43"/>
      <c r="L2138" s="43"/>
      <c r="M2138" s="43"/>
      <c r="N2138" s="43" t="s">
        <v>3974</v>
      </c>
      <c r="O2138" s="43" t="s">
        <v>13431</v>
      </c>
      <c r="P2138" s="43"/>
      <c r="Q2138" s="43"/>
      <c r="R2138" s="547">
        <v>14000</v>
      </c>
      <c r="S2138" s="547">
        <v>14000</v>
      </c>
      <c r="T2138" s="278">
        <v>1</v>
      </c>
      <c r="U2138" s="278">
        <v>1</v>
      </c>
      <c r="V2138" s="278">
        <v>12</v>
      </c>
      <c r="W2138" s="103" t="s">
        <v>704</v>
      </c>
      <c r="X2138" s="278">
        <v>33</v>
      </c>
      <c r="Y2138" s="278">
        <v>33</v>
      </c>
      <c r="Z2138" s="278">
        <v>32</v>
      </c>
      <c r="AA2138" s="278">
        <v>32</v>
      </c>
      <c r="AB2138" s="43">
        <v>21</v>
      </c>
      <c r="AC2138" s="134"/>
      <c r="AD2138" s="43"/>
      <c r="AE2138" s="43">
        <v>0</v>
      </c>
      <c r="AF2138" s="43">
        <v>2</v>
      </c>
      <c r="AG2138" s="282">
        <v>0</v>
      </c>
      <c r="AH2138" s="282"/>
    </row>
    <row r="2139" spans="1:34" s="283" customFormat="1" ht="51" x14ac:dyDescent="0.2">
      <c r="A2139" s="156">
        <v>2136</v>
      </c>
      <c r="B2139" s="43" t="s">
        <v>1710</v>
      </c>
      <c r="C2139" s="43">
        <v>5</v>
      </c>
      <c r="D2139" s="282" t="s">
        <v>140</v>
      </c>
      <c r="E2139" s="43" t="s">
        <v>13269</v>
      </c>
      <c r="F2139" s="43" t="s">
        <v>13432</v>
      </c>
      <c r="G2139" s="136" t="s">
        <v>3679</v>
      </c>
      <c r="H2139" s="136" t="s">
        <v>3680</v>
      </c>
      <c r="I2139" s="136" t="s">
        <v>3681</v>
      </c>
      <c r="J2139" s="43"/>
      <c r="K2139" s="43"/>
      <c r="L2139" s="43"/>
      <c r="M2139" s="43"/>
      <c r="N2139" s="43" t="s">
        <v>3687</v>
      </c>
      <c r="O2139" s="43" t="s">
        <v>13433</v>
      </c>
      <c r="P2139" s="43"/>
      <c r="Q2139" s="43"/>
      <c r="R2139" s="547">
        <v>10000</v>
      </c>
      <c r="S2139" s="547">
        <v>10000</v>
      </c>
      <c r="T2139" s="278">
        <v>1</v>
      </c>
      <c r="U2139" s="278">
        <v>1</v>
      </c>
      <c r="V2139" s="278">
        <v>12</v>
      </c>
      <c r="W2139" s="103" t="s">
        <v>704</v>
      </c>
      <c r="X2139" s="278">
        <v>33</v>
      </c>
      <c r="Y2139" s="278">
        <v>33</v>
      </c>
      <c r="Z2139" s="278">
        <v>32</v>
      </c>
      <c r="AA2139" s="278">
        <v>32</v>
      </c>
      <c r="AB2139" s="43">
        <v>21</v>
      </c>
      <c r="AC2139" s="134"/>
      <c r="AD2139" s="43"/>
      <c r="AE2139" s="43">
        <v>0</v>
      </c>
      <c r="AF2139" s="43">
        <v>2</v>
      </c>
      <c r="AG2139" s="282">
        <v>0</v>
      </c>
      <c r="AH2139" s="282"/>
    </row>
    <row r="2140" spans="1:34" s="283" customFormat="1" ht="51.75" x14ac:dyDescent="0.25">
      <c r="A2140" s="156">
        <v>2137</v>
      </c>
      <c r="B2140" s="43" t="s">
        <v>1710</v>
      </c>
      <c r="C2140" s="43">
        <v>5</v>
      </c>
      <c r="D2140" s="282" t="s">
        <v>140</v>
      </c>
      <c r="E2140" s="43" t="s">
        <v>13269</v>
      </c>
      <c r="F2140" s="43" t="s">
        <v>13434</v>
      </c>
      <c r="G2140" s="136" t="s">
        <v>13435</v>
      </c>
      <c r="H2140" s="603">
        <v>66581098133</v>
      </c>
      <c r="I2140" s="136" t="s">
        <v>13436</v>
      </c>
      <c r="J2140" s="43"/>
      <c r="K2140" s="43"/>
      <c r="L2140" s="43"/>
      <c r="M2140" s="43"/>
      <c r="N2140" s="43" t="s">
        <v>13437</v>
      </c>
      <c r="O2140" s="43" t="s">
        <v>13438</v>
      </c>
      <c r="P2140" s="43"/>
      <c r="Q2140" s="43"/>
      <c r="R2140" s="547">
        <v>35000</v>
      </c>
      <c r="S2140" s="547">
        <v>35000</v>
      </c>
      <c r="T2140" s="278">
        <v>1</v>
      </c>
      <c r="U2140" s="278">
        <v>1</v>
      </c>
      <c r="V2140" s="278">
        <v>12</v>
      </c>
      <c r="W2140" s="103" t="s">
        <v>704</v>
      </c>
      <c r="X2140" s="278">
        <v>33</v>
      </c>
      <c r="Y2140" s="278">
        <v>33</v>
      </c>
      <c r="Z2140" s="278">
        <v>32</v>
      </c>
      <c r="AA2140" s="278">
        <v>32</v>
      </c>
      <c r="AB2140" s="43">
        <v>21</v>
      </c>
      <c r="AC2140" s="134"/>
      <c r="AD2140" s="43"/>
      <c r="AE2140" s="43">
        <v>4</v>
      </c>
      <c r="AF2140" s="43">
        <v>5</v>
      </c>
      <c r="AG2140" s="282">
        <v>0</v>
      </c>
      <c r="AH2140" s="282"/>
    </row>
    <row r="2141" spans="1:34" s="283" customFormat="1" ht="51.75" x14ac:dyDescent="0.25">
      <c r="A2141" s="156">
        <v>2138</v>
      </c>
      <c r="B2141" s="43" t="s">
        <v>1710</v>
      </c>
      <c r="C2141" s="43">
        <v>5</v>
      </c>
      <c r="D2141" s="282" t="s">
        <v>140</v>
      </c>
      <c r="E2141" s="43" t="s">
        <v>13269</v>
      </c>
      <c r="F2141" s="43" t="s">
        <v>13439</v>
      </c>
      <c r="G2141" s="136" t="s">
        <v>13440</v>
      </c>
      <c r="H2141" s="603">
        <v>98988983526</v>
      </c>
      <c r="I2141" s="136" t="s">
        <v>13441</v>
      </c>
      <c r="J2141" s="43"/>
      <c r="K2141" s="43"/>
      <c r="L2141" s="43"/>
      <c r="M2141" s="43"/>
      <c r="N2141" s="43" t="s">
        <v>13442</v>
      </c>
      <c r="O2141" s="43" t="s">
        <v>13443</v>
      </c>
      <c r="P2141" s="43"/>
      <c r="Q2141" s="43"/>
      <c r="R2141" s="547">
        <v>7000</v>
      </c>
      <c r="S2141" s="547">
        <v>7000</v>
      </c>
      <c r="T2141" s="278">
        <v>1</v>
      </c>
      <c r="U2141" s="278">
        <v>1</v>
      </c>
      <c r="V2141" s="278">
        <v>9</v>
      </c>
      <c r="W2141" s="52" t="s">
        <v>538</v>
      </c>
      <c r="X2141" s="278">
        <v>33</v>
      </c>
      <c r="Y2141" s="278">
        <v>33</v>
      </c>
      <c r="Z2141" s="278">
        <v>32</v>
      </c>
      <c r="AA2141" s="278">
        <v>32</v>
      </c>
      <c r="AB2141" s="43">
        <v>21</v>
      </c>
      <c r="AC2141" s="134"/>
      <c r="AD2141" s="43"/>
      <c r="AE2141" s="43">
        <v>3</v>
      </c>
      <c r="AF2141" s="43">
        <v>6</v>
      </c>
      <c r="AG2141" s="282">
        <v>0</v>
      </c>
      <c r="AH2141" s="282"/>
    </row>
    <row r="2142" spans="1:34" s="283" customFormat="1" ht="51.75" x14ac:dyDescent="0.25">
      <c r="A2142" s="156">
        <v>2139</v>
      </c>
      <c r="B2142" s="43" t="s">
        <v>1710</v>
      </c>
      <c r="C2142" s="43">
        <v>5</v>
      </c>
      <c r="D2142" s="282" t="s">
        <v>140</v>
      </c>
      <c r="E2142" s="43" t="s">
        <v>13269</v>
      </c>
      <c r="F2142" s="43" t="s">
        <v>13444</v>
      </c>
      <c r="G2142" s="136" t="s">
        <v>13445</v>
      </c>
      <c r="H2142" s="603">
        <v>44932834032</v>
      </c>
      <c r="I2142" s="136" t="s">
        <v>13446</v>
      </c>
      <c r="J2142" s="43"/>
      <c r="K2142" s="43"/>
      <c r="L2142" s="43"/>
      <c r="M2142" s="43"/>
      <c r="N2142" s="43" t="s">
        <v>13447</v>
      </c>
      <c r="O2142" s="43" t="s">
        <v>13448</v>
      </c>
      <c r="P2142" s="43"/>
      <c r="Q2142" s="43"/>
      <c r="R2142" s="547">
        <v>15000</v>
      </c>
      <c r="S2142" s="547">
        <v>15000</v>
      </c>
      <c r="T2142" s="278">
        <v>1</v>
      </c>
      <c r="U2142" s="278">
        <v>1</v>
      </c>
      <c r="V2142" s="278">
        <v>12</v>
      </c>
      <c r="W2142" s="103" t="s">
        <v>704</v>
      </c>
      <c r="X2142" s="278">
        <v>33</v>
      </c>
      <c r="Y2142" s="278">
        <v>33</v>
      </c>
      <c r="Z2142" s="278">
        <v>32</v>
      </c>
      <c r="AA2142" s="278">
        <v>32</v>
      </c>
      <c r="AB2142" s="43">
        <v>21</v>
      </c>
      <c r="AC2142" s="134"/>
      <c r="AD2142" s="43"/>
      <c r="AE2142" s="43">
        <v>0</v>
      </c>
      <c r="AF2142" s="43">
        <v>7</v>
      </c>
      <c r="AG2142" s="282">
        <v>0</v>
      </c>
      <c r="AH2142" s="282"/>
    </row>
    <row r="2143" spans="1:34" s="283" customFormat="1" ht="51" x14ac:dyDescent="0.2">
      <c r="A2143" s="156">
        <v>2140</v>
      </c>
      <c r="B2143" s="43" t="s">
        <v>1710</v>
      </c>
      <c r="C2143" s="43">
        <v>5</v>
      </c>
      <c r="D2143" s="282" t="s">
        <v>140</v>
      </c>
      <c r="E2143" s="43" t="s">
        <v>13269</v>
      </c>
      <c r="F2143" s="43" t="s">
        <v>13449</v>
      </c>
      <c r="G2143" s="136" t="s">
        <v>13450</v>
      </c>
      <c r="H2143" s="136" t="s">
        <v>13451</v>
      </c>
      <c r="I2143" s="136" t="s">
        <v>13452</v>
      </c>
      <c r="J2143" s="43"/>
      <c r="K2143" s="43"/>
      <c r="L2143" s="43"/>
      <c r="M2143" s="43"/>
      <c r="N2143" s="43" t="s">
        <v>13453</v>
      </c>
      <c r="O2143" s="43" t="s">
        <v>13454</v>
      </c>
      <c r="P2143" s="43"/>
      <c r="Q2143" s="43"/>
      <c r="R2143" s="547">
        <v>22500</v>
      </c>
      <c r="S2143" s="547">
        <v>22500</v>
      </c>
      <c r="T2143" s="278">
        <v>1</v>
      </c>
      <c r="U2143" s="278">
        <v>1</v>
      </c>
      <c r="V2143" s="278">
        <v>12</v>
      </c>
      <c r="W2143" s="103" t="s">
        <v>704</v>
      </c>
      <c r="X2143" s="278">
        <v>33</v>
      </c>
      <c r="Y2143" s="278">
        <v>33</v>
      </c>
      <c r="Z2143" s="278">
        <v>32</v>
      </c>
      <c r="AA2143" s="278">
        <v>32</v>
      </c>
      <c r="AB2143" s="43">
        <v>21</v>
      </c>
      <c r="AC2143" s="134"/>
      <c r="AD2143" s="43"/>
      <c r="AE2143" s="43">
        <v>0</v>
      </c>
      <c r="AF2143" s="43">
        <v>3</v>
      </c>
      <c r="AG2143" s="282">
        <v>0</v>
      </c>
      <c r="AH2143" s="282"/>
    </row>
    <row r="2144" spans="1:34" s="283" customFormat="1" ht="51" x14ac:dyDescent="0.2">
      <c r="A2144" s="156">
        <v>2141</v>
      </c>
      <c r="B2144" s="43" t="s">
        <v>1710</v>
      </c>
      <c r="C2144" s="43">
        <v>5</v>
      </c>
      <c r="D2144" s="282" t="s">
        <v>140</v>
      </c>
      <c r="E2144" s="43" t="s">
        <v>13269</v>
      </c>
      <c r="F2144" s="43" t="s">
        <v>12341</v>
      </c>
      <c r="G2144" s="136" t="s">
        <v>12342</v>
      </c>
      <c r="H2144" s="136" t="s">
        <v>12343</v>
      </c>
      <c r="I2144" s="136" t="s">
        <v>12344</v>
      </c>
      <c r="J2144" s="43"/>
      <c r="K2144" s="43"/>
      <c r="L2144" s="43"/>
      <c r="M2144" s="43"/>
      <c r="N2144" s="43" t="s">
        <v>13455</v>
      </c>
      <c r="O2144" s="43" t="s">
        <v>13431</v>
      </c>
      <c r="P2144" s="43"/>
      <c r="Q2144" s="43"/>
      <c r="R2144" s="547">
        <v>20000</v>
      </c>
      <c r="S2144" s="547">
        <v>20000</v>
      </c>
      <c r="T2144" s="278">
        <v>1</v>
      </c>
      <c r="U2144" s="278">
        <v>1</v>
      </c>
      <c r="V2144" s="278">
        <v>9</v>
      </c>
      <c r="W2144" s="52" t="s">
        <v>538</v>
      </c>
      <c r="X2144" s="278">
        <v>33</v>
      </c>
      <c r="Y2144" s="278">
        <v>33</v>
      </c>
      <c r="Z2144" s="278">
        <v>32</v>
      </c>
      <c r="AA2144" s="278">
        <v>32</v>
      </c>
      <c r="AB2144" s="43">
        <v>21</v>
      </c>
      <c r="AC2144" s="134"/>
      <c r="AD2144" s="43"/>
      <c r="AE2144" s="43">
        <v>2</v>
      </c>
      <c r="AF2144" s="43">
        <v>5</v>
      </c>
      <c r="AG2144" s="282">
        <v>0</v>
      </c>
      <c r="AH2144" s="282"/>
    </row>
    <row r="2145" spans="1:34" s="283" customFormat="1" ht="51" x14ac:dyDescent="0.2">
      <c r="A2145" s="156">
        <v>2142</v>
      </c>
      <c r="B2145" s="43" t="s">
        <v>1710</v>
      </c>
      <c r="C2145" s="43">
        <v>5</v>
      </c>
      <c r="D2145" s="282" t="s">
        <v>140</v>
      </c>
      <c r="E2145" s="43" t="s">
        <v>13269</v>
      </c>
      <c r="F2145" s="43" t="s">
        <v>13456</v>
      </c>
      <c r="G2145" s="136" t="s">
        <v>13457</v>
      </c>
      <c r="H2145" s="136" t="s">
        <v>13458</v>
      </c>
      <c r="I2145" s="136" t="s">
        <v>13459</v>
      </c>
      <c r="J2145" s="43"/>
      <c r="K2145" s="43"/>
      <c r="L2145" s="43"/>
      <c r="M2145" s="43"/>
      <c r="N2145" s="43" t="s">
        <v>13460</v>
      </c>
      <c r="O2145" s="43" t="s">
        <v>13461</v>
      </c>
      <c r="P2145" s="43"/>
      <c r="Q2145" s="43"/>
      <c r="R2145" s="547">
        <v>100000</v>
      </c>
      <c r="S2145" s="547">
        <v>100000</v>
      </c>
      <c r="T2145" s="278">
        <v>1</v>
      </c>
      <c r="U2145" s="278">
        <v>1</v>
      </c>
      <c r="V2145" s="278">
        <v>9</v>
      </c>
      <c r="W2145" s="52" t="s">
        <v>538</v>
      </c>
      <c r="X2145" s="278">
        <v>33</v>
      </c>
      <c r="Y2145" s="278">
        <v>33</v>
      </c>
      <c r="Z2145" s="278">
        <v>32</v>
      </c>
      <c r="AA2145" s="278">
        <v>32</v>
      </c>
      <c r="AB2145" s="43">
        <v>21</v>
      </c>
      <c r="AC2145" s="134"/>
      <c r="AD2145" s="43"/>
      <c r="AE2145" s="43">
        <v>6</v>
      </c>
      <c r="AF2145" s="43">
        <v>5</v>
      </c>
      <c r="AG2145" s="282">
        <v>0</v>
      </c>
      <c r="AH2145" s="282"/>
    </row>
    <row r="2146" spans="1:34" s="283" customFormat="1" ht="51" x14ac:dyDescent="0.2">
      <c r="A2146" s="156">
        <v>2143</v>
      </c>
      <c r="B2146" s="43" t="s">
        <v>1710</v>
      </c>
      <c r="C2146" s="43">
        <v>5</v>
      </c>
      <c r="D2146" s="282" t="s">
        <v>140</v>
      </c>
      <c r="E2146" s="43" t="s">
        <v>13269</v>
      </c>
      <c r="F2146" s="43" t="s">
        <v>13462</v>
      </c>
      <c r="G2146" s="136" t="s">
        <v>13292</v>
      </c>
      <c r="H2146" s="136" t="s">
        <v>13293</v>
      </c>
      <c r="I2146" s="136" t="s">
        <v>13294</v>
      </c>
      <c r="J2146" s="43"/>
      <c r="K2146" s="43"/>
      <c r="L2146" s="43"/>
      <c r="M2146" s="43"/>
      <c r="N2146" s="43" t="s">
        <v>13463</v>
      </c>
      <c r="O2146" s="43" t="s">
        <v>13431</v>
      </c>
      <c r="P2146" s="43"/>
      <c r="Q2146" s="43"/>
      <c r="R2146" s="547">
        <v>13000</v>
      </c>
      <c r="S2146" s="547">
        <v>13000</v>
      </c>
      <c r="T2146" s="278">
        <v>1</v>
      </c>
      <c r="U2146" s="278">
        <v>1</v>
      </c>
      <c r="V2146" s="278">
        <v>12</v>
      </c>
      <c r="W2146" s="103" t="s">
        <v>704</v>
      </c>
      <c r="X2146" s="278">
        <v>33</v>
      </c>
      <c r="Y2146" s="278">
        <v>33</v>
      </c>
      <c r="Z2146" s="278">
        <v>32</v>
      </c>
      <c r="AA2146" s="278">
        <v>32</v>
      </c>
      <c r="AB2146" s="43">
        <v>21</v>
      </c>
      <c r="AC2146" s="134"/>
      <c r="AD2146" s="43"/>
      <c r="AE2146" s="43">
        <v>3</v>
      </c>
      <c r="AF2146" s="43">
        <v>7</v>
      </c>
      <c r="AG2146" s="282">
        <v>0</v>
      </c>
      <c r="AH2146" s="282"/>
    </row>
    <row r="2147" spans="1:34" s="283" customFormat="1" ht="51" x14ac:dyDescent="0.2">
      <c r="A2147" s="156">
        <v>2144</v>
      </c>
      <c r="B2147" s="43" t="s">
        <v>1710</v>
      </c>
      <c r="C2147" s="43">
        <v>5</v>
      </c>
      <c r="D2147" s="282" t="s">
        <v>140</v>
      </c>
      <c r="E2147" s="43" t="s">
        <v>13269</v>
      </c>
      <c r="F2147" s="43" t="s">
        <v>13464</v>
      </c>
      <c r="G2147" s="136" t="s">
        <v>13465</v>
      </c>
      <c r="H2147" s="136" t="s">
        <v>13466</v>
      </c>
      <c r="I2147" s="136" t="s">
        <v>13467</v>
      </c>
      <c r="J2147" s="43"/>
      <c r="K2147" s="43"/>
      <c r="L2147" s="43"/>
      <c r="M2147" s="43"/>
      <c r="N2147" s="43" t="s">
        <v>13468</v>
      </c>
      <c r="O2147" s="43" t="s">
        <v>13431</v>
      </c>
      <c r="P2147" s="43"/>
      <c r="Q2147" s="43"/>
      <c r="R2147" s="547">
        <v>15000</v>
      </c>
      <c r="S2147" s="547">
        <v>15000</v>
      </c>
      <c r="T2147" s="278">
        <v>1</v>
      </c>
      <c r="U2147" s="278">
        <v>1</v>
      </c>
      <c r="V2147" s="278">
        <v>12</v>
      </c>
      <c r="W2147" s="103" t="s">
        <v>704</v>
      </c>
      <c r="X2147" s="278">
        <v>33</v>
      </c>
      <c r="Y2147" s="278">
        <v>33</v>
      </c>
      <c r="Z2147" s="278">
        <v>32</v>
      </c>
      <c r="AA2147" s="278">
        <v>32</v>
      </c>
      <c r="AB2147" s="43">
        <v>21</v>
      </c>
      <c r="AC2147" s="134"/>
      <c r="AD2147" s="43"/>
      <c r="AE2147" s="43">
        <v>6</v>
      </c>
      <c r="AF2147" s="43">
        <v>8</v>
      </c>
      <c r="AG2147" s="282">
        <v>0</v>
      </c>
      <c r="AH2147" s="282"/>
    </row>
    <row r="2148" spans="1:34" s="283" customFormat="1" ht="51" x14ac:dyDescent="0.2">
      <c r="A2148" s="156">
        <v>2145</v>
      </c>
      <c r="B2148" s="43" t="s">
        <v>1710</v>
      </c>
      <c r="C2148" s="43">
        <v>5</v>
      </c>
      <c r="D2148" s="282" t="s">
        <v>140</v>
      </c>
      <c r="E2148" s="43" t="s">
        <v>13269</v>
      </c>
      <c r="F2148" s="43" t="s">
        <v>12293</v>
      </c>
      <c r="G2148" s="136" t="s">
        <v>3367</v>
      </c>
      <c r="H2148" s="136" t="s">
        <v>3368</v>
      </c>
      <c r="I2148" s="136" t="s">
        <v>3369</v>
      </c>
      <c r="J2148" s="43"/>
      <c r="K2148" s="43"/>
      <c r="L2148" s="43"/>
      <c r="M2148" s="43"/>
      <c r="N2148" s="43" t="s">
        <v>3375</v>
      </c>
      <c r="O2148" s="43" t="s">
        <v>13469</v>
      </c>
      <c r="P2148" s="43"/>
      <c r="Q2148" s="43"/>
      <c r="R2148" s="547">
        <v>12220</v>
      </c>
      <c r="S2148" s="547">
        <v>12220</v>
      </c>
      <c r="T2148" s="278">
        <v>1</v>
      </c>
      <c r="U2148" s="278">
        <v>1</v>
      </c>
      <c r="V2148" s="278">
        <v>12</v>
      </c>
      <c r="W2148" s="103" t="s">
        <v>704</v>
      </c>
      <c r="X2148" s="278">
        <v>33</v>
      </c>
      <c r="Y2148" s="278">
        <v>33</v>
      </c>
      <c r="Z2148" s="278">
        <v>32</v>
      </c>
      <c r="AA2148" s="278">
        <v>32</v>
      </c>
      <c r="AB2148" s="43">
        <v>21</v>
      </c>
      <c r="AC2148" s="134"/>
      <c r="AD2148" s="43"/>
      <c r="AE2148" s="43">
        <v>2</v>
      </c>
      <c r="AF2148" s="43">
        <v>12</v>
      </c>
      <c r="AG2148" s="282">
        <v>0</v>
      </c>
      <c r="AH2148" s="282"/>
    </row>
    <row r="2149" spans="1:34" s="283" customFormat="1" ht="51" x14ac:dyDescent="0.2">
      <c r="A2149" s="156">
        <v>2146</v>
      </c>
      <c r="B2149" s="43" t="s">
        <v>1710</v>
      </c>
      <c r="C2149" s="43">
        <v>5</v>
      </c>
      <c r="D2149" s="282" t="s">
        <v>140</v>
      </c>
      <c r="E2149" s="43" t="s">
        <v>13269</v>
      </c>
      <c r="F2149" s="43" t="s">
        <v>12080</v>
      </c>
      <c r="G2149" s="136" t="s">
        <v>12081</v>
      </c>
      <c r="H2149" s="136" t="s">
        <v>12082</v>
      </c>
      <c r="I2149" s="136" t="s">
        <v>12083</v>
      </c>
      <c r="J2149" s="43"/>
      <c r="K2149" s="43"/>
      <c r="L2149" s="43"/>
      <c r="M2149" s="43"/>
      <c r="N2149" s="43" t="s">
        <v>13470</v>
      </c>
      <c r="O2149" s="43" t="s">
        <v>13471</v>
      </c>
      <c r="P2149" s="43"/>
      <c r="Q2149" s="43"/>
      <c r="R2149" s="547">
        <v>13000</v>
      </c>
      <c r="S2149" s="547">
        <v>13000</v>
      </c>
      <c r="T2149" s="278">
        <v>1</v>
      </c>
      <c r="U2149" s="278">
        <v>1</v>
      </c>
      <c r="V2149" s="278">
        <v>12</v>
      </c>
      <c r="W2149" s="103" t="s">
        <v>704</v>
      </c>
      <c r="X2149" s="278">
        <v>33</v>
      </c>
      <c r="Y2149" s="278">
        <v>33</v>
      </c>
      <c r="Z2149" s="278">
        <v>12</v>
      </c>
      <c r="AA2149" s="278">
        <v>12</v>
      </c>
      <c r="AB2149" s="43">
        <v>21</v>
      </c>
      <c r="AC2149" s="134"/>
      <c r="AD2149" s="43"/>
      <c r="AE2149" s="43">
        <v>0</v>
      </c>
      <c r="AF2149" s="43">
        <v>4</v>
      </c>
      <c r="AG2149" s="282">
        <v>0</v>
      </c>
      <c r="AH2149" s="282"/>
    </row>
    <row r="2150" spans="1:34" s="283" customFormat="1" ht="51" x14ac:dyDescent="0.2">
      <c r="A2150" s="156">
        <v>2147</v>
      </c>
      <c r="B2150" s="43" t="s">
        <v>1710</v>
      </c>
      <c r="C2150" s="43">
        <v>5</v>
      </c>
      <c r="D2150" s="282" t="s">
        <v>140</v>
      </c>
      <c r="E2150" s="43" t="s">
        <v>13269</v>
      </c>
      <c r="F2150" s="43" t="s">
        <v>13472</v>
      </c>
      <c r="G2150" s="136" t="s">
        <v>6489</v>
      </c>
      <c r="H2150" s="136" t="s">
        <v>6490</v>
      </c>
      <c r="I2150" s="136" t="s">
        <v>6491</v>
      </c>
      <c r="J2150" s="43"/>
      <c r="K2150" s="43"/>
      <c r="L2150" s="43"/>
      <c r="M2150" s="43"/>
      <c r="N2150" s="43" t="s">
        <v>6498</v>
      </c>
      <c r="O2150" s="43" t="s">
        <v>13473</v>
      </c>
      <c r="P2150" s="43"/>
      <c r="Q2150" s="43"/>
      <c r="R2150" s="547">
        <v>15000</v>
      </c>
      <c r="S2150" s="547">
        <v>15000</v>
      </c>
      <c r="T2150" s="278">
        <v>1</v>
      </c>
      <c r="U2150" s="278">
        <v>1</v>
      </c>
      <c r="V2150" s="278">
        <v>12</v>
      </c>
      <c r="W2150" s="103" t="s">
        <v>704</v>
      </c>
      <c r="X2150" s="278">
        <v>33</v>
      </c>
      <c r="Y2150" s="278">
        <v>33</v>
      </c>
      <c r="Z2150" s="278">
        <v>12</v>
      </c>
      <c r="AA2150" s="278">
        <v>12</v>
      </c>
      <c r="AB2150" s="43">
        <v>21</v>
      </c>
      <c r="AC2150" s="134"/>
      <c r="AD2150" s="43"/>
      <c r="AE2150" s="43">
        <v>0</v>
      </c>
      <c r="AF2150" s="43">
        <v>3</v>
      </c>
      <c r="AG2150" s="282">
        <v>0</v>
      </c>
      <c r="AH2150" s="282"/>
    </row>
    <row r="2151" spans="1:34" s="283" customFormat="1" ht="51" x14ac:dyDescent="0.2">
      <c r="A2151" s="156">
        <v>2148</v>
      </c>
      <c r="B2151" s="43" t="s">
        <v>1710</v>
      </c>
      <c r="C2151" s="43">
        <v>5</v>
      </c>
      <c r="D2151" s="282" t="s">
        <v>140</v>
      </c>
      <c r="E2151" s="43" t="s">
        <v>13269</v>
      </c>
      <c r="F2151" s="43" t="s">
        <v>13474</v>
      </c>
      <c r="G2151" s="136" t="s">
        <v>13475</v>
      </c>
      <c r="H2151" s="136" t="s">
        <v>13476</v>
      </c>
      <c r="I2151" s="136" t="s">
        <v>13477</v>
      </c>
      <c r="J2151" s="43"/>
      <c r="K2151" s="43"/>
      <c r="L2151" s="43"/>
      <c r="M2151" s="43"/>
      <c r="N2151" s="43" t="s">
        <v>13478</v>
      </c>
      <c r="O2151" s="43" t="s">
        <v>13479</v>
      </c>
      <c r="P2151" s="43"/>
      <c r="Q2151" s="43"/>
      <c r="R2151" s="547">
        <v>10000</v>
      </c>
      <c r="S2151" s="547">
        <v>10000</v>
      </c>
      <c r="T2151" s="278">
        <v>1</v>
      </c>
      <c r="U2151" s="278">
        <v>1</v>
      </c>
      <c r="V2151" s="278">
        <v>12</v>
      </c>
      <c r="W2151" s="103" t="s">
        <v>704</v>
      </c>
      <c r="X2151" s="278">
        <v>33</v>
      </c>
      <c r="Y2151" s="278">
        <v>33</v>
      </c>
      <c r="Z2151" s="278">
        <v>32</v>
      </c>
      <c r="AA2151" s="278">
        <v>32</v>
      </c>
      <c r="AB2151" s="43">
        <v>21</v>
      </c>
      <c r="AC2151" s="134"/>
      <c r="AD2151" s="43"/>
      <c r="AE2151" s="43">
        <v>0</v>
      </c>
      <c r="AF2151" s="43">
        <v>4</v>
      </c>
      <c r="AG2151" s="282">
        <v>0</v>
      </c>
      <c r="AH2151" s="282"/>
    </row>
    <row r="2152" spans="1:34" s="283" customFormat="1" ht="51" x14ac:dyDescent="0.2">
      <c r="A2152" s="156">
        <v>2149</v>
      </c>
      <c r="B2152" s="43" t="s">
        <v>1710</v>
      </c>
      <c r="C2152" s="43">
        <v>5</v>
      </c>
      <c r="D2152" s="282" t="s">
        <v>140</v>
      </c>
      <c r="E2152" s="43" t="s">
        <v>13269</v>
      </c>
      <c r="F2152" s="43" t="s">
        <v>13480</v>
      </c>
      <c r="G2152" s="136" t="s">
        <v>13481</v>
      </c>
      <c r="H2152" s="136" t="s">
        <v>13482</v>
      </c>
      <c r="I2152" s="136" t="s">
        <v>13483</v>
      </c>
      <c r="J2152" s="43"/>
      <c r="K2152" s="43"/>
      <c r="L2152" s="43"/>
      <c r="M2152" s="43"/>
      <c r="N2152" s="43" t="s">
        <v>13484</v>
      </c>
      <c r="O2152" s="43" t="s">
        <v>13485</v>
      </c>
      <c r="P2152" s="43"/>
      <c r="Q2152" s="43"/>
      <c r="R2152" s="547">
        <v>20000</v>
      </c>
      <c r="S2152" s="547">
        <v>20000</v>
      </c>
      <c r="T2152" s="278">
        <v>1</v>
      </c>
      <c r="U2152" s="278">
        <v>1</v>
      </c>
      <c r="V2152" s="278">
        <v>12</v>
      </c>
      <c r="W2152" s="103" t="s">
        <v>704</v>
      </c>
      <c r="X2152" s="278">
        <v>33</v>
      </c>
      <c r="Y2152" s="278">
        <v>33</v>
      </c>
      <c r="Z2152" s="278">
        <v>12</v>
      </c>
      <c r="AA2152" s="278">
        <v>12</v>
      </c>
      <c r="AB2152" s="43">
        <v>21</v>
      </c>
      <c r="AC2152" s="134"/>
      <c r="AD2152" s="43"/>
      <c r="AE2152" s="43">
        <v>3</v>
      </c>
      <c r="AF2152" s="43">
        <v>7</v>
      </c>
      <c r="AG2152" s="282">
        <v>0</v>
      </c>
      <c r="AH2152" s="282"/>
    </row>
    <row r="2153" spans="1:34" s="283" customFormat="1" ht="51" x14ac:dyDescent="0.2">
      <c r="A2153" s="156">
        <v>2150</v>
      </c>
      <c r="B2153" s="43" t="s">
        <v>1710</v>
      </c>
      <c r="C2153" s="43">
        <v>5</v>
      </c>
      <c r="D2153" s="282" t="s">
        <v>140</v>
      </c>
      <c r="E2153" s="43" t="s">
        <v>13269</v>
      </c>
      <c r="F2153" s="43" t="s">
        <v>12947</v>
      </c>
      <c r="G2153" s="136" t="s">
        <v>4362</v>
      </c>
      <c r="H2153" s="136" t="s">
        <v>4363</v>
      </c>
      <c r="I2153" s="136" t="s">
        <v>4364</v>
      </c>
      <c r="J2153" s="43"/>
      <c r="K2153" s="43"/>
      <c r="L2153" s="43"/>
      <c r="M2153" s="43"/>
      <c r="N2153" s="43" t="s">
        <v>4369</v>
      </c>
      <c r="O2153" s="43" t="s">
        <v>13431</v>
      </c>
      <c r="P2153" s="43"/>
      <c r="Q2153" s="43"/>
      <c r="R2153" s="547">
        <v>15000</v>
      </c>
      <c r="S2153" s="547">
        <v>15000</v>
      </c>
      <c r="T2153" s="278">
        <v>1</v>
      </c>
      <c r="U2153" s="278">
        <v>1</v>
      </c>
      <c r="V2153" s="278">
        <v>12</v>
      </c>
      <c r="W2153" s="103" t="s">
        <v>704</v>
      </c>
      <c r="X2153" s="278">
        <v>33</v>
      </c>
      <c r="Y2153" s="278">
        <v>33</v>
      </c>
      <c r="Z2153" s="278">
        <v>32</v>
      </c>
      <c r="AA2153" s="278">
        <v>32</v>
      </c>
      <c r="AB2153" s="43">
        <v>21</v>
      </c>
      <c r="AC2153" s="134"/>
      <c r="AD2153" s="43"/>
      <c r="AE2153" s="43">
        <v>7</v>
      </c>
      <c r="AF2153" s="43">
        <v>6</v>
      </c>
      <c r="AG2153" s="282">
        <v>0</v>
      </c>
      <c r="AH2153" s="282"/>
    </row>
    <row r="2154" spans="1:34" s="283" customFormat="1" ht="51" x14ac:dyDescent="0.2">
      <c r="A2154" s="156">
        <v>2151</v>
      </c>
      <c r="B2154" s="43" t="s">
        <v>1710</v>
      </c>
      <c r="C2154" s="43">
        <v>5</v>
      </c>
      <c r="D2154" s="282" t="s">
        <v>140</v>
      </c>
      <c r="E2154" s="43" t="s">
        <v>13269</v>
      </c>
      <c r="F2154" s="43" t="s">
        <v>13486</v>
      </c>
      <c r="G2154" s="136" t="s">
        <v>2730</v>
      </c>
      <c r="H2154" s="136" t="s">
        <v>3850</v>
      </c>
      <c r="I2154" s="136" t="s">
        <v>2731</v>
      </c>
      <c r="J2154" s="43"/>
      <c r="K2154" s="43"/>
      <c r="L2154" s="43"/>
      <c r="M2154" s="43"/>
      <c r="N2154" s="43" t="s">
        <v>2736</v>
      </c>
      <c r="O2154" s="43" t="s">
        <v>13487</v>
      </c>
      <c r="P2154" s="43"/>
      <c r="Q2154" s="43"/>
      <c r="R2154" s="547">
        <v>25000</v>
      </c>
      <c r="S2154" s="547">
        <v>25000</v>
      </c>
      <c r="T2154" s="278">
        <v>1</v>
      </c>
      <c r="U2154" s="278">
        <v>1</v>
      </c>
      <c r="V2154" s="278">
        <v>12</v>
      </c>
      <c r="W2154" s="103" t="s">
        <v>704</v>
      </c>
      <c r="X2154" s="278">
        <v>33</v>
      </c>
      <c r="Y2154" s="278">
        <v>33</v>
      </c>
      <c r="Z2154" s="278">
        <v>12</v>
      </c>
      <c r="AA2154" s="278">
        <v>12</v>
      </c>
      <c r="AB2154" s="43">
        <v>21</v>
      </c>
      <c r="AC2154" s="134"/>
      <c r="AD2154" s="43"/>
      <c r="AE2154" s="43">
        <v>0</v>
      </c>
      <c r="AF2154" s="43">
        <v>8</v>
      </c>
      <c r="AG2154" s="282">
        <v>0</v>
      </c>
      <c r="AH2154" s="282"/>
    </row>
    <row r="2155" spans="1:34" s="283" customFormat="1" ht="51" x14ac:dyDescent="0.2">
      <c r="A2155" s="156">
        <v>2152</v>
      </c>
      <c r="B2155" s="43" t="s">
        <v>1710</v>
      </c>
      <c r="C2155" s="43">
        <v>5</v>
      </c>
      <c r="D2155" s="282" t="s">
        <v>140</v>
      </c>
      <c r="E2155" s="43" t="s">
        <v>13269</v>
      </c>
      <c r="F2155" s="43" t="s">
        <v>13488</v>
      </c>
      <c r="G2155" s="136" t="s">
        <v>11817</v>
      </c>
      <c r="H2155" s="136" t="s">
        <v>11818</v>
      </c>
      <c r="I2155" s="136" t="s">
        <v>11819</v>
      </c>
      <c r="J2155" s="43"/>
      <c r="K2155" s="43"/>
      <c r="L2155" s="43"/>
      <c r="M2155" s="43"/>
      <c r="N2155" s="43" t="s">
        <v>13489</v>
      </c>
      <c r="O2155" s="43" t="s">
        <v>13490</v>
      </c>
      <c r="P2155" s="43"/>
      <c r="Q2155" s="43"/>
      <c r="R2155" s="547">
        <v>5000</v>
      </c>
      <c r="S2155" s="547">
        <v>5000</v>
      </c>
      <c r="T2155" s="278">
        <v>1</v>
      </c>
      <c r="U2155" s="278">
        <v>1</v>
      </c>
      <c r="V2155" s="278">
        <v>12</v>
      </c>
      <c r="W2155" s="103" t="s">
        <v>704</v>
      </c>
      <c r="X2155" s="278">
        <v>33</v>
      </c>
      <c r="Y2155" s="278">
        <v>33</v>
      </c>
      <c r="Z2155" s="278">
        <v>12</v>
      </c>
      <c r="AA2155" s="278">
        <v>12</v>
      </c>
      <c r="AB2155" s="43">
        <v>21</v>
      </c>
      <c r="AC2155" s="134"/>
      <c r="AD2155" s="43"/>
      <c r="AE2155" s="43">
        <v>0</v>
      </c>
      <c r="AF2155" s="43">
        <v>5</v>
      </c>
      <c r="AG2155" s="282">
        <v>0</v>
      </c>
      <c r="AH2155" s="282"/>
    </row>
    <row r="2156" spans="1:34" s="283" customFormat="1" ht="51" x14ac:dyDescent="0.2">
      <c r="A2156" s="156">
        <v>2153</v>
      </c>
      <c r="B2156" s="43" t="s">
        <v>1710</v>
      </c>
      <c r="C2156" s="43">
        <v>5</v>
      </c>
      <c r="D2156" s="43" t="s">
        <v>140</v>
      </c>
      <c r="E2156" s="518" t="s">
        <v>12667</v>
      </c>
      <c r="F2156" s="43" t="s">
        <v>13491</v>
      </c>
      <c r="G2156" s="136" t="s">
        <v>8109</v>
      </c>
      <c r="H2156" s="604">
        <v>82683059627</v>
      </c>
      <c r="I2156" s="136" t="s">
        <v>8110</v>
      </c>
      <c r="J2156" s="43" t="s">
        <v>8111</v>
      </c>
      <c r="K2156" s="43" t="s">
        <v>13492</v>
      </c>
      <c r="L2156" s="155" t="s">
        <v>13493</v>
      </c>
      <c r="M2156" s="155" t="s">
        <v>13494</v>
      </c>
      <c r="N2156" s="43" t="s">
        <v>13495</v>
      </c>
      <c r="O2156" s="43" t="s">
        <v>13496</v>
      </c>
      <c r="P2156" s="43" t="s">
        <v>13497</v>
      </c>
      <c r="Q2156" s="43">
        <v>1</v>
      </c>
      <c r="R2156" s="605">
        <v>36500</v>
      </c>
      <c r="S2156" s="605">
        <v>36500</v>
      </c>
      <c r="T2156" s="278">
        <v>1</v>
      </c>
      <c r="U2156" s="278">
        <v>1</v>
      </c>
      <c r="V2156" s="278">
        <v>9</v>
      </c>
      <c r="W2156" s="524" t="s">
        <v>546</v>
      </c>
      <c r="X2156" s="278">
        <v>33</v>
      </c>
      <c r="Y2156" s="278">
        <v>31</v>
      </c>
      <c r="Z2156" s="278">
        <v>11</v>
      </c>
      <c r="AA2156" s="278">
        <v>19</v>
      </c>
      <c r="AB2156" s="43">
        <v>22</v>
      </c>
      <c r="AC2156" s="43" t="s">
        <v>13498</v>
      </c>
      <c r="AD2156" s="43"/>
      <c r="AE2156" s="43">
        <v>0</v>
      </c>
      <c r="AF2156" s="43">
        <v>0</v>
      </c>
      <c r="AG2156" s="282">
        <v>0</v>
      </c>
      <c r="AH2156" s="282"/>
    </row>
    <row r="2157" spans="1:34" s="283" customFormat="1" ht="38.25" x14ac:dyDescent="0.2">
      <c r="A2157" s="156">
        <v>2154</v>
      </c>
      <c r="B2157" s="43" t="s">
        <v>1710</v>
      </c>
      <c r="C2157" s="43">
        <v>5</v>
      </c>
      <c r="D2157" s="43" t="s">
        <v>140</v>
      </c>
      <c r="E2157" s="43" t="s">
        <v>13499</v>
      </c>
      <c r="F2157" s="43" t="s">
        <v>13500</v>
      </c>
      <c r="G2157" s="136" t="s">
        <v>13501</v>
      </c>
      <c r="H2157" s="136" t="s">
        <v>13502</v>
      </c>
      <c r="I2157" s="136" t="s">
        <v>13503</v>
      </c>
      <c r="J2157" s="43"/>
      <c r="K2157" s="43"/>
      <c r="L2157" s="43"/>
      <c r="M2157" s="43"/>
      <c r="N2157" s="43" t="s">
        <v>13504</v>
      </c>
      <c r="O2157" s="43" t="s">
        <v>13505</v>
      </c>
      <c r="P2157" s="43"/>
      <c r="Q2157" s="43"/>
      <c r="R2157" s="547">
        <v>10200</v>
      </c>
      <c r="S2157" s="547">
        <v>10200</v>
      </c>
      <c r="T2157" s="278">
        <v>1</v>
      </c>
      <c r="U2157" s="278">
        <v>1</v>
      </c>
      <c r="V2157" s="278">
        <v>14</v>
      </c>
      <c r="W2157" s="280" t="s">
        <v>821</v>
      </c>
      <c r="X2157" s="278">
        <v>19</v>
      </c>
      <c r="Y2157" s="278">
        <v>19</v>
      </c>
      <c r="Z2157" s="278">
        <v>23</v>
      </c>
      <c r="AA2157" s="278">
        <v>23</v>
      </c>
      <c r="AB2157" s="43">
        <v>22</v>
      </c>
      <c r="AC2157" s="134" t="s">
        <v>13505</v>
      </c>
      <c r="AD2157" s="43"/>
      <c r="AE2157" s="43">
        <v>0</v>
      </c>
      <c r="AF2157" s="43">
        <v>0</v>
      </c>
      <c r="AG2157" s="282">
        <v>0</v>
      </c>
      <c r="AH2157" s="282"/>
    </row>
    <row r="2158" spans="1:34" s="283" customFormat="1" ht="38.25" x14ac:dyDescent="0.2">
      <c r="A2158" s="156">
        <v>2155</v>
      </c>
      <c r="B2158" s="43" t="s">
        <v>1710</v>
      </c>
      <c r="C2158" s="43">
        <v>5</v>
      </c>
      <c r="D2158" s="43" t="s">
        <v>140</v>
      </c>
      <c r="E2158" s="43" t="s">
        <v>13499</v>
      </c>
      <c r="F2158" s="43" t="s">
        <v>13506</v>
      </c>
      <c r="G2158" s="136" t="s">
        <v>13507</v>
      </c>
      <c r="H2158" s="136" t="s">
        <v>13508</v>
      </c>
      <c r="I2158" s="136" t="s">
        <v>13509</v>
      </c>
      <c r="J2158" s="43"/>
      <c r="K2158" s="43"/>
      <c r="L2158" s="43"/>
      <c r="M2158" s="43"/>
      <c r="N2158" s="43" t="s">
        <v>13510</v>
      </c>
      <c r="O2158" s="43" t="s">
        <v>13511</v>
      </c>
      <c r="P2158" s="43"/>
      <c r="Q2158" s="43"/>
      <c r="R2158" s="547">
        <v>22000</v>
      </c>
      <c r="S2158" s="547">
        <v>22000</v>
      </c>
      <c r="T2158" s="278">
        <v>1</v>
      </c>
      <c r="U2158" s="278">
        <v>1</v>
      </c>
      <c r="V2158" s="278">
        <v>14</v>
      </c>
      <c r="W2158" s="280" t="s">
        <v>821</v>
      </c>
      <c r="X2158" s="278">
        <v>19</v>
      </c>
      <c r="Y2158" s="278">
        <v>19</v>
      </c>
      <c r="Z2158" s="278">
        <v>36</v>
      </c>
      <c r="AA2158" s="278">
        <v>36</v>
      </c>
      <c r="AB2158" s="43">
        <v>22</v>
      </c>
      <c r="AC2158" s="134" t="s">
        <v>13512</v>
      </c>
      <c r="AD2158" s="43"/>
      <c r="AE2158" s="43">
        <v>0</v>
      </c>
      <c r="AF2158" s="43">
        <v>0</v>
      </c>
      <c r="AG2158" s="282">
        <v>0</v>
      </c>
      <c r="AH2158" s="282"/>
    </row>
    <row r="2159" spans="1:34" s="283" customFormat="1" ht="38.25" x14ac:dyDescent="0.2">
      <c r="A2159" s="156">
        <v>2156</v>
      </c>
      <c r="B2159" s="43" t="s">
        <v>1710</v>
      </c>
      <c r="C2159" s="43">
        <v>5</v>
      </c>
      <c r="D2159" s="43" t="s">
        <v>140</v>
      </c>
      <c r="E2159" s="43" t="s">
        <v>13499</v>
      </c>
      <c r="F2159" s="43" t="s">
        <v>4010</v>
      </c>
      <c r="G2159" s="136" t="s">
        <v>1204</v>
      </c>
      <c r="H2159" s="136" t="s">
        <v>1205</v>
      </c>
      <c r="I2159" s="136" t="s">
        <v>3491</v>
      </c>
      <c r="J2159" s="43"/>
      <c r="K2159" s="43"/>
      <c r="L2159" s="43"/>
      <c r="M2159" s="43"/>
      <c r="N2159" s="43" t="s">
        <v>3495</v>
      </c>
      <c r="O2159" s="43" t="s">
        <v>13513</v>
      </c>
      <c r="P2159" s="43"/>
      <c r="Q2159" s="43"/>
      <c r="R2159" s="547">
        <v>10000</v>
      </c>
      <c r="S2159" s="547">
        <v>10000</v>
      </c>
      <c r="T2159" s="278">
        <v>1</v>
      </c>
      <c r="U2159" s="278">
        <v>1</v>
      </c>
      <c r="V2159" s="278">
        <v>14</v>
      </c>
      <c r="W2159" s="280" t="s">
        <v>821</v>
      </c>
      <c r="X2159" s="278">
        <v>19</v>
      </c>
      <c r="Y2159" s="278">
        <v>19</v>
      </c>
      <c r="Z2159" s="278">
        <v>36</v>
      </c>
      <c r="AA2159" s="278">
        <v>36</v>
      </c>
      <c r="AB2159" s="43">
        <v>22</v>
      </c>
      <c r="AC2159" s="134" t="s">
        <v>13514</v>
      </c>
      <c r="AD2159" s="43"/>
      <c r="AE2159" s="43">
        <v>0</v>
      </c>
      <c r="AF2159" s="43">
        <v>0</v>
      </c>
      <c r="AG2159" s="282">
        <v>0</v>
      </c>
      <c r="AH2159" s="282"/>
    </row>
    <row r="2160" spans="1:34" s="283" customFormat="1" ht="51" x14ac:dyDescent="0.2">
      <c r="A2160" s="156">
        <v>2157</v>
      </c>
      <c r="B2160" s="43" t="s">
        <v>1710</v>
      </c>
      <c r="C2160" s="43">
        <v>5</v>
      </c>
      <c r="D2160" s="43" t="s">
        <v>140</v>
      </c>
      <c r="E2160" s="43" t="s">
        <v>13499</v>
      </c>
      <c r="F2160" s="43" t="s">
        <v>13515</v>
      </c>
      <c r="G2160" s="136" t="s">
        <v>8281</v>
      </c>
      <c r="H2160" s="136" t="s">
        <v>8282</v>
      </c>
      <c r="I2160" s="136" t="s">
        <v>8283</v>
      </c>
      <c r="J2160" s="43"/>
      <c r="K2160" s="43"/>
      <c r="L2160" s="43"/>
      <c r="M2160" s="43"/>
      <c r="N2160" s="43" t="s">
        <v>8618</v>
      </c>
      <c r="O2160" s="43" t="s">
        <v>13516</v>
      </c>
      <c r="P2160" s="43"/>
      <c r="Q2160" s="43"/>
      <c r="R2160" s="547">
        <v>35900</v>
      </c>
      <c r="S2160" s="547">
        <v>35900</v>
      </c>
      <c r="T2160" s="278">
        <v>1</v>
      </c>
      <c r="U2160" s="278">
        <v>1</v>
      </c>
      <c r="V2160" s="278">
        <v>14</v>
      </c>
      <c r="W2160" s="280" t="s">
        <v>821</v>
      </c>
      <c r="X2160" s="278">
        <v>19</v>
      </c>
      <c r="Y2160" s="278">
        <v>19</v>
      </c>
      <c r="Z2160" s="278">
        <v>23</v>
      </c>
      <c r="AA2160" s="278">
        <v>23</v>
      </c>
      <c r="AB2160" s="43">
        <v>22</v>
      </c>
      <c r="AC2160" s="134" t="s">
        <v>13516</v>
      </c>
      <c r="AD2160" s="43"/>
      <c r="AE2160" s="43">
        <v>0</v>
      </c>
      <c r="AF2160" s="43">
        <v>0</v>
      </c>
      <c r="AG2160" s="282">
        <v>0</v>
      </c>
      <c r="AH2160" s="282"/>
    </row>
    <row r="2161" spans="1:34" s="283" customFormat="1" ht="38.25" x14ac:dyDescent="0.2">
      <c r="A2161" s="156">
        <v>2158</v>
      </c>
      <c r="B2161" s="43" t="s">
        <v>1710</v>
      </c>
      <c r="C2161" s="43">
        <v>5</v>
      </c>
      <c r="D2161" s="43" t="s">
        <v>140</v>
      </c>
      <c r="E2161" s="43" t="s">
        <v>13499</v>
      </c>
      <c r="F2161" s="43" t="s">
        <v>13517</v>
      </c>
      <c r="G2161" s="136" t="s">
        <v>13518</v>
      </c>
      <c r="H2161" s="136" t="s">
        <v>13519</v>
      </c>
      <c r="I2161" s="136" t="s">
        <v>13520</v>
      </c>
      <c r="J2161" s="43"/>
      <c r="K2161" s="43"/>
      <c r="L2161" s="43"/>
      <c r="M2161" s="43"/>
      <c r="N2161" s="43" t="s">
        <v>13521</v>
      </c>
      <c r="O2161" s="43" t="s">
        <v>13522</v>
      </c>
      <c r="P2161" s="43"/>
      <c r="Q2161" s="43"/>
      <c r="R2161" s="547">
        <v>15000</v>
      </c>
      <c r="S2161" s="547">
        <v>15000</v>
      </c>
      <c r="T2161" s="278">
        <v>1</v>
      </c>
      <c r="U2161" s="278">
        <v>1</v>
      </c>
      <c r="V2161" s="278">
        <v>14</v>
      </c>
      <c r="W2161" s="280" t="s">
        <v>821</v>
      </c>
      <c r="X2161" s="278">
        <v>19</v>
      </c>
      <c r="Y2161" s="278">
        <v>19</v>
      </c>
      <c r="Z2161" s="278">
        <v>23</v>
      </c>
      <c r="AA2161" s="278">
        <v>23</v>
      </c>
      <c r="AB2161" s="43">
        <v>22</v>
      </c>
      <c r="AC2161" s="134" t="s">
        <v>13522</v>
      </c>
      <c r="AD2161" s="43"/>
      <c r="AE2161" s="43">
        <v>0</v>
      </c>
      <c r="AF2161" s="43">
        <v>0</v>
      </c>
      <c r="AG2161" s="282">
        <v>0</v>
      </c>
      <c r="AH2161" s="282"/>
    </row>
    <row r="2162" spans="1:34" s="283" customFormat="1" ht="38.25" x14ac:dyDescent="0.2">
      <c r="A2162" s="156">
        <v>2159</v>
      </c>
      <c r="B2162" s="43" t="s">
        <v>1710</v>
      </c>
      <c r="C2162" s="43">
        <v>5</v>
      </c>
      <c r="D2162" s="43" t="s">
        <v>140</v>
      </c>
      <c r="E2162" s="43" t="s">
        <v>13499</v>
      </c>
      <c r="F2162" s="43" t="s">
        <v>13523</v>
      </c>
      <c r="G2162" s="136" t="s">
        <v>3480</v>
      </c>
      <c r="H2162" s="136" t="s">
        <v>4904</v>
      </c>
      <c r="I2162" s="136" t="s">
        <v>3481</v>
      </c>
      <c r="J2162" s="43"/>
      <c r="K2162" s="43"/>
      <c r="L2162" s="43"/>
      <c r="M2162" s="43"/>
      <c r="N2162" s="43" t="s">
        <v>3488</v>
      </c>
      <c r="O2162" s="43" t="s">
        <v>13524</v>
      </c>
      <c r="P2162" s="43"/>
      <c r="Q2162" s="43"/>
      <c r="R2162" s="547">
        <v>15000</v>
      </c>
      <c r="S2162" s="547">
        <v>15000</v>
      </c>
      <c r="T2162" s="278">
        <v>1</v>
      </c>
      <c r="U2162" s="278">
        <v>1</v>
      </c>
      <c r="V2162" s="278">
        <v>14</v>
      </c>
      <c r="W2162" s="280" t="s">
        <v>821</v>
      </c>
      <c r="X2162" s="278">
        <v>19</v>
      </c>
      <c r="Y2162" s="278">
        <v>19</v>
      </c>
      <c r="Z2162" s="278">
        <v>23</v>
      </c>
      <c r="AA2162" s="278">
        <v>23</v>
      </c>
      <c r="AB2162" s="43">
        <v>22</v>
      </c>
      <c r="AC2162" s="134" t="s">
        <v>13524</v>
      </c>
      <c r="AD2162" s="43"/>
      <c r="AE2162" s="43">
        <v>0</v>
      </c>
      <c r="AF2162" s="43">
        <v>0</v>
      </c>
      <c r="AG2162" s="282">
        <v>0</v>
      </c>
      <c r="AH2162" s="282"/>
    </row>
    <row r="2163" spans="1:34" s="283" customFormat="1" ht="38.25" x14ac:dyDescent="0.2">
      <c r="A2163" s="156">
        <v>2160</v>
      </c>
      <c r="B2163" s="43" t="s">
        <v>1710</v>
      </c>
      <c r="C2163" s="43">
        <v>5</v>
      </c>
      <c r="D2163" s="43" t="s">
        <v>140</v>
      </c>
      <c r="E2163" s="43" t="s">
        <v>13499</v>
      </c>
      <c r="F2163" s="43" t="s">
        <v>13525</v>
      </c>
      <c r="G2163" s="136" t="s">
        <v>13526</v>
      </c>
      <c r="H2163" s="136" t="s">
        <v>13527</v>
      </c>
      <c r="I2163" s="136" t="s">
        <v>13528</v>
      </c>
      <c r="J2163" s="43"/>
      <c r="K2163" s="43"/>
      <c r="L2163" s="43"/>
      <c r="M2163" s="43"/>
      <c r="N2163" s="43" t="s">
        <v>13529</v>
      </c>
      <c r="O2163" s="43" t="s">
        <v>13530</v>
      </c>
      <c r="P2163" s="43"/>
      <c r="Q2163" s="43"/>
      <c r="R2163" s="547">
        <v>36000</v>
      </c>
      <c r="S2163" s="547">
        <v>36000</v>
      </c>
      <c r="T2163" s="278">
        <v>1</v>
      </c>
      <c r="U2163" s="278">
        <v>1</v>
      </c>
      <c r="V2163" s="278">
        <v>14</v>
      </c>
      <c r="W2163" s="280" t="s">
        <v>821</v>
      </c>
      <c r="X2163" s="278">
        <v>19</v>
      </c>
      <c r="Y2163" s="278">
        <v>19</v>
      </c>
      <c r="Z2163" s="278">
        <v>23</v>
      </c>
      <c r="AA2163" s="278">
        <v>23</v>
      </c>
      <c r="AB2163" s="43">
        <v>22</v>
      </c>
      <c r="AC2163" s="134" t="s">
        <v>13530</v>
      </c>
      <c r="AD2163" s="43"/>
      <c r="AE2163" s="43">
        <v>0</v>
      </c>
      <c r="AF2163" s="43">
        <v>0</v>
      </c>
      <c r="AG2163" s="282">
        <v>0</v>
      </c>
      <c r="AH2163" s="282"/>
    </row>
    <row r="2164" spans="1:34" s="283" customFormat="1" ht="38.25" x14ac:dyDescent="0.2">
      <c r="A2164" s="156">
        <v>2161</v>
      </c>
      <c r="B2164" s="43" t="s">
        <v>1710</v>
      </c>
      <c r="C2164" s="43">
        <v>5</v>
      </c>
      <c r="D2164" s="43" t="s">
        <v>140</v>
      </c>
      <c r="E2164" s="43" t="s">
        <v>13499</v>
      </c>
      <c r="F2164" s="43" t="s">
        <v>3678</v>
      </c>
      <c r="G2164">
        <v>21010909</v>
      </c>
      <c r="H2164" s="136" t="s">
        <v>3680</v>
      </c>
      <c r="I2164" s="136" t="s">
        <v>3681</v>
      </c>
      <c r="J2164" s="43"/>
      <c r="K2164" s="43"/>
      <c r="L2164" s="43"/>
      <c r="M2164" s="43"/>
      <c r="N2164" s="43" t="s">
        <v>3687</v>
      </c>
      <c r="O2164" s="43" t="s">
        <v>13531</v>
      </c>
      <c r="P2164" s="43"/>
      <c r="Q2164" s="43"/>
      <c r="R2164" s="547">
        <v>15000</v>
      </c>
      <c r="S2164" s="547">
        <v>15000</v>
      </c>
      <c r="T2164" s="278">
        <v>1</v>
      </c>
      <c r="U2164" s="278">
        <v>1</v>
      </c>
      <c r="V2164" s="278">
        <v>14</v>
      </c>
      <c r="W2164" s="280" t="s">
        <v>821</v>
      </c>
      <c r="X2164" s="278">
        <v>19</v>
      </c>
      <c r="Y2164" s="278">
        <v>19</v>
      </c>
      <c r="Z2164" s="278">
        <v>23</v>
      </c>
      <c r="AA2164" s="278">
        <v>23</v>
      </c>
      <c r="AB2164" s="43">
        <v>22</v>
      </c>
      <c r="AC2164" s="134" t="s">
        <v>13531</v>
      </c>
      <c r="AD2164" s="43"/>
      <c r="AE2164" s="43">
        <v>0</v>
      </c>
      <c r="AF2164" s="43">
        <v>0</v>
      </c>
      <c r="AG2164" s="282">
        <v>0</v>
      </c>
      <c r="AH2164" s="282" t="s">
        <v>13532</v>
      </c>
    </row>
    <row r="2165" spans="1:34" s="283" customFormat="1" ht="63.75" x14ac:dyDescent="0.2">
      <c r="A2165" s="156">
        <v>2162</v>
      </c>
      <c r="B2165" s="43" t="s">
        <v>1710</v>
      </c>
      <c r="C2165" s="43">
        <v>5</v>
      </c>
      <c r="D2165" s="43" t="s">
        <v>140</v>
      </c>
      <c r="E2165" s="43" t="s">
        <v>13499</v>
      </c>
      <c r="F2165" s="43" t="s">
        <v>13533</v>
      </c>
      <c r="G2165" s="136" t="s">
        <v>13534</v>
      </c>
      <c r="H2165" s="136" t="s">
        <v>13535</v>
      </c>
      <c r="I2165" s="136" t="s">
        <v>13536</v>
      </c>
      <c r="J2165" s="43"/>
      <c r="K2165" s="43"/>
      <c r="L2165" s="43"/>
      <c r="M2165" s="43"/>
      <c r="N2165" s="43" t="s">
        <v>13537</v>
      </c>
      <c r="O2165" s="43" t="s">
        <v>13538</v>
      </c>
      <c r="P2165" s="43"/>
      <c r="Q2165" s="43"/>
      <c r="R2165" s="547">
        <v>14500</v>
      </c>
      <c r="S2165" s="547">
        <v>14500</v>
      </c>
      <c r="T2165" s="278">
        <v>1</v>
      </c>
      <c r="U2165" s="278">
        <v>1</v>
      </c>
      <c r="V2165" s="278">
        <v>14</v>
      </c>
      <c r="W2165" s="280" t="s">
        <v>821</v>
      </c>
      <c r="X2165" s="278">
        <v>19</v>
      </c>
      <c r="Y2165" s="278">
        <v>19</v>
      </c>
      <c r="Z2165" s="278">
        <v>23</v>
      </c>
      <c r="AA2165" s="278">
        <v>23</v>
      </c>
      <c r="AB2165" s="43">
        <v>22</v>
      </c>
      <c r="AC2165" s="134" t="s">
        <v>13538</v>
      </c>
      <c r="AD2165" s="43"/>
      <c r="AE2165" s="43">
        <v>0</v>
      </c>
      <c r="AF2165" s="43">
        <v>0</v>
      </c>
      <c r="AG2165" s="282">
        <v>0</v>
      </c>
      <c r="AH2165" s="282"/>
    </row>
    <row r="2166" spans="1:34" s="283" customFormat="1" ht="38.25" x14ac:dyDescent="0.2">
      <c r="A2166" s="156">
        <v>2163</v>
      </c>
      <c r="B2166" s="43" t="s">
        <v>1710</v>
      </c>
      <c r="C2166" s="43">
        <v>5</v>
      </c>
      <c r="D2166" s="43" t="s">
        <v>140</v>
      </c>
      <c r="E2166" s="43" t="s">
        <v>13499</v>
      </c>
      <c r="F2166" s="43" t="s">
        <v>13539</v>
      </c>
      <c r="G2166" s="136" t="s">
        <v>13540</v>
      </c>
      <c r="H2166" s="136" t="s">
        <v>5320</v>
      </c>
      <c r="I2166" s="136" t="s">
        <v>5321</v>
      </c>
      <c r="J2166" s="43"/>
      <c r="K2166" s="43"/>
      <c r="L2166" s="43"/>
      <c r="M2166" s="43"/>
      <c r="N2166" s="43" t="s">
        <v>13541</v>
      </c>
      <c r="O2166" s="43" t="s">
        <v>13542</v>
      </c>
      <c r="P2166" s="43"/>
      <c r="Q2166" s="43"/>
      <c r="R2166" s="547">
        <v>30000</v>
      </c>
      <c r="S2166" s="547">
        <v>30000</v>
      </c>
      <c r="T2166" s="278">
        <v>1</v>
      </c>
      <c r="U2166" s="278">
        <v>1</v>
      </c>
      <c r="V2166" s="278">
        <v>14</v>
      </c>
      <c r="W2166" s="280" t="s">
        <v>821</v>
      </c>
      <c r="X2166" s="278">
        <v>19</v>
      </c>
      <c r="Y2166" s="278">
        <v>19</v>
      </c>
      <c r="Z2166" s="278">
        <v>36</v>
      </c>
      <c r="AA2166" s="278">
        <v>36</v>
      </c>
      <c r="AB2166" s="43">
        <v>12</v>
      </c>
      <c r="AC2166" s="134" t="s">
        <v>13542</v>
      </c>
      <c r="AD2166" s="43"/>
      <c r="AE2166" s="43">
        <v>0</v>
      </c>
      <c r="AF2166" s="43">
        <v>0</v>
      </c>
      <c r="AG2166" s="282">
        <v>0</v>
      </c>
      <c r="AH2166" s="282"/>
    </row>
    <row r="2167" spans="1:34" s="283" customFormat="1" ht="38.25" x14ac:dyDescent="0.2">
      <c r="A2167" s="156">
        <v>2164</v>
      </c>
      <c r="B2167" s="43" t="s">
        <v>1710</v>
      </c>
      <c r="C2167" s="43">
        <v>5</v>
      </c>
      <c r="D2167" s="43" t="s">
        <v>140</v>
      </c>
      <c r="E2167" s="43" t="s">
        <v>13499</v>
      </c>
      <c r="F2167" s="43" t="s">
        <v>13543</v>
      </c>
      <c r="G2167" s="136" t="s">
        <v>13544</v>
      </c>
      <c r="H2167" s="136" t="s">
        <v>13545</v>
      </c>
      <c r="I2167" s="590" t="s">
        <v>13546</v>
      </c>
      <c r="J2167" s="43"/>
      <c r="K2167" s="43"/>
      <c r="L2167" s="43"/>
      <c r="M2167" s="43"/>
      <c r="N2167" s="43" t="s">
        <v>13547</v>
      </c>
      <c r="O2167" s="43" t="s">
        <v>13548</v>
      </c>
      <c r="P2167" s="43"/>
      <c r="Q2167" s="43"/>
      <c r="R2167" s="547">
        <v>17250</v>
      </c>
      <c r="S2167" s="547">
        <v>17250</v>
      </c>
      <c r="T2167" s="278">
        <v>1</v>
      </c>
      <c r="U2167" s="278">
        <v>1</v>
      </c>
      <c r="V2167" s="278">
        <v>14</v>
      </c>
      <c r="W2167" s="280" t="s">
        <v>821</v>
      </c>
      <c r="X2167" s="278">
        <v>19</v>
      </c>
      <c r="Y2167" s="278">
        <v>19</v>
      </c>
      <c r="Z2167" s="278">
        <v>23</v>
      </c>
      <c r="AA2167" s="278">
        <v>23</v>
      </c>
      <c r="AB2167" s="43">
        <v>22</v>
      </c>
      <c r="AC2167" s="134" t="s">
        <v>13548</v>
      </c>
      <c r="AD2167" s="43"/>
      <c r="AE2167" s="43">
        <v>0</v>
      </c>
      <c r="AF2167" s="43">
        <v>0</v>
      </c>
      <c r="AG2167" s="282">
        <v>0</v>
      </c>
      <c r="AH2167" s="282"/>
    </row>
    <row r="2168" spans="1:34" s="283" customFormat="1" ht="51" x14ac:dyDescent="0.2">
      <c r="A2168" s="156">
        <v>2165</v>
      </c>
      <c r="B2168" s="43" t="s">
        <v>1710</v>
      </c>
      <c r="C2168" s="43">
        <v>5</v>
      </c>
      <c r="D2168" s="43" t="s">
        <v>140</v>
      </c>
      <c r="E2168" s="43" t="s">
        <v>13499</v>
      </c>
      <c r="F2168" s="43" t="s">
        <v>13549</v>
      </c>
      <c r="G2168" s="136" t="s">
        <v>4303</v>
      </c>
      <c r="H2168" s="136" t="s">
        <v>4304</v>
      </c>
      <c r="I2168" s="136" t="s">
        <v>4305</v>
      </c>
      <c r="J2168" s="43"/>
      <c r="K2168" s="43"/>
      <c r="L2168" s="43"/>
      <c r="M2168" s="43"/>
      <c r="N2168" s="43" t="s">
        <v>4310</v>
      </c>
      <c r="O2168" s="43" t="s">
        <v>13550</v>
      </c>
      <c r="P2168" s="43"/>
      <c r="Q2168" s="43"/>
      <c r="R2168" s="547">
        <v>25000</v>
      </c>
      <c r="S2168" s="547">
        <v>25000</v>
      </c>
      <c r="T2168" s="278">
        <v>1</v>
      </c>
      <c r="U2168" s="278">
        <v>1</v>
      </c>
      <c r="V2168" s="278">
        <v>14</v>
      </c>
      <c r="W2168" s="280" t="s">
        <v>821</v>
      </c>
      <c r="X2168" s="278">
        <v>19</v>
      </c>
      <c r="Y2168" s="278">
        <v>19</v>
      </c>
      <c r="Z2168" s="278">
        <v>23</v>
      </c>
      <c r="AA2168" s="278">
        <v>23</v>
      </c>
      <c r="AB2168" s="43">
        <v>22</v>
      </c>
      <c r="AC2168" s="134" t="s">
        <v>13551</v>
      </c>
      <c r="AD2168" s="43"/>
      <c r="AE2168" s="43">
        <v>0</v>
      </c>
      <c r="AF2168" s="43">
        <v>0</v>
      </c>
      <c r="AG2168" s="282">
        <v>0</v>
      </c>
      <c r="AH2168" s="282"/>
    </row>
    <row r="2169" spans="1:34" s="283" customFormat="1" ht="51" x14ac:dyDescent="0.2">
      <c r="A2169" s="156">
        <v>2166</v>
      </c>
      <c r="B2169" s="43" t="s">
        <v>1710</v>
      </c>
      <c r="C2169" s="43">
        <v>5</v>
      </c>
      <c r="D2169" s="43" t="s">
        <v>140</v>
      </c>
      <c r="E2169" s="43" t="s">
        <v>8066</v>
      </c>
      <c r="F2169" s="43" t="s">
        <v>2467</v>
      </c>
      <c r="G2169" s="136" t="s">
        <v>2857</v>
      </c>
      <c r="H2169" s="136" t="s">
        <v>2469</v>
      </c>
      <c r="I2169" s="136" t="s">
        <v>2470</v>
      </c>
      <c r="J2169" s="43"/>
      <c r="K2169" s="43"/>
      <c r="L2169" s="43"/>
      <c r="M2169" s="43"/>
      <c r="N2169" s="43" t="s">
        <v>3965</v>
      </c>
      <c r="O2169" s="43" t="s">
        <v>13552</v>
      </c>
      <c r="P2169" s="43"/>
      <c r="Q2169" s="43"/>
      <c r="R2169" s="547">
        <v>10000</v>
      </c>
      <c r="S2169" s="547">
        <v>10000</v>
      </c>
      <c r="T2169" s="278">
        <v>1</v>
      </c>
      <c r="U2169" s="278">
        <v>1</v>
      </c>
      <c r="V2169" s="278">
        <v>14</v>
      </c>
      <c r="W2169" s="280" t="s">
        <v>821</v>
      </c>
      <c r="X2169" s="278">
        <v>19</v>
      </c>
      <c r="Y2169" s="278">
        <v>19</v>
      </c>
      <c r="Z2169" s="278">
        <v>23</v>
      </c>
      <c r="AA2169" s="278">
        <v>23</v>
      </c>
      <c r="AB2169" s="43">
        <v>22</v>
      </c>
      <c r="AC2169" s="134" t="s">
        <v>13553</v>
      </c>
      <c r="AD2169" s="43"/>
      <c r="AE2169" s="43">
        <v>0</v>
      </c>
      <c r="AF2169" s="43">
        <v>0</v>
      </c>
      <c r="AG2169" s="282">
        <v>0</v>
      </c>
      <c r="AH2169" s="282"/>
    </row>
    <row r="2170" spans="1:34" s="283" customFormat="1" ht="51" x14ac:dyDescent="0.2">
      <c r="A2170" s="156">
        <v>2167</v>
      </c>
      <c r="B2170" s="43" t="s">
        <v>1710</v>
      </c>
      <c r="C2170" s="43">
        <v>5</v>
      </c>
      <c r="D2170" s="43" t="s">
        <v>140</v>
      </c>
      <c r="E2170" s="43" t="s">
        <v>8066</v>
      </c>
      <c r="F2170" s="43" t="s">
        <v>13554</v>
      </c>
      <c r="G2170" s="136" t="s">
        <v>13555</v>
      </c>
      <c r="H2170" s="136" t="s">
        <v>13556</v>
      </c>
      <c r="I2170" s="136" t="s">
        <v>13557</v>
      </c>
      <c r="J2170" s="43"/>
      <c r="K2170" s="43"/>
      <c r="L2170" s="43"/>
      <c r="M2170" s="43"/>
      <c r="N2170" s="43" t="s">
        <v>13558</v>
      </c>
      <c r="O2170" s="43" t="s">
        <v>13559</v>
      </c>
      <c r="P2170" s="43"/>
      <c r="Q2170" s="43"/>
      <c r="R2170" s="547">
        <v>18000</v>
      </c>
      <c r="S2170" s="547">
        <v>18000</v>
      </c>
      <c r="T2170" s="278">
        <v>1</v>
      </c>
      <c r="U2170" s="278">
        <v>1</v>
      </c>
      <c r="V2170" s="278">
        <v>14</v>
      </c>
      <c r="W2170" s="280" t="s">
        <v>821</v>
      </c>
      <c r="X2170" s="278">
        <v>19</v>
      </c>
      <c r="Y2170" s="278">
        <v>19</v>
      </c>
      <c r="Z2170" s="278">
        <v>23</v>
      </c>
      <c r="AA2170" s="278">
        <v>23</v>
      </c>
      <c r="AB2170" s="43">
        <v>22</v>
      </c>
      <c r="AC2170" s="134" t="s">
        <v>13559</v>
      </c>
      <c r="AD2170" s="43"/>
      <c r="AE2170" s="43">
        <v>0</v>
      </c>
      <c r="AF2170" s="43">
        <v>0</v>
      </c>
      <c r="AG2170" s="282">
        <v>0</v>
      </c>
      <c r="AH2170" s="282"/>
    </row>
    <row r="2171" spans="1:34" s="283" customFormat="1" ht="51" x14ac:dyDescent="0.2">
      <c r="A2171" s="156">
        <v>2168</v>
      </c>
      <c r="B2171" s="43" t="s">
        <v>1710</v>
      </c>
      <c r="C2171" s="43">
        <v>5</v>
      </c>
      <c r="D2171" s="43" t="s">
        <v>140</v>
      </c>
      <c r="E2171" s="43" t="s">
        <v>8066</v>
      </c>
      <c r="F2171" s="43" t="s">
        <v>13560</v>
      </c>
      <c r="G2171" s="136" t="s">
        <v>13561</v>
      </c>
      <c r="H2171" s="136" t="s">
        <v>13562</v>
      </c>
      <c r="I2171" s="136" t="s">
        <v>13563</v>
      </c>
      <c r="J2171" s="43"/>
      <c r="K2171" s="43"/>
      <c r="L2171" s="43"/>
      <c r="M2171" s="43"/>
      <c r="N2171" s="43" t="s">
        <v>13564</v>
      </c>
      <c r="O2171" s="43" t="s">
        <v>8933</v>
      </c>
      <c r="P2171" s="43"/>
      <c r="Q2171" s="43"/>
      <c r="R2171" s="547">
        <v>6000</v>
      </c>
      <c r="S2171" s="547">
        <v>6000</v>
      </c>
      <c r="T2171" s="278">
        <v>1</v>
      </c>
      <c r="U2171" s="278">
        <v>1</v>
      </c>
      <c r="V2171" s="278">
        <v>14</v>
      </c>
      <c r="W2171" s="280" t="s">
        <v>821</v>
      </c>
      <c r="X2171" s="278">
        <v>19</v>
      </c>
      <c r="Y2171" s="278">
        <v>19</v>
      </c>
      <c r="Z2171" s="278">
        <v>23</v>
      </c>
      <c r="AA2171" s="278">
        <v>23</v>
      </c>
      <c r="AB2171" s="43">
        <v>22</v>
      </c>
      <c r="AC2171" s="43" t="s">
        <v>8933</v>
      </c>
      <c r="AD2171" s="43"/>
      <c r="AE2171" s="43">
        <v>0</v>
      </c>
      <c r="AF2171" s="43">
        <v>0</v>
      </c>
      <c r="AG2171" s="282">
        <v>0</v>
      </c>
      <c r="AH2171" s="282"/>
    </row>
    <row r="2172" spans="1:34" s="283" customFormat="1" ht="51.75" x14ac:dyDescent="0.25">
      <c r="A2172" s="156">
        <v>2169</v>
      </c>
      <c r="B2172" s="43" t="s">
        <v>1710</v>
      </c>
      <c r="C2172" s="43">
        <v>5</v>
      </c>
      <c r="D2172" s="43" t="s">
        <v>140</v>
      </c>
      <c r="E2172" s="43" t="s">
        <v>8066</v>
      </c>
      <c r="F2172" s="43" t="s">
        <v>13565</v>
      </c>
      <c r="G2172" s="136" t="s">
        <v>13566</v>
      </c>
      <c r="H2172" s="283">
        <v>99181385068</v>
      </c>
      <c r="I2172" s="606">
        <v>153456</v>
      </c>
      <c r="J2172" s="43"/>
      <c r="K2172" s="43"/>
      <c r="L2172" s="43"/>
      <c r="M2172" s="43"/>
      <c r="N2172" s="43" t="s">
        <v>13567</v>
      </c>
      <c r="O2172" s="43" t="s">
        <v>13568</v>
      </c>
      <c r="P2172" s="43"/>
      <c r="Q2172" s="43"/>
      <c r="R2172" s="547">
        <v>6000</v>
      </c>
      <c r="S2172" s="547">
        <v>6000</v>
      </c>
      <c r="T2172" s="278">
        <v>1</v>
      </c>
      <c r="U2172" s="278">
        <v>1</v>
      </c>
      <c r="V2172" s="278">
        <v>14</v>
      </c>
      <c r="W2172" s="280" t="s">
        <v>821</v>
      </c>
      <c r="X2172" s="278">
        <v>19</v>
      </c>
      <c r="Y2172" s="278">
        <v>19</v>
      </c>
      <c r="Z2172" s="278">
        <v>23</v>
      </c>
      <c r="AA2172" s="278">
        <v>23</v>
      </c>
      <c r="AB2172" s="43">
        <v>22</v>
      </c>
      <c r="AC2172" s="43" t="s">
        <v>13568</v>
      </c>
      <c r="AD2172" s="43"/>
      <c r="AE2172" s="43">
        <v>0</v>
      </c>
      <c r="AF2172" s="43">
        <v>0</v>
      </c>
      <c r="AG2172" s="282">
        <v>0</v>
      </c>
      <c r="AH2172" s="282"/>
    </row>
    <row r="2173" spans="1:34" s="283" customFormat="1" ht="51" x14ac:dyDescent="0.2">
      <c r="A2173" s="156">
        <v>2170</v>
      </c>
      <c r="B2173" s="43" t="s">
        <v>1710</v>
      </c>
      <c r="C2173" s="43">
        <v>5</v>
      </c>
      <c r="D2173" s="43" t="s">
        <v>140</v>
      </c>
      <c r="E2173" s="43" t="s">
        <v>8066</v>
      </c>
      <c r="F2173" s="43" t="s">
        <v>13569</v>
      </c>
      <c r="G2173" s="136" t="s">
        <v>13570</v>
      </c>
      <c r="H2173" s="136" t="s">
        <v>13571</v>
      </c>
      <c r="I2173" s="136" t="s">
        <v>13572</v>
      </c>
      <c r="J2173" s="43"/>
      <c r="K2173" s="43"/>
      <c r="L2173" s="43"/>
      <c r="M2173" s="43"/>
      <c r="N2173" s="43" t="s">
        <v>13573</v>
      </c>
      <c r="O2173" s="43" t="s">
        <v>13574</v>
      </c>
      <c r="P2173" s="43"/>
      <c r="Q2173" s="43"/>
      <c r="R2173" s="547">
        <v>6000</v>
      </c>
      <c r="S2173" s="547">
        <v>6000</v>
      </c>
      <c r="T2173" s="278">
        <v>1</v>
      </c>
      <c r="U2173" s="278">
        <v>1</v>
      </c>
      <c r="V2173" s="278">
        <v>14</v>
      </c>
      <c r="W2173" s="280" t="s">
        <v>821</v>
      </c>
      <c r="X2173" s="278">
        <v>19</v>
      </c>
      <c r="Y2173" s="278">
        <v>19</v>
      </c>
      <c r="Z2173" s="278">
        <v>23</v>
      </c>
      <c r="AA2173" s="278">
        <v>23</v>
      </c>
      <c r="AB2173" s="43">
        <v>22</v>
      </c>
      <c r="AC2173" s="43" t="s">
        <v>13574</v>
      </c>
      <c r="AD2173" s="43"/>
      <c r="AE2173" s="43">
        <v>0</v>
      </c>
      <c r="AF2173" s="43">
        <v>0</v>
      </c>
      <c r="AG2173" s="282">
        <v>0</v>
      </c>
      <c r="AH2173" s="282"/>
    </row>
    <row r="2174" spans="1:34" s="283" customFormat="1" ht="51" x14ac:dyDescent="0.2">
      <c r="A2174" s="156">
        <v>2171</v>
      </c>
      <c r="B2174" s="43" t="s">
        <v>1710</v>
      </c>
      <c r="C2174" s="43">
        <v>5</v>
      </c>
      <c r="D2174" s="43" t="s">
        <v>140</v>
      </c>
      <c r="E2174" s="43" t="s">
        <v>8066</v>
      </c>
      <c r="F2174" s="43" t="s">
        <v>13575</v>
      </c>
      <c r="G2174" s="136" t="s">
        <v>13576</v>
      </c>
      <c r="H2174" s="136" t="s">
        <v>13577</v>
      </c>
      <c r="I2174" s="136" t="s">
        <v>13578</v>
      </c>
      <c r="J2174" s="43"/>
      <c r="K2174" s="43"/>
      <c r="L2174" s="43"/>
      <c r="M2174" s="43"/>
      <c r="N2174" s="43" t="s">
        <v>13579</v>
      </c>
      <c r="O2174" s="43" t="s">
        <v>13580</v>
      </c>
      <c r="P2174" s="43"/>
      <c r="Q2174" s="43"/>
      <c r="R2174" s="547">
        <v>6000</v>
      </c>
      <c r="S2174" s="547">
        <v>6000</v>
      </c>
      <c r="T2174" s="278">
        <v>1</v>
      </c>
      <c r="U2174" s="278">
        <v>1</v>
      </c>
      <c r="V2174" s="278">
        <v>14</v>
      </c>
      <c r="W2174" s="280" t="s">
        <v>821</v>
      </c>
      <c r="X2174" s="278">
        <v>19</v>
      </c>
      <c r="Y2174" s="278">
        <v>19</v>
      </c>
      <c r="Z2174" s="278">
        <v>23</v>
      </c>
      <c r="AA2174" s="278">
        <v>23</v>
      </c>
      <c r="AB2174" s="43">
        <v>22</v>
      </c>
      <c r="AC2174" s="43" t="s">
        <v>13580</v>
      </c>
      <c r="AD2174" s="43"/>
      <c r="AE2174" s="43">
        <v>0</v>
      </c>
      <c r="AF2174" s="43">
        <v>0</v>
      </c>
      <c r="AG2174" s="282">
        <v>0</v>
      </c>
      <c r="AH2174" s="282"/>
    </row>
    <row r="2175" spans="1:34" s="283" customFormat="1" ht="51" x14ac:dyDescent="0.2">
      <c r="A2175" s="156">
        <v>2172</v>
      </c>
      <c r="B2175" s="43" t="s">
        <v>1710</v>
      </c>
      <c r="C2175" s="43">
        <v>5</v>
      </c>
      <c r="D2175" s="43" t="s">
        <v>140</v>
      </c>
      <c r="E2175" s="43" t="s">
        <v>8066</v>
      </c>
      <c r="F2175" s="43" t="s">
        <v>13581</v>
      </c>
      <c r="G2175" s="136" t="s">
        <v>13582</v>
      </c>
      <c r="H2175" s="136" t="s">
        <v>13583</v>
      </c>
      <c r="I2175" s="136" t="s">
        <v>13584</v>
      </c>
      <c r="J2175" s="43"/>
      <c r="K2175" s="43"/>
      <c r="L2175" s="43"/>
      <c r="M2175" s="43"/>
      <c r="N2175" s="43" t="s">
        <v>13585</v>
      </c>
      <c r="O2175" s="43" t="s">
        <v>13586</v>
      </c>
      <c r="P2175" s="43"/>
      <c r="Q2175" s="43"/>
      <c r="R2175" s="547">
        <v>6000</v>
      </c>
      <c r="S2175" s="547">
        <v>6000</v>
      </c>
      <c r="T2175" s="278">
        <v>1</v>
      </c>
      <c r="U2175" s="278">
        <v>1</v>
      </c>
      <c r="V2175" s="278">
        <v>14</v>
      </c>
      <c r="W2175" s="280" t="s">
        <v>821</v>
      </c>
      <c r="X2175" s="278">
        <v>19</v>
      </c>
      <c r="Y2175" s="278">
        <v>19</v>
      </c>
      <c r="Z2175" s="278">
        <v>23</v>
      </c>
      <c r="AA2175" s="278">
        <v>23</v>
      </c>
      <c r="AB2175" s="43">
        <v>22</v>
      </c>
      <c r="AC2175" s="43" t="s">
        <v>13586</v>
      </c>
      <c r="AD2175" s="43"/>
      <c r="AE2175" s="43">
        <v>0</v>
      </c>
      <c r="AF2175" s="43">
        <v>0</v>
      </c>
      <c r="AG2175" s="282">
        <v>0</v>
      </c>
      <c r="AH2175" s="282"/>
    </row>
    <row r="2176" spans="1:34" s="283" customFormat="1" ht="51" x14ac:dyDescent="0.2">
      <c r="A2176" s="156">
        <v>2173</v>
      </c>
      <c r="B2176" s="43" t="s">
        <v>1710</v>
      </c>
      <c r="C2176" s="43">
        <v>5</v>
      </c>
      <c r="D2176" s="43" t="s">
        <v>140</v>
      </c>
      <c r="E2176" s="43" t="s">
        <v>8066</v>
      </c>
      <c r="F2176" s="43" t="s">
        <v>13587</v>
      </c>
      <c r="G2176" s="136" t="s">
        <v>13588</v>
      </c>
      <c r="H2176" s="136" t="s">
        <v>13589</v>
      </c>
      <c r="I2176" s="136" t="s">
        <v>13590</v>
      </c>
      <c r="J2176" s="43"/>
      <c r="K2176" s="43"/>
      <c r="L2176" s="43"/>
      <c r="M2176" s="43"/>
      <c r="N2176" s="43" t="s">
        <v>13591</v>
      </c>
      <c r="O2176" s="43" t="s">
        <v>13592</v>
      </c>
      <c r="P2176" s="43"/>
      <c r="Q2176" s="43"/>
      <c r="R2176" s="547">
        <v>6000</v>
      </c>
      <c r="S2176" s="547">
        <v>6000</v>
      </c>
      <c r="T2176" s="278">
        <v>1</v>
      </c>
      <c r="U2176" s="278">
        <v>1</v>
      </c>
      <c r="V2176" s="278">
        <v>14</v>
      </c>
      <c r="W2176" s="280" t="s">
        <v>821</v>
      </c>
      <c r="X2176" s="278">
        <v>19</v>
      </c>
      <c r="Y2176" s="278">
        <v>19</v>
      </c>
      <c r="Z2176" s="278">
        <v>23</v>
      </c>
      <c r="AA2176" s="278">
        <v>23</v>
      </c>
      <c r="AB2176" s="43">
        <v>22</v>
      </c>
      <c r="AC2176" s="134" t="s">
        <v>13592</v>
      </c>
      <c r="AD2176" s="43"/>
      <c r="AE2176" s="43">
        <v>0</v>
      </c>
      <c r="AF2176" s="43">
        <v>0</v>
      </c>
      <c r="AG2176" s="282">
        <v>0</v>
      </c>
      <c r="AH2176" s="282"/>
    </row>
    <row r="2177" spans="1:34" s="283" customFormat="1" ht="38.25" x14ac:dyDescent="0.2">
      <c r="A2177" s="156">
        <v>2174</v>
      </c>
      <c r="B2177" s="43" t="s">
        <v>1710</v>
      </c>
      <c r="C2177" s="43">
        <v>5</v>
      </c>
      <c r="D2177" s="43" t="s">
        <v>140</v>
      </c>
      <c r="E2177" s="43" t="s">
        <v>11352</v>
      </c>
      <c r="F2177" s="43" t="s">
        <v>13593</v>
      </c>
      <c r="G2177" s="136" t="s">
        <v>13594</v>
      </c>
      <c r="H2177" s="136" t="s">
        <v>13595</v>
      </c>
      <c r="I2177" s="607">
        <v>57002</v>
      </c>
      <c r="J2177" s="43"/>
      <c r="K2177" s="43"/>
      <c r="L2177" s="155"/>
      <c r="M2177" s="43"/>
      <c r="N2177" s="43" t="s">
        <v>10871</v>
      </c>
      <c r="O2177" s="43" t="s">
        <v>13596</v>
      </c>
      <c r="P2177" s="43"/>
      <c r="Q2177" s="43"/>
      <c r="R2177" s="547">
        <v>150000</v>
      </c>
      <c r="S2177" s="547">
        <v>150000</v>
      </c>
      <c r="T2177" s="278">
        <v>1</v>
      </c>
      <c r="U2177" s="278">
        <v>1</v>
      </c>
      <c r="V2177" s="17">
        <v>6</v>
      </c>
      <c r="W2177" s="280" t="s">
        <v>410</v>
      </c>
      <c r="X2177" s="278">
        <v>19</v>
      </c>
      <c r="Y2177" s="278">
        <v>19</v>
      </c>
      <c r="Z2177" s="278">
        <v>14</v>
      </c>
      <c r="AA2177" s="278">
        <v>14</v>
      </c>
      <c r="AB2177" s="43">
        <v>21</v>
      </c>
      <c r="AC2177" s="134"/>
      <c r="AD2177" s="43"/>
      <c r="AE2177" s="43">
        <v>0</v>
      </c>
      <c r="AF2177" s="43">
        <v>0</v>
      </c>
      <c r="AG2177" s="282">
        <v>0</v>
      </c>
      <c r="AH2177" s="282"/>
    </row>
    <row r="2178" spans="1:34" s="283" customFormat="1" ht="38.25" x14ac:dyDescent="0.2">
      <c r="A2178" s="156">
        <v>2175</v>
      </c>
      <c r="B2178" s="43" t="s">
        <v>1710</v>
      </c>
      <c r="C2178" s="43">
        <v>5</v>
      </c>
      <c r="D2178" s="43" t="s">
        <v>140</v>
      </c>
      <c r="E2178" s="43" t="s">
        <v>11352</v>
      </c>
      <c r="F2178" s="43" t="s">
        <v>13597</v>
      </c>
      <c r="G2178" s="136" t="s">
        <v>13598</v>
      </c>
      <c r="H2178" s="136" t="s">
        <v>13599</v>
      </c>
      <c r="I2178" s="607">
        <v>152392</v>
      </c>
      <c r="J2178" s="43"/>
      <c r="K2178" s="43"/>
      <c r="L2178" s="43"/>
      <c r="M2178" s="43"/>
      <c r="N2178" s="43" t="s">
        <v>10736</v>
      </c>
      <c r="O2178" s="43" t="s">
        <v>13600</v>
      </c>
      <c r="P2178" s="43"/>
      <c r="Q2178" s="43"/>
      <c r="R2178" s="547">
        <v>10000</v>
      </c>
      <c r="S2178" s="547">
        <v>10000</v>
      </c>
      <c r="T2178" s="278">
        <v>1</v>
      </c>
      <c r="U2178" s="278">
        <v>1</v>
      </c>
      <c r="V2178" s="278">
        <v>6</v>
      </c>
      <c r="W2178" s="280" t="s">
        <v>410</v>
      </c>
      <c r="X2178" s="278">
        <v>19</v>
      </c>
      <c r="Y2178" s="278">
        <v>19</v>
      </c>
      <c r="Z2178" s="278">
        <v>14</v>
      </c>
      <c r="AA2178" s="278">
        <v>14</v>
      </c>
      <c r="AB2178" s="43">
        <v>21</v>
      </c>
      <c r="AC2178" s="134"/>
      <c r="AD2178" s="43"/>
      <c r="AE2178" s="43">
        <v>0</v>
      </c>
      <c r="AF2178" s="43">
        <v>0</v>
      </c>
      <c r="AG2178" s="282">
        <v>0</v>
      </c>
      <c r="AH2178" s="282"/>
    </row>
    <row r="2179" spans="1:34" s="283" customFormat="1" ht="63.75" x14ac:dyDescent="0.2">
      <c r="A2179" s="156">
        <v>2176</v>
      </c>
      <c r="B2179" s="43" t="s">
        <v>1710</v>
      </c>
      <c r="C2179" s="43">
        <v>5</v>
      </c>
      <c r="D2179" s="43" t="s">
        <v>140</v>
      </c>
      <c r="E2179" s="43" t="s">
        <v>11352</v>
      </c>
      <c r="F2179" s="43" t="s">
        <v>13601</v>
      </c>
      <c r="G2179" s="136" t="s">
        <v>13602</v>
      </c>
      <c r="H2179" s="136" t="s">
        <v>10657</v>
      </c>
      <c r="I2179" s="607">
        <v>131188</v>
      </c>
      <c r="J2179" s="43"/>
      <c r="K2179" s="43"/>
      <c r="L2179" s="43"/>
      <c r="M2179" s="43"/>
      <c r="N2179" s="43" t="s">
        <v>13603</v>
      </c>
      <c r="O2179" s="43" t="s">
        <v>13604</v>
      </c>
      <c r="P2179" s="43"/>
      <c r="Q2179" s="43"/>
      <c r="R2179" s="547">
        <v>8000</v>
      </c>
      <c r="S2179" s="547">
        <v>8000</v>
      </c>
      <c r="T2179" s="278">
        <v>1</v>
      </c>
      <c r="U2179" s="278">
        <v>1</v>
      </c>
      <c r="V2179" s="278">
        <v>6</v>
      </c>
      <c r="W2179" s="280" t="s">
        <v>417</v>
      </c>
      <c r="X2179" s="278">
        <v>19</v>
      </c>
      <c r="Y2179" s="278">
        <v>19</v>
      </c>
      <c r="Z2179" s="278">
        <v>14</v>
      </c>
      <c r="AA2179" s="278">
        <v>14</v>
      </c>
      <c r="AB2179" s="43">
        <v>21</v>
      </c>
      <c r="AC2179" s="134"/>
      <c r="AD2179" s="43"/>
      <c r="AE2179" s="43">
        <v>0</v>
      </c>
      <c r="AF2179" s="43">
        <v>0</v>
      </c>
      <c r="AG2179" s="282">
        <v>0</v>
      </c>
      <c r="AH2179" s="282"/>
    </row>
    <row r="2180" spans="1:34" s="283" customFormat="1" ht="38.25" x14ac:dyDescent="0.2">
      <c r="A2180" s="156">
        <v>2177</v>
      </c>
      <c r="B2180" s="43" t="s">
        <v>1710</v>
      </c>
      <c r="C2180" s="43">
        <v>5</v>
      </c>
      <c r="D2180" s="43" t="s">
        <v>140</v>
      </c>
      <c r="E2180" s="43" t="s">
        <v>11352</v>
      </c>
      <c r="F2180" s="43" t="s">
        <v>13605</v>
      </c>
      <c r="G2180" s="136" t="s">
        <v>13606</v>
      </c>
      <c r="H2180" s="136" t="s">
        <v>13607</v>
      </c>
      <c r="I2180" s="607">
        <v>54402</v>
      </c>
      <c r="J2180" s="43"/>
      <c r="K2180" s="43"/>
      <c r="L2180" s="43"/>
      <c r="M2180" s="43"/>
      <c r="N2180" s="43" t="s">
        <v>13608</v>
      </c>
      <c r="O2180" s="43" t="s">
        <v>13609</v>
      </c>
      <c r="P2180" s="43"/>
      <c r="Q2180" s="43"/>
      <c r="R2180" s="547">
        <v>50000</v>
      </c>
      <c r="S2180" s="547">
        <v>50000</v>
      </c>
      <c r="T2180" s="278">
        <v>1</v>
      </c>
      <c r="U2180" s="278">
        <v>1</v>
      </c>
      <c r="V2180" s="278">
        <v>6</v>
      </c>
      <c r="W2180" s="280" t="s">
        <v>410</v>
      </c>
      <c r="X2180" s="278">
        <v>19</v>
      </c>
      <c r="Y2180" s="278">
        <v>19</v>
      </c>
      <c r="Z2180" s="278">
        <v>14</v>
      </c>
      <c r="AA2180" s="278">
        <v>14</v>
      </c>
      <c r="AB2180" s="43">
        <v>24</v>
      </c>
      <c r="AC2180" s="134"/>
      <c r="AD2180" s="43"/>
      <c r="AE2180" s="43">
        <v>0</v>
      </c>
      <c r="AF2180" s="43">
        <v>0</v>
      </c>
      <c r="AG2180" s="282">
        <v>0</v>
      </c>
      <c r="AH2180" s="282"/>
    </row>
    <row r="2181" spans="1:34" s="283" customFormat="1" ht="38.25" x14ac:dyDescent="0.2">
      <c r="A2181" s="156">
        <v>2178</v>
      </c>
      <c r="B2181" s="43" t="s">
        <v>1710</v>
      </c>
      <c r="C2181" s="43">
        <v>5</v>
      </c>
      <c r="D2181" s="43" t="s">
        <v>140</v>
      </c>
      <c r="E2181" s="43" t="s">
        <v>11352</v>
      </c>
      <c r="F2181" s="43" t="s">
        <v>13610</v>
      </c>
      <c r="G2181" s="136" t="s">
        <v>13611</v>
      </c>
      <c r="H2181" s="136" t="s">
        <v>1400</v>
      </c>
      <c r="I2181" s="607">
        <v>368121</v>
      </c>
      <c r="J2181" s="43"/>
      <c r="K2181" s="43"/>
      <c r="L2181" s="43"/>
      <c r="M2181" s="43"/>
      <c r="N2181" s="43" t="s">
        <v>13612</v>
      </c>
      <c r="O2181" s="43" t="s">
        <v>13613</v>
      </c>
      <c r="P2181" s="43"/>
      <c r="Q2181" s="43"/>
      <c r="R2181" s="547">
        <v>50000</v>
      </c>
      <c r="S2181" s="547">
        <v>50000</v>
      </c>
      <c r="T2181" s="278">
        <v>1</v>
      </c>
      <c r="U2181" s="278">
        <v>1</v>
      </c>
      <c r="V2181" s="278">
        <v>6</v>
      </c>
      <c r="W2181" s="280" t="s">
        <v>370</v>
      </c>
      <c r="X2181" s="278">
        <v>19</v>
      </c>
      <c r="Y2181" s="278">
        <v>19</v>
      </c>
      <c r="Z2181" s="278">
        <v>14</v>
      </c>
      <c r="AA2181" s="278">
        <v>14</v>
      </c>
      <c r="AB2181" s="43">
        <v>21</v>
      </c>
      <c r="AC2181" s="134"/>
      <c r="AD2181" s="43"/>
      <c r="AE2181" s="43">
        <v>0</v>
      </c>
      <c r="AF2181" s="43">
        <v>0</v>
      </c>
      <c r="AG2181" s="282">
        <v>0</v>
      </c>
      <c r="AH2181" s="282"/>
    </row>
    <row r="2182" spans="1:34" s="283" customFormat="1" ht="38.25" x14ac:dyDescent="0.2">
      <c r="A2182" s="156">
        <v>2179</v>
      </c>
      <c r="B2182" s="43" t="s">
        <v>1710</v>
      </c>
      <c r="C2182" s="43">
        <v>5</v>
      </c>
      <c r="D2182" s="43" t="s">
        <v>140</v>
      </c>
      <c r="E2182" s="43" t="s">
        <v>11352</v>
      </c>
      <c r="F2182" s="43" t="s">
        <v>13614</v>
      </c>
      <c r="G2182" s="136" t="s">
        <v>13615</v>
      </c>
      <c r="H2182" s="136" t="s">
        <v>10102</v>
      </c>
      <c r="I2182" s="607">
        <v>120194</v>
      </c>
      <c r="J2182" s="43"/>
      <c r="K2182" s="43"/>
      <c r="L2182" s="43"/>
      <c r="M2182" s="43"/>
      <c r="N2182" s="43" t="s">
        <v>13616</v>
      </c>
      <c r="O2182" s="43" t="s">
        <v>13617</v>
      </c>
      <c r="P2182" s="43"/>
      <c r="Q2182" s="43"/>
      <c r="R2182" s="547">
        <v>16500</v>
      </c>
      <c r="S2182" s="547">
        <v>16500</v>
      </c>
      <c r="T2182" s="278">
        <v>1</v>
      </c>
      <c r="U2182" s="278">
        <v>1</v>
      </c>
      <c r="V2182" s="278">
        <v>6</v>
      </c>
      <c r="W2182" s="280" t="s">
        <v>370</v>
      </c>
      <c r="X2182" s="278">
        <v>19</v>
      </c>
      <c r="Y2182" s="278">
        <v>19</v>
      </c>
      <c r="Z2182" s="278">
        <v>14</v>
      </c>
      <c r="AA2182" s="278">
        <v>14</v>
      </c>
      <c r="AB2182" s="43">
        <v>24</v>
      </c>
      <c r="AC2182" s="134"/>
      <c r="AD2182" s="43"/>
      <c r="AE2182" s="43">
        <v>0</v>
      </c>
      <c r="AF2182" s="43">
        <v>0</v>
      </c>
      <c r="AG2182" s="282">
        <v>0</v>
      </c>
      <c r="AH2182" s="282"/>
    </row>
    <row r="2183" spans="1:34" s="283" customFormat="1" ht="38.25" x14ac:dyDescent="0.2">
      <c r="A2183" s="156">
        <v>2180</v>
      </c>
      <c r="B2183" s="43" t="s">
        <v>1710</v>
      </c>
      <c r="C2183" s="43">
        <v>5</v>
      </c>
      <c r="D2183" s="43" t="s">
        <v>140</v>
      </c>
      <c r="E2183" s="43" t="s">
        <v>11352</v>
      </c>
      <c r="F2183" s="43" t="s">
        <v>13618</v>
      </c>
      <c r="G2183" s="136" t="s">
        <v>13619</v>
      </c>
      <c r="H2183" s="136" t="s">
        <v>1739</v>
      </c>
      <c r="I2183" s="607">
        <v>100901</v>
      </c>
      <c r="J2183" s="43"/>
      <c r="K2183" s="43"/>
      <c r="L2183" s="43"/>
      <c r="M2183" s="43"/>
      <c r="N2183" s="43" t="s">
        <v>1742</v>
      </c>
      <c r="O2183" s="43" t="s">
        <v>13620</v>
      </c>
      <c r="P2183" s="43"/>
      <c r="Q2183" s="43"/>
      <c r="R2183" s="547">
        <v>12500</v>
      </c>
      <c r="S2183" s="547">
        <v>12500</v>
      </c>
      <c r="T2183" s="278">
        <v>1</v>
      </c>
      <c r="U2183" s="278">
        <v>1</v>
      </c>
      <c r="V2183" s="278">
        <v>6</v>
      </c>
      <c r="W2183" s="280" t="s">
        <v>370</v>
      </c>
      <c r="X2183" s="278">
        <v>19</v>
      </c>
      <c r="Y2183" s="278">
        <v>19</v>
      </c>
      <c r="Z2183" s="278">
        <v>14</v>
      </c>
      <c r="AA2183" s="278">
        <v>14</v>
      </c>
      <c r="AB2183" s="43">
        <v>21</v>
      </c>
      <c r="AC2183" s="134"/>
      <c r="AD2183" s="43"/>
      <c r="AE2183" s="43">
        <v>0</v>
      </c>
      <c r="AF2183" s="43">
        <v>0</v>
      </c>
      <c r="AG2183" s="282">
        <v>0</v>
      </c>
      <c r="AH2183" s="282"/>
    </row>
  </sheetData>
  <sheetProtection insertRows="0" insertHyperlinks="0" deleteRows="0"/>
  <protectedRanges>
    <protectedRange sqref="A2184:AB2800 J1155:M1155 P1155 AD1155 C1155:D1155 T1155 V1155:AB1155 C2156:D2156 F2156:V2156 X2156:AB2156 AC2171:AC2175 B2157:AB2176 AD2156:AF2800 F2177:AB2183 B2177:D2183" name="Range1"/>
    <protectedRange sqref="C4:D96 A4:B2156 A2157:A2183" name="Range1_1"/>
    <protectedRange sqref="AD4:AF34 AC6 G4:N15 G17:N29 AH6 AC24 AH24 AH27 AH29:AH32 AD36:AF56 AD35 O4:Q40 AH34:AH39 G33:I56 J33:N39 K40:N40 AH41:AH43 AH45:AH50 J41:Q56 AC26:AC56 AH54:AH56 E4:F56 F92 O92:Q92 F93:Q93 E94:Q94 E95:F95 O95:Q95 E96:Q96 Z60:AA61 R92:AF96 R4:AB56" name="Range1_1_1"/>
    <protectedRange sqref="AD57:AF72 AC68:AC72 AC58 AH62:AH63 AC62:AC65 AH65 G95:N95 AB60:AB62 Z62:AA62 E57:R72 S57:AB59 S60:Y62 S63:AB72" name="Range1_3"/>
    <protectedRange sqref="AC79:AC80 AD73:AF84 AC73:AC77 E73:AB84" name="Range1_2"/>
    <protectedRange sqref="AD85:AF91 G92:N92 E92:E93 E85:AB91" name="Range1_1_1_1"/>
    <protectedRange sqref="AD97:AD115 J97:L201 C97:G98 C99:D201 F99:G201 V97:AB201" name="Range1_4"/>
    <protectedRange sqref="H153:I184" name="Range1_2_7"/>
    <protectedRange sqref="H97:I98" name="Range1_1_1_6"/>
    <protectedRange sqref="H99:I99" name="Range1_9_5"/>
    <protectedRange sqref="H100:I100" name="Range1_30_5"/>
    <protectedRange sqref="H101:I116" name="Range1_57_5"/>
    <protectedRange sqref="H118:I119 H124:I124" name="Range1_59_5"/>
    <protectedRange sqref="H125" name="Range1_3_2_2"/>
    <protectedRange sqref="H121" name="Range1_4_2_2"/>
    <protectedRange sqref="I121" name="Range1_5_2_2"/>
    <protectedRange sqref="I125" name="Range1_6_2_2"/>
    <protectedRange sqref="H120" name="Range1_16_2_2"/>
    <protectedRange sqref="I120" name="Range1_17_2_2"/>
    <protectedRange sqref="H117 H123" name="Range1_22_2_2"/>
    <protectedRange sqref="I117 I123" name="Range1_23_2_2"/>
    <protectedRange sqref="H122:I122" name="Range1_29_2_5"/>
    <protectedRange sqref="H151:I151" name="Range1_61_5"/>
    <protectedRange sqref="H152" name="Range1_22_4_2"/>
    <protectedRange sqref="I152" name="Range1_23_4_2"/>
    <protectedRange sqref="H185:I201" name="Range1_66_5"/>
    <protectedRange sqref="H126:I126 H128:I129 H133:I133 H137:I138 H140:I141 H143:I144 H146:I146" name="Range1_5_1_6"/>
    <protectedRange sqref="H127 H150" name="Range1_6_1_2"/>
    <protectedRange sqref="I127 I150" name="Range1_8_1_2"/>
    <protectedRange sqref="H130 H149" name="Range1_13_1_2"/>
    <protectedRange sqref="I130 I149" name="Range1_15_1_2"/>
    <protectedRange sqref="H131" name="Range1_21_1_2"/>
    <protectedRange sqref="H132" name="Range1_22_1_2"/>
    <protectedRange sqref="I131" name="Range1_23_1_2"/>
    <protectedRange sqref="I132" name="Range1_25_1_2"/>
    <protectedRange sqref="H134" name="Range1_31_1_2"/>
    <protectedRange sqref="I134" name="Range1_33_1_2"/>
    <protectedRange sqref="H135" name="Range1_36_1_2"/>
    <protectedRange sqref="I135" name="Range1_37_1_2"/>
    <protectedRange sqref="H136" name="Range1_43_1_2"/>
    <protectedRange sqref="I136" name="Range1_44_1_2"/>
    <protectedRange sqref="H139" name="Range1_48_1_2"/>
    <protectedRange sqref="I139" name="Range1_49_1_2"/>
    <protectedRange sqref="H142" name="Range1_7_1_2"/>
    <protectedRange sqref="I142" name="Range1_11_1_2"/>
    <protectedRange sqref="H145" name="Range1_24_1_2"/>
    <protectedRange sqref="I145" name="Range1_26_1_2"/>
    <protectedRange sqref="H147:H148" name="Range1_42_1_2"/>
    <protectedRange sqref="I147:I148" name="Range1_45_1_2"/>
    <protectedRange sqref="E99:E116" name="Range1_2_1_2"/>
    <protectedRange sqref="E117:E125" name="Range1_2_1_4"/>
    <protectedRange sqref="E126:E149" name="Range1_5_1_8"/>
    <protectedRange sqref="E150:E201" name="Range1_2_1_6"/>
    <protectedRange sqref="M153:M184" name="Range1_2_7_1"/>
    <protectedRange sqref="M97:M98" name="Range1_1_1_4_1"/>
    <protectedRange sqref="M99" name="Range1_9_4_1"/>
    <protectedRange sqref="M100" name="Range1_30_4_1"/>
    <protectedRange sqref="M101:M116" name="Range1_57_4_1"/>
    <protectedRange sqref="M118:M119 M124" name="Range1_59_4_1"/>
    <protectedRange sqref="M121" name="Range1_13_2"/>
    <protectedRange sqref="M125" name="Range1_14_2"/>
    <protectedRange sqref="M120" name="Range1_20_2"/>
    <protectedRange sqref="M117 M123" name="Range1_27_2"/>
    <protectedRange sqref="M122" name="Range1_29_2_4_1"/>
    <protectedRange sqref="M151" name="Range1_61_4_1"/>
    <protectedRange sqref="M152" name="Range1_27_4"/>
    <protectedRange sqref="M185:M201" name="Range1_66_4_1"/>
    <protectedRange sqref="M126:M150" name="Range1_5_1_6_1"/>
    <protectedRange sqref="N153:N184" name="Range1_2_9_1"/>
    <protectedRange sqref="N97:N98" name="Range1_1_1_6_2"/>
    <protectedRange sqref="N99" name="Range1_9_6_1"/>
    <protectedRange sqref="N100" name="Range1_30_6_1"/>
    <protectedRange sqref="N101:N116" name="Range1_57_6_1"/>
    <protectedRange sqref="N118:N121 N124:N125" name="Range1_59_6_1"/>
    <protectedRange sqref="N117 N123" name="Range1_28_2_1_1"/>
    <protectedRange sqref="N122" name="Range1_29_2_6_1"/>
    <protectedRange sqref="N151" name="Range1_61_6_1"/>
    <protectedRange sqref="N152" name="Range1_28_4_1_1"/>
    <protectedRange sqref="N185:N201" name="Range1_66_6_1"/>
    <protectedRange sqref="N126:N150" name="Range1_5_1_8_2"/>
    <protectedRange sqref="O153:O184 O150" name="Range1_2_11_1"/>
    <protectedRange sqref="O97:O98" name="Range1_1_1_8_1"/>
    <protectedRange sqref="O99" name="Range1_9_8_1"/>
    <protectedRange sqref="O100" name="Range1_30_8_1"/>
    <protectedRange sqref="O101:O116" name="Range1_57_8_1"/>
    <protectedRange sqref="O117:O125" name="Range1_59_8_1"/>
    <protectedRange sqref="O151" name="Range1_61_8_1"/>
    <protectedRange sqref="O152" name="Range1_63_1_1"/>
    <protectedRange sqref="O185:O201" name="Range1_66_8_1"/>
    <protectedRange sqref="O126:O149" name="Range1_5_1_10_1"/>
    <protectedRange sqref="P153:P184 P150" name="Range1_2_13_1"/>
    <protectedRange sqref="P97:P98" name="Range1_1_1_10_1"/>
    <protectedRange sqref="P99" name="Range1_9_10_1"/>
    <protectedRange sqref="P100" name="Range1_30_10_1"/>
    <protectedRange sqref="P101:P116" name="Range1_57_10_1"/>
    <protectedRange sqref="P117:P125" name="Range1_59_10_1"/>
    <protectedRange sqref="P151" name="Range1_61_10_1"/>
    <protectedRange sqref="P152" name="Range1_63_3_1"/>
    <protectedRange sqref="P185:P201" name="Range1_66_10_1"/>
    <protectedRange sqref="P126:P149" name="Range1_5_1_12_1"/>
    <protectedRange sqref="Q153:Q184 Q150" name="Range1_2_15_1"/>
    <protectedRange sqref="Q97:Q98" name="Range1_1_1_12_1"/>
    <protectedRange sqref="Q99" name="Range1_9_12_1"/>
    <protectedRange sqref="Q100" name="Range1_30_12_1"/>
    <protectedRange sqref="Q101:Q116" name="Range1_57_12_1"/>
    <protectedRange sqref="Q117:Q125" name="Range1_59_12_1"/>
    <protectedRange sqref="Q151" name="Range1_61_12_1"/>
    <protectedRange sqref="Q152" name="Range1_63_5_1"/>
    <protectedRange sqref="Q185:Q201" name="Range1_66_12_1"/>
    <protectedRange sqref="Q126:Q149" name="Range1_5_1_14_1"/>
    <protectedRange sqref="R153:S184 R150:S150" name="Range1_2_16_1"/>
    <protectedRange sqref="R97:S98" name="Range1_1_1_13_1"/>
    <protectedRange sqref="R99:S99" name="Range1_9_13_1"/>
    <protectedRange sqref="R100:S100" name="Range1_30_13_1"/>
    <protectedRange sqref="R101:S116" name="Range1_57_13_1"/>
    <protectedRange sqref="R117:S125" name="Range1_59_13_1"/>
    <protectedRange sqref="R151:S151" name="Range1_61_13_1"/>
    <protectedRange sqref="R152:S152" name="Range1_63_6_1"/>
    <protectedRange sqref="R185:S201" name="Range1_66_13_1"/>
    <protectedRange sqref="R126:S149" name="Range1_5_1_15_1"/>
    <protectedRange sqref="T153:U184 T150:U150" name="Range1_2_8"/>
    <protectedRange sqref="T97:U98" name="Range1_1_1_7"/>
    <protectedRange sqref="T99:U99" name="Range1_9_7"/>
    <protectedRange sqref="T100:U100" name="Range1_30_7"/>
    <protectedRange sqref="T101:U116" name="Range1_57_7"/>
    <protectedRange sqref="T117:U125" name="Range1_59_7"/>
    <protectedRange sqref="T151:U151" name="Range1_61_7"/>
    <protectedRange sqref="T152:U152" name="Range1_63"/>
    <protectedRange sqref="T185:U201" name="Range1_66_7"/>
    <protectedRange sqref="T126:U149" name="Range1_5_1_9"/>
    <protectedRange sqref="AC100" name="Range1_30_2_2_2"/>
    <protectedRange sqref="AC185:AC201" name="Range1_66_2_2_2"/>
    <protectedRange sqref="AD169 AD172:AD201" name="Range1_4_1"/>
    <protectedRange sqref="AD116:AD117" name="Range1_1_4"/>
    <protectedRange sqref="AD118" name="Range1_9_3_3"/>
    <protectedRange sqref="AD119" name="Range1_30_2_3"/>
    <protectedRange sqref="AD120:AD135" name="Range1_57_2_3"/>
    <protectedRange sqref="AD136:AD137 AD139:AD144" name="Range1_59_2_3"/>
    <protectedRange sqref="AD170" name="Range1_61_2_3"/>
    <protectedRange sqref="AD171" name="Range1_63_2"/>
    <protectedRange sqref="AD146:AD147 AD150:AD151 AD161 AD154:AD155" name="Range1_5_4"/>
    <protectedRange sqref="AD145 AD148:AD149 AD152:AD153 AD156:AD160 AD162:AD168" name="Range1_2_4_1_1"/>
    <protectedRange sqref="AE150:AF150 AE153:AF184" name="Range1_4_5"/>
    <protectedRange sqref="AE97:AF98" name="Range1_1_4_3"/>
    <protectedRange sqref="AE99:AF99" name="Range1_9_3_6"/>
    <protectedRange sqref="AE100:AF100" name="Range1_30_2_6"/>
    <protectedRange sqref="AE101:AF116" name="Range1_57_2_6"/>
    <protectedRange sqref="AE117:AF125" name="Range1_59_2_6"/>
    <protectedRange sqref="AE151:AF151" name="Range1_61_2_6"/>
    <protectedRange sqref="AE152:AF152" name="Range1_63_2_3"/>
    <protectedRange sqref="AE185:AF201" name="Range1_66_2_6"/>
    <protectedRange sqref="AE126:AF149" name="Range1_5_4_3"/>
    <protectedRange sqref="AD212:AF212 J202:M208 Q202:Q208 T202:U208 AB202:AB208 AE209:AF211 C202:G208 C209:AB212" name="Range1_5"/>
    <protectedRange sqref="H202:H208" name="Range1_2_1"/>
    <protectedRange sqref="I202:I208" name="Range1_4_2"/>
    <protectedRange sqref="N202:N208" name="Range1_6"/>
    <protectedRange sqref="O202:O208" name="Range1_8"/>
    <protectedRange sqref="P202:P208" name="Range1_10"/>
    <protectedRange sqref="R202:S208" name="Range1_12"/>
    <protectedRange sqref="V202:V208" name="Range1_1_2"/>
    <protectedRange sqref="W202:W208" name="Range1_5_1"/>
    <protectedRange sqref="X202:X208" name="Range1_7"/>
    <protectedRange sqref="Y202:Y208" name="Range1_9"/>
    <protectedRange sqref="Z202:Z208" name="Range1_11"/>
    <protectedRange sqref="AA202:AA208" name="Range1_14"/>
    <protectedRange sqref="AD202:AD211" name="Range1_16"/>
    <protectedRange sqref="AE202:AE208" name="Range1_17"/>
    <protectedRange sqref="AF202:AF208" name="Range1_19"/>
    <protectedRange sqref="AD213:AF214 C213:AB214" name="Range1_13"/>
    <protectedRange sqref="D215:D226" name="Range1_18"/>
    <protectedRange sqref="AD215:AF226 E215:AB226" name="Range1_5_3"/>
    <protectedRange sqref="C215:C226" name="Range1_7_2"/>
    <protectedRange sqref="D227 T227:AB227 W230:W329 V229:W229 X229:X329 W330:X331 T228:X228 Y228:AA335 T229:T354 U229:U355 V230:V355 X332:X335 X336:AA354 AB228:AB354 D332:D354 C228 C229:D331 AF355 T359:T381 U361:AB381 C332:C382 AD609:AF756 C383:D520 AE520:AF520 AD227:AD608 C521:E608 AE521:AG608 E486:E520 R517:S520 C609:AB756 U356:V360 X355:AB360 W332:W360 T382:AB608" name="Range1_15"/>
    <protectedRange sqref="C227" name="Range1_1_3"/>
    <protectedRange sqref="D228" name="Range1_2_2"/>
    <protectedRange sqref="E227:F330" name="Range1_3_1"/>
    <protectedRange sqref="P308:P330 Q227:Q330 P227:P306 G227:O330" name="Range1_4_3"/>
    <protectedRange sqref="R227:S330" name="Range1_5_2"/>
    <protectedRange sqref="AC255" name="Range1_6_1"/>
    <protectedRange sqref="AE227:AE330" name="Range1_7_1"/>
    <protectedRange sqref="AF227:AF258 AF263:AF330" name="Range1_8_1"/>
    <protectedRange sqref="E331:Q354" name="Range1_11_1"/>
    <protectedRange sqref="R331:S354" name="Range1_12_1"/>
    <protectedRange sqref="AC341" name="Range1_13_1"/>
    <protectedRange sqref="AE331:AE354" name="Range1_14_1"/>
    <protectedRange sqref="AF331:AF354" name="Range1_15_1"/>
    <protectedRange sqref="D355:Q358" name="Range1_16_1"/>
    <protectedRange sqref="R355:T358" name="Range1_18_1"/>
    <protectedRange sqref="AE355:AE358" name="Range1_19_1"/>
    <protectedRange sqref="AF356:AF358" name="Range1_20"/>
    <protectedRange sqref="D359:Q381 D382" name="Range1_21"/>
    <protectedRange sqref="R359:S381" name="Range1_22"/>
    <protectedRange sqref="AE359:AF381" name="Range1_23"/>
    <protectedRange sqref="E382:E485" name="Range1_9_1"/>
    <protectedRange sqref="F403:P403 F489 F420 F485 F385:P385 F478:F479 F482 M485:P485 F470:P470" name="Range1_10_1"/>
    <protectedRange sqref="F409:P409 F438:P463 F464:N464 P464 F465:P469 F471:P477 G478:P479 F480:P481 G482:P482 G485:L485 F483:P484 G489:Q489 F389:P389 F393:P394 F405:P405 F407:P407 F428:P428 F486:Q488 F490:Q510" name="Range1_1_1_3"/>
    <protectedRange sqref="F382:Q382 Q383:Q485" name="Range1_1_1_1_1"/>
    <protectedRange sqref="F383:P383" name="Range1_1_3_1"/>
    <protectedRange sqref="F384:P384" name="Range1_1_5"/>
    <protectedRange sqref="F386:P386" name="Range1_1_7"/>
    <protectedRange sqref="F387:P387" name="Range1_1_9"/>
    <protectedRange sqref="F390:P390" name="Range1_1_11"/>
    <protectedRange sqref="F391:P391" name="Range1_1_13"/>
    <protectedRange sqref="F392:P392" name="Range1_1_16"/>
    <protectedRange sqref="F395:P395" name="Range1_1_18"/>
    <protectedRange sqref="F396:P396" name="Range1_1_22"/>
    <protectedRange sqref="F397:P397" name="Range1_1_25"/>
    <protectedRange sqref="F399:P399" name="Range1_1_27"/>
    <protectedRange sqref="F400:P400" name="Range1_1_29"/>
    <protectedRange sqref="F401:P401" name="Range1_1_31"/>
    <protectedRange sqref="F402:P402" name="Range1_1_33"/>
    <protectedRange sqref="F404:P404" name="Range1_1_35"/>
    <protectedRange sqref="F408:P408" name="Range1_1_37"/>
    <protectedRange sqref="F410:P410" name="Range1_1_39"/>
    <protectedRange sqref="F411:P411" name="Range1_1_41"/>
    <protectedRange sqref="F414:P414" name="Range1_1_43"/>
    <protectedRange sqref="F412:P412" name="Range1_1_45"/>
    <protectedRange sqref="F413:P413" name="Range1_1_50"/>
    <protectedRange sqref="F415:P415" name="Range1_1_52"/>
    <protectedRange sqref="F416:P417" name="Range1_1_54"/>
    <protectedRange sqref="F418:P418" name="Range1_1_56"/>
    <protectedRange sqref="F419:P419" name="Range1_1_59"/>
    <protectedRange sqref="G420:P420" name="Range1_1_61"/>
    <protectedRange sqref="F421:P421" name="Range1_1_63"/>
    <protectedRange sqref="F422:P422" name="Range1_1_65"/>
    <protectedRange sqref="F423:P423" name="Range1_1_67"/>
    <protectedRange sqref="F406:P406" name="Range1_1_69"/>
    <protectedRange sqref="F424:P424" name="Range1_1_71"/>
    <protectedRange sqref="F425:P425 F426" name="Range1_1_73"/>
    <protectedRange sqref="G426:P426" name="Range1_1_75"/>
    <protectedRange sqref="F427:P427" name="Range1_1_77"/>
    <protectedRange sqref="F398:P398" name="Range1_1_79"/>
    <protectedRange sqref="F388:P388" name="Range1_1_81"/>
    <protectedRange sqref="F429:P429" name="Range1_1_83"/>
    <protectedRange sqref="F430:P431" name="Range1_1_85"/>
    <protectedRange sqref="F432:P432" name="Range1_1_87"/>
    <protectedRange sqref="F433:P433" name="Range1_1_89"/>
    <protectedRange sqref="F434:P434" name="Range1_1_91"/>
    <protectedRange sqref="F436:P436" name="Range1_1_93"/>
    <protectedRange sqref="F437:P437" name="Range1_1_97"/>
    <protectedRange sqref="F435:P435" name="Range1_1_99"/>
    <protectedRange sqref="F511:Q516 Q517:Q520" name="Range1_1_4_1"/>
    <protectedRange sqref="F517:P520" name="Range1_24"/>
    <protectedRange sqref="R485:S485 R403:S403 R385:S385 R470:S470" name="Range1_27"/>
    <protectedRange sqref="R409:S409 R438:S469 R471:S484 R389:S389 R393:S394 R405:S405 R407:S407 R428:S428" name="Range1_1_10"/>
    <protectedRange sqref="R382:S382" name="Range1_1_1_4"/>
    <protectedRange sqref="R383:S383" name="Range1_1_3_3"/>
    <protectedRange sqref="R384:S384" name="Range1_1_5_3"/>
    <protectedRange sqref="R386:S386" name="Range1_1_7_3"/>
    <protectedRange sqref="R387:S387" name="Range1_1_9_3"/>
    <protectedRange sqref="R390:S390" name="Range1_1_11_3"/>
    <protectedRange sqref="R391:S391" name="Range1_1_13_3"/>
    <protectedRange sqref="R392:S392" name="Range1_1_16_3"/>
    <protectedRange sqref="R395:S395" name="Range1_1_18_3"/>
    <protectedRange sqref="R396:S396" name="Range1_1_22_3"/>
    <protectedRange sqref="R397:S397" name="Range1_1_25_3"/>
    <protectedRange sqref="R399:S399" name="Range1_1_27_3"/>
    <protectedRange sqref="R400:S400" name="Range1_1_29_3"/>
    <protectedRange sqref="R401:S401" name="Range1_1_31_3"/>
    <protectedRange sqref="R402:S402" name="Range1_1_33_3"/>
    <protectedRange sqref="R404:S404" name="Range1_1_35_3"/>
    <protectedRange sqref="R408:S408" name="Range1_1_37_3"/>
    <protectedRange sqref="R410:S410" name="Range1_1_39_3"/>
    <protectedRange sqref="R411:S411" name="Range1_1_41_3"/>
    <protectedRange sqref="R414:S414" name="Range1_1_43_3"/>
    <protectedRange sqref="R412:S412" name="Range1_1_45_3"/>
    <protectedRange sqref="R413:S413" name="Range1_1_50_3"/>
    <protectedRange sqref="R415:S415" name="Range1_1_52_3"/>
    <protectedRange sqref="R416:S417" name="Range1_1_54_3"/>
    <protectedRange sqref="R418:S418" name="Range1_1_56_3"/>
    <protectedRange sqref="R419:S419" name="Range1_1_59_3"/>
    <protectedRange sqref="R420:S420" name="Range1_1_61_3"/>
    <protectedRange sqref="R421:S421" name="Range1_1_63_3"/>
    <protectedRange sqref="R422:S422" name="Range1_1_65_3"/>
    <protectedRange sqref="R423:S423" name="Range1_1_67_3"/>
    <protectedRange sqref="R406:S406" name="Range1_1_69_3"/>
    <protectedRange sqref="R424:S424" name="Range1_1_71_3"/>
    <protectedRange sqref="R425:S425" name="Range1_1_73_3"/>
    <protectedRange sqref="R426:S426" name="Range1_1_75_3"/>
    <protectedRange sqref="R427:S427" name="Range1_1_77_3"/>
    <protectedRange sqref="R398:S398" name="Range1_1_79_3"/>
    <protectedRange sqref="R388:S388" name="Range1_1_81_3"/>
    <protectedRange sqref="R429:S429" name="Range1_1_83_3"/>
    <protectedRange sqref="R430:S431" name="Range1_1_85_3"/>
    <protectedRange sqref="R432:S432" name="Range1_1_87_3"/>
    <protectedRange sqref="R433:S433" name="Range1_1_89_3"/>
    <protectedRange sqref="R434:S434" name="Range1_1_91_3"/>
    <protectedRange sqref="R436:S436" name="Range1_1_93_3"/>
    <protectedRange sqref="R437:S437" name="Range1_1_97_3"/>
    <protectedRange sqref="R435:S435" name="Range1_1_99_3"/>
    <protectedRange sqref="R486:S510" name="Range1_1_12"/>
    <protectedRange sqref="R511:S516" name="Range1_1_15"/>
    <protectedRange sqref="F528:F541 F544:F545 F550:F553 F558 F561:P561 F560 F563:P563 F562 F566:P567 F564:F565 F568 O568 F571:F573 O571:O573 F580:P580 F579 O579 O581:O583 F581:F608 O584:P584 O585:O587 F527:P527 F521:F526 O525:O526 O538 O540:P540 F542:P543 F546:P549 F554:P557 F574:P578 G588:P608 F569:P570 F559:P559" name="Range1_25"/>
    <protectedRange sqref="G584:N584" name="Range1_1_2_1"/>
    <protectedRange sqref="G521:Q521 Q522:Q608" name="Range1_3_1_1"/>
    <protectedRange sqref="G522:P522" name="Range1_5_1_1"/>
    <protectedRange sqref="G523:P523" name="Range1_7_1_1"/>
    <protectedRange sqref="G524:P524" name="Range1_11_1_1"/>
    <protectedRange sqref="G528:P528" name="Range1_13_1_1"/>
    <protectedRange sqref="G529:P529" name="Range1_17_1_1"/>
    <protectedRange sqref="G530:P530" name="Range1_19_1_1"/>
    <protectedRange sqref="G531:P531" name="Range1_23_1"/>
    <protectedRange sqref="G532:P532" name="Range1_25_1"/>
    <protectedRange sqref="G533:P533" name="Range1_27_1"/>
    <protectedRange sqref="G534:P534" name="Range1_29"/>
    <protectedRange sqref="G535:P535" name="Range1_31"/>
    <protectedRange sqref="G536:P536" name="Range1_33"/>
    <protectedRange sqref="G537:P537" name="Range1_35"/>
    <protectedRange sqref="G539:P539" name="Range1_38"/>
    <protectedRange sqref="G541:P541" name="Range1_41"/>
    <protectedRange sqref="G544:P544" name="Range1_43"/>
    <protectedRange sqref="G545:P545" name="Range1_45"/>
    <protectedRange sqref="G550:P550" name="Range1_47"/>
    <protectedRange sqref="G551:P551" name="Range1_49"/>
    <protectedRange sqref="G552:P552" name="Range1_51"/>
    <protectedRange sqref="G553:P553" name="Range1_53"/>
    <protectedRange sqref="G558:P558" name="Range1_55"/>
    <protectedRange sqref="G560:P560" name="Range1_57"/>
    <protectedRange sqref="G562:P562" name="Range1_59"/>
    <protectedRange sqref="G564:P564" name="Range1_61"/>
    <protectedRange sqref="G565:P565" name="Range1_63_1"/>
    <protectedRange sqref="G568:N568" name="Range1_66"/>
    <protectedRange sqref="P568" name="Range1_68"/>
    <protectedRange sqref="G571:N571" name="Range1_70"/>
    <protectedRange sqref="P571" name="Range1_72"/>
    <protectedRange sqref="G572:N572" name="Range1_74"/>
    <protectedRange sqref="P572" name="Range1_75"/>
    <protectedRange sqref="G573:N573" name="Range1_76"/>
    <protectedRange sqref="P573" name="Range1_77"/>
    <protectedRange sqref="G579:N579" name="Range1_79"/>
    <protectedRange sqref="G581:N581" name="Range1_80"/>
    <protectedRange sqref="P581" name="Range1_81"/>
    <protectedRange sqref="G582:N582" name="Range1_82"/>
    <protectedRange sqref="P582" name="Range1_83"/>
    <protectedRange sqref="G583:N583" name="Range1_84"/>
    <protectedRange sqref="P583" name="Range1_85"/>
    <protectedRange sqref="P579" name="Range1_86"/>
    <protectedRange sqref="G585:N585" name="Range1_87"/>
    <protectedRange sqref="P585" name="Range1_88"/>
    <protectedRange sqref="G586:N586" name="Range1_89"/>
    <protectedRange sqref="P586" name="Range1_90"/>
    <protectedRange sqref="G587:N587" name="Range1_91"/>
    <protectedRange sqref="P587" name="Range1_92"/>
    <protectedRange sqref="G526:N526" name="Range1_93"/>
    <protectedRange sqref="P526" name="Range1_94"/>
    <protectedRange sqref="G525:N525" name="Range1_95"/>
    <protectedRange sqref="P525" name="Range1_96"/>
    <protectedRange sqref="M538:N538 G538:K538" name="Range1_97"/>
    <protectedRange sqref="P538" name="Range1_98"/>
    <protectedRange sqref="G540:N540" name="Range1_99"/>
    <protectedRange sqref="AE385:AF385 AE403:AF403 AE470:AF470" name="Range1_28"/>
    <protectedRange sqref="AE409:AF409 AE438:AF469 AE471:AF485 AE389:AF389 AE393:AF394 AE405:AF405 AE407:AF407 AE428:AF428" name="Range1_1_8"/>
    <protectedRange sqref="AE382:AF382" name="Range1_1_1_3_1"/>
    <protectedRange sqref="AE383:AF383" name="Range1_1_3_2"/>
    <protectedRange sqref="AE384:AF384" name="Range1_1_5_2"/>
    <protectedRange sqref="AE386:AF386" name="Range1_1_7_2"/>
    <protectedRange sqref="AE387:AF387" name="Range1_1_9_2"/>
    <protectedRange sqref="AE390:AF390" name="Range1_1_11_2"/>
    <protectedRange sqref="AE391:AF391" name="Range1_1_13_2"/>
    <protectedRange sqref="AE392:AF392" name="Range1_1_16_2"/>
    <protectedRange sqref="AE395:AF395" name="Range1_1_18_2"/>
    <protectedRange sqref="AE396:AF396" name="Range1_1_22_2"/>
    <protectedRange sqref="AE397:AF397" name="Range1_1_25_2"/>
    <protectedRange sqref="AE399:AF399" name="Range1_1_27_2"/>
    <protectedRange sqref="AE400:AF400" name="Range1_1_29_2"/>
    <protectedRange sqref="AE401:AF401" name="Range1_1_31_2"/>
    <protectedRange sqref="AE402:AF402" name="Range1_1_33_2"/>
    <protectedRange sqref="AE404:AF404" name="Range1_1_35_2"/>
    <protectedRange sqref="AE408:AF408" name="Range1_1_37_2"/>
    <protectedRange sqref="AE410:AF410" name="Range1_1_39_2"/>
    <protectedRange sqref="AE411:AF411" name="Range1_1_41_2"/>
    <protectedRange sqref="AE414:AF414" name="Range1_1_43_2"/>
    <protectedRange sqref="AE412:AF412" name="Range1_1_45_2"/>
    <protectedRange sqref="AE413:AF413" name="Range1_1_50_2"/>
    <protectedRange sqref="AE415:AF415" name="Range1_1_52_2"/>
    <protectedRange sqref="AE416:AF417" name="Range1_1_54_2"/>
    <protectedRange sqref="AE418:AF418" name="Range1_1_56_2"/>
    <protectedRange sqref="AE419:AF419" name="Range1_1_59_2"/>
    <protectedRange sqref="AE420:AF420" name="Range1_1_61_2"/>
    <protectedRange sqref="AE421:AF421" name="Range1_1_63_2"/>
    <protectedRange sqref="AE422:AF422" name="Range1_1_65_2"/>
    <protectedRange sqref="AE423:AF423" name="Range1_1_67_2"/>
    <protectedRange sqref="AE406:AF406" name="Range1_1_69_2"/>
    <protectedRange sqref="AE424:AF424" name="Range1_1_71_2"/>
    <protectedRange sqref="AE425:AF425" name="Range1_1_73_2"/>
    <protectedRange sqref="AE426:AF426" name="Range1_1_75_2"/>
    <protectedRange sqref="AE427:AF427" name="Range1_1_77_2"/>
    <protectedRange sqref="AE398:AF398" name="Range1_1_79_2"/>
    <protectedRange sqref="AE388:AF388" name="Range1_1_81_2"/>
    <protectedRange sqref="AE429:AF429" name="Range1_1_83_2"/>
    <protectedRange sqref="AE430:AF431" name="Range1_1_85_2"/>
    <protectedRange sqref="AE432:AF432" name="Range1_1_87_2"/>
    <protectedRange sqref="AE433:AF433" name="Range1_1_89_2"/>
    <protectedRange sqref="AE434:AF434" name="Range1_1_91_2"/>
    <protectedRange sqref="AE436:AF436" name="Range1_1_93_2"/>
    <protectedRange sqref="AE437:AF437" name="Range1_1_97_2"/>
    <protectedRange sqref="AE435:AF435" name="Range1_1_99_2"/>
    <protectedRange sqref="AE486:AF510" name="Range1_1_14"/>
    <protectedRange sqref="AE511:AF516" name="Range1_1_17"/>
    <protectedRange sqref="R559:S559 R561:S561 R563:S563 R566:S567 R569:S570 R580:S580 R584:S584 R527:S527 R540:S540 R542:S543 R546:S549 R554:S557 R574:S578 R588:S608" name="Range1_26"/>
    <protectedRange sqref="R521:S521" name="Range1_3_2_1"/>
    <protectedRange sqref="R522:S522" name="Range1_5_2_1"/>
    <protectedRange sqref="R523:S523" name="Range1_7_2_1"/>
    <protectedRange sqref="R524:S524" name="Range1_11_2"/>
    <protectedRange sqref="R528:S528" name="Range1_13_2_1"/>
    <protectedRange sqref="R529:S529" name="Range1_17_2"/>
    <protectedRange sqref="R530:S530" name="Range1_19_2"/>
    <protectedRange sqref="R531:S531" name="Range1_23_2"/>
    <protectedRange sqref="R532:S532" name="Range1_25_2"/>
    <protectedRange sqref="R533:S533" name="Range1_27_2_1"/>
    <protectedRange sqref="R534:S534" name="Range1_29_1"/>
    <protectedRange sqref="R535:S535" name="Range1_31_1"/>
    <protectedRange sqref="R536:S536" name="Range1_33_1"/>
    <protectedRange sqref="R537:S537" name="Range1_35_1"/>
    <protectedRange sqref="R539:S539" name="Range1_38_1"/>
    <protectedRange sqref="R541:S541" name="Range1_41_1"/>
    <protectedRange sqref="R544:S544" name="Range1_43_1"/>
    <protectedRange sqref="R545:S545" name="Range1_45_1"/>
    <protectedRange sqref="R550:S550" name="Range1_47_1"/>
    <protectedRange sqref="R551:S551" name="Range1_49_1"/>
    <protectedRange sqref="R552:S552" name="Range1_51_1"/>
    <protectedRange sqref="R553:S553" name="Range1_53_1"/>
    <protectedRange sqref="R558:S558" name="Range1_55_1"/>
    <protectedRange sqref="R560:S560" name="Range1_57_1"/>
    <protectedRange sqref="R562:S562" name="Range1_59_1"/>
    <protectedRange sqref="R564:S564" name="Range1_61_1"/>
    <protectedRange sqref="R565:S565" name="Range1_63_1_2"/>
    <protectedRange sqref="R568:S568" name="Range1_68_1"/>
    <protectedRange sqref="R571:S571" name="Range1_72_1"/>
    <protectedRange sqref="R572:S572" name="Range1_75_1"/>
    <protectedRange sqref="R573:S573" name="Range1_77_1"/>
    <protectedRange sqref="R581:S581" name="Range1_81_1"/>
    <protectedRange sqref="R582:S582" name="Range1_83_1"/>
    <protectedRange sqref="R583:S583" name="Range1_85_1"/>
    <protectedRange sqref="R579:S579" name="Range1_86_1"/>
    <protectedRange sqref="R585:S585" name="Range1_88_1"/>
    <protectedRange sqref="R586:S586" name="Range1_90_1"/>
    <protectedRange sqref="R587:S587" name="Range1_92_1"/>
    <protectedRange sqref="R526:S526" name="Range1_94_1"/>
    <protectedRange sqref="R525:S525" name="Range1_96_1"/>
    <protectedRange sqref="R538:S538" name="Range1_98_1"/>
    <protectedRange sqref="AE517:AF519" name="Range1_30"/>
    <protectedRange sqref="V757:AB919" name="Range1_32"/>
    <protectedRange sqref="C757:C919" name="Range1_1_6"/>
    <protectedRange sqref="K757:K919 M757:M919 D757:D938" name="Range1_2_3"/>
    <protectedRange sqref="E757:E919" name="Range1_3_3"/>
    <protectedRange sqref="F757:F919" name="Range1_4_4"/>
    <protectedRange sqref="G757:G919" name="Range1_5_5"/>
    <protectedRange sqref="H757:H919" name="Range1_6_2"/>
    <protectedRange sqref="I757:I919" name="Range1_7_3"/>
    <protectedRange sqref="J757:J919" name="Range1_8_2"/>
    <protectedRange sqref="L757:L919" name="Range1_9_2"/>
    <protectedRange sqref="N757:N919" name="Range1_10_2"/>
    <protectedRange sqref="O757:O919" name="Range1_11_3"/>
    <protectedRange sqref="P757:P919" name="Range1_12_2"/>
    <protectedRange sqref="Q757:Q919" name="Range1_13_3"/>
    <protectedRange sqref="R757:S919" name="Range1_14_3"/>
    <protectedRange sqref="T757:T919" name="Range1_16_2"/>
    <protectedRange sqref="U757:U919" name="Range1_17_3"/>
    <protectedRange sqref="AD757:AD919" name="Range1_18_2"/>
    <protectedRange sqref="AC759 AC782 AC811 AC916:AC918" name="Range1_25_3"/>
    <protectedRange sqref="AE757:AE919" name="Range1_26_1"/>
    <protectedRange sqref="AF757:AF919" name="Range1_27_3"/>
    <protectedRange sqref="G925:L928 M920 H920:K920 O931:O938 M922:M928 O920:O928 Q920:Q938 T920:W920 AD920:AD938 T921:V938 C920:C938 E921:M921 E925:E928 E920:F920 E931:K938 E922:L924 E929:O930" name="Range1_42"/>
    <protectedRange sqref="F925" name="Range1_1_20"/>
    <protectedRange sqref="F926" name="Range1_3_5"/>
    <protectedRange sqref="F927" name="Range1_4_7"/>
    <protectedRange sqref="F928" name="Range1_5_7"/>
    <protectedRange sqref="G920" name="Range1_6_4"/>
    <protectedRange sqref="L931:M931" name="Range1_2_5"/>
    <protectedRange sqref="N931" name="Range1_7_5"/>
    <protectedRange sqref="L932:M932" name="Range1_8_4"/>
    <protectedRange sqref="N932" name="Range1_9_4"/>
    <protectedRange sqref="L933:M933" name="Range1_10_4"/>
    <protectedRange sqref="N933" name="Range1_11_5"/>
    <protectedRange sqref="L934:M934" name="Range1_12_4"/>
    <protectedRange sqref="N934" name="Range1_13_5"/>
    <protectedRange sqref="L935:M935" name="Range1_14_5"/>
    <protectedRange sqref="N935" name="Range1_15_4"/>
    <protectedRange sqref="L936:M936" name="Range1_16_4"/>
    <protectedRange sqref="N936" name="Range1_17_5"/>
    <protectedRange sqref="L937:M937" name="Range1_18_4"/>
    <protectedRange sqref="N937" name="Range1_19_4"/>
    <protectedRange sqref="L938:M938" name="Range1_20_3"/>
    <protectedRange sqref="N938" name="Range1_21_2"/>
    <protectedRange sqref="N920" name="Range1_22_2"/>
    <protectedRange sqref="N921" name="Range1_23_4"/>
    <protectedRange sqref="N922" name="Range1_24_2"/>
    <protectedRange sqref="N923" name="Range1_25_5"/>
    <protectedRange sqref="N924" name="Range1_26_3"/>
    <protectedRange sqref="N925" name="Range1_27_6"/>
    <protectedRange sqref="N926" name="Range1_28_2"/>
    <protectedRange sqref="N927" name="Range1_29_3"/>
    <protectedRange sqref="N928" name="Range1_30_2"/>
    <protectedRange sqref="P920:P938" name="Range1_31_3"/>
    <protectedRange sqref="R920:S938" name="Range1_32_2"/>
    <protectedRange sqref="W921:W938" name="Range1_34_2"/>
    <protectedRange sqref="X920:X938" name="Range1_35_3"/>
    <protectedRange sqref="Y920:Y938" name="Range1_36_1"/>
    <protectedRange sqref="Z920:AA938" name="Range1_37_1"/>
    <protectedRange sqref="AB920:AB938" name="Range1_38_3"/>
    <protectedRange sqref="AE920:AE928" name="Range1_39_1"/>
    <protectedRange sqref="AE929:AE938" name="Range1_40_1"/>
    <protectedRange sqref="AF920:AF938" name="Range1_41_3"/>
    <protectedRange sqref="AD939:AF949 C948:D949 E948 C939:Q947 Q948:Q949 AD952:AF970 C950:C951 R939:AB949 C952:AB970" name="Range1_34"/>
    <protectedRange sqref="AC939 AC944" name="Range1_12_3"/>
    <protectedRange sqref="AC940" name="Range1_16_3"/>
    <protectedRange sqref="F948:F949 H948:H949 J948:J949 L948:P949" name="Range1_4_6"/>
    <protectedRange sqref="E949" name="Range1_3_2_3"/>
    <protectedRange sqref="G948:G949" name="Range1_7_1_3"/>
    <protectedRange sqref="I948:I949" name="Range1_9_1_1"/>
    <protectedRange sqref="K948:K949" name="Range1_11_1_3"/>
    <protectedRange sqref="AD950:AF951 D950:F950 H950:I950 D951:I951 J950:AB951" name="Range1_3_4"/>
    <protectedRange sqref="E971:E1045" name="Range1_3_6"/>
    <protectedRange sqref="F971" name="Range1_5_6"/>
    <protectedRange sqref="H971:J971" name="Range1_7_4"/>
    <protectedRange sqref="N971:O971" name="Range1_9_3"/>
    <protectedRange sqref="N972:Q972" name="Range1_15_3"/>
    <protectedRange sqref="R972:S972" name="Range1_16_5"/>
    <protectedRange sqref="AD972:AF972" name="Range1_18_3"/>
    <protectedRange sqref="F973:J1003 G1103:J1103 F1108:J1108" name="Range1_20_1"/>
    <protectedRange sqref="N973:Q1003" name="Range1_22_1"/>
    <protectedRange sqref="R973:S1003" name="Range1_26_2"/>
    <protectedRange sqref="F1004:J1045" name="Range1_34_1"/>
    <protectedRange sqref="N1004:Q1045" name="Range1_36"/>
    <protectedRange sqref="R1004:S1045" name="Range1_40"/>
    <protectedRange sqref="AD1004:AF1045" name="Range1_42_1"/>
    <protectedRange sqref="E1113:E1154 E1046:E1111" name="Range1_44"/>
    <protectedRange sqref="F1059:J1063 F1070:J1091 F1056:G1058 J1056:J1058" name="Range1_46"/>
    <protectedRange sqref="N1056:Q1063 N1070:Q1091 Q1064:Q1067" name="Range1_48"/>
    <protectedRange sqref="R1056:S1063 R1070:S1091" name="Range1_51_2"/>
    <protectedRange sqref="AD1056:AF1063 AD1070:AF1091" name="Range1_52"/>
    <protectedRange sqref="F1064:F1066" name="Range1_1_19"/>
    <protectedRange sqref="G1064:G1066" name="Range1_2_6"/>
    <protectedRange sqref="H1064:H1066" name="Range1_4_8"/>
    <protectedRange sqref="I1064:I1066" name="Range1_6_3"/>
    <protectedRange sqref="J1064:J1066" name="Range1_8_3"/>
    <protectedRange sqref="K1064:K1066" name="Range1_10_3"/>
    <protectedRange sqref="L1064:L1066" name="Range1_12_5"/>
    <protectedRange sqref="M1064:M1066" name="Range1_17_4"/>
    <protectedRange sqref="N1064:N1066" name="Range1_19_3"/>
    <protectedRange sqref="O1064:O1066" name="Range1_21_1"/>
    <protectedRange sqref="P1064:P1066" name="Range1_23_3"/>
    <protectedRange sqref="R1064:S1066" name="Range1_27_5"/>
    <protectedRange sqref="T1064:T1066" name="Range1_29_2"/>
    <protectedRange sqref="U1064:U1066" name="Range1_31_2"/>
    <protectedRange sqref="V1064:V1066" name="Range1_32_1"/>
    <protectedRange sqref="W1064:W1066" name="Range1_33_2"/>
    <protectedRange sqref="X1064:X1066" name="Range1_35_2"/>
    <protectedRange sqref="Y1064:Y1066" name="Range1_37"/>
    <protectedRange sqref="Z1064:Z1066" name="Range1_39"/>
    <protectedRange sqref="AA1064:AA1066" name="Range1_41_2"/>
    <protectedRange sqref="AB1064:AB1066" name="Range1_43_2"/>
    <protectedRange sqref="AD1064:AD1066" name="Range1_45_2"/>
    <protectedRange sqref="AE1064:AF1066" name="Range1_47_2"/>
    <protectedRange sqref="F1068" name="Range1_49_2"/>
    <protectedRange sqref="G1068" name="Range1_53_2"/>
    <protectedRange sqref="H1068" name="Range1_54"/>
    <protectedRange sqref="I1068" name="Range1_55_2"/>
    <protectedRange sqref="J1068" name="Range1_56"/>
    <protectedRange sqref="K1068" name="Range1_57_2"/>
    <protectedRange sqref="L1068:M1068" name="Range1_58"/>
    <protectedRange sqref="N1068:P1068" name="Range1_59_2"/>
    <protectedRange sqref="Q1068:Q1069" name="Range1_60"/>
    <protectedRange sqref="R1068:S1068" name="Range1_62"/>
    <protectedRange sqref="T1068:V1068 T1069" name="Range1_63_3"/>
    <protectedRange sqref="W1068:Y1068" name="Range1_64"/>
    <protectedRange sqref="Z1068:AB1068" name="Range1_65"/>
    <protectedRange sqref="AD1068" name="Range1_66_1"/>
    <protectedRange sqref="AE1068:AF1068" name="Range1_67"/>
    <protectedRange sqref="F1069" name="Range1_68_2"/>
    <protectedRange sqref="G1069:I1069" name="Range1_69"/>
    <protectedRange sqref="J1069:P1069" name="Range1_70_1"/>
    <protectedRange sqref="R1069:S1069" name="Range1_72_2"/>
    <protectedRange sqref="U1069:W1069" name="Range1_73"/>
    <protectedRange sqref="X1069:AA1069" name="Range1_74_1"/>
    <protectedRange sqref="AB1069" name="Range1_75_2"/>
    <protectedRange sqref="AD1069:AF1069" name="Range1_76_1"/>
    <protectedRange sqref="F1067" name="Range1_77_2"/>
    <protectedRange sqref="G1067:I1067" name="Range1_78"/>
    <protectedRange sqref="J1067:P1067" name="Range1_79_1"/>
    <protectedRange sqref="R1067:S1067" name="Range1_81_2"/>
    <protectedRange sqref="T1067:Y1067" name="Range1_82_1"/>
    <protectedRange sqref="Z1067:AB1067 AD1067:AF1067" name="Range1_83_2"/>
    <protectedRange sqref="F1047:F1055" name="Range1_84_1"/>
    <protectedRange sqref="F1046" name="Range1_5_1_2"/>
    <protectedRange sqref="G1047:G1055" name="Range1_85_2"/>
    <protectedRange sqref="G1046" name="Range1_6_1_1"/>
    <protectedRange sqref="H1047:H1055" name="Range1_88_2"/>
    <protectedRange sqref="H1046" name="Range1_8_3_1"/>
    <protectedRange sqref="I1047:I1055" name="Range1_90_2"/>
    <protectedRange sqref="I1046" name="Range1_10_2_1"/>
    <protectedRange sqref="J1047:J1055" name="Range1_92_2"/>
    <protectedRange sqref="J1046" name="Range1_12_2_1"/>
    <protectedRange sqref="K1047:P1055" name="Range1_93_1"/>
    <protectedRange sqref="K1046" name="Range1_14_1_1"/>
    <protectedRange sqref="L1046" name="Range1_16_1_1"/>
    <protectedRange sqref="M1046" name="Range1_18_1_1"/>
    <protectedRange sqref="N1046" name="Range1_20_1_1"/>
    <protectedRange sqref="O1046" name="Range1_22_1_1"/>
    <protectedRange sqref="P1046" name="Range1_24_1_1"/>
    <protectedRange sqref="Q1047:Q1055" name="Range1_94_2"/>
    <protectedRange sqref="Q1046" name="Range1_25_1_1"/>
    <protectedRange sqref="R1047:S1055" name="Range1_96_2"/>
    <protectedRange sqref="R1046:S1046" name="Range1_29_2_1"/>
    <protectedRange sqref="AD1047:AF1055 V1046:Y1046 AA1046:AB1046 AD1046 T1047:AB1055 AC1051:AC1055" name="Range1_97_1"/>
    <protectedRange sqref="T1046" name="Range1_31_1_1"/>
    <protectedRange sqref="U1046" name="Range1_33_1_1"/>
    <protectedRange sqref="Z1046" name="Range1_35_1_1"/>
    <protectedRange sqref="AE1046" name="Range1_37_1_1"/>
    <protectedRange sqref="AF1046" name="Range1_38_1_1"/>
    <protectedRange sqref="E1155" name="Range1_2_1_1"/>
    <protectedRange sqref="F1155" name="Range1_4_1_1"/>
    <protectedRange sqref="H1155" name="Range1_8_1_1"/>
    <protectedRange sqref="N1155" name="Range1_12_1_1"/>
    <protectedRange sqref="O1155" name="Range1_14_4"/>
    <protectedRange sqref="Q1155" name="Range1_16_2_1"/>
    <protectedRange sqref="R1155:S1155" name="Range1_18_2_1"/>
    <protectedRange sqref="AE1155:AF1155" name="Range1_20_2_1"/>
    <protectedRange sqref="G1155" name="Range1_3_1_2"/>
    <protectedRange sqref="I1155" name="Range1_7_1_4"/>
    <protectedRange sqref="U1155" name="Range1_9_1_2"/>
    <protectedRange sqref="J1156:M1158 P1156:P1158 AD1156:AD1158 C1156:D1158 T1156:T1158 V1156:AB1158" name="Range1_13_4"/>
    <protectedRange sqref="E1156:E1158" name="Range1_2_3_1"/>
    <protectedRange sqref="F1156:F1158" name="Range1_4_3_1"/>
    <protectedRange sqref="H1156:H1158" name="Range1_8_4_1"/>
    <protectedRange sqref="N1156:N1158" name="Range1_12_4_1"/>
    <protectedRange sqref="O1156:O1158" name="Range1_14_3_1"/>
    <protectedRange sqref="Q1156:Q1158" name="Range1_16_4_1"/>
    <protectedRange sqref="R1156:S1158" name="Range1_18_4_1"/>
    <protectedRange sqref="AE1156:AF1158" name="Range1_20_4"/>
    <protectedRange sqref="G1156:G1158" name="Range1_3_3_1"/>
    <protectedRange sqref="I1156:I1158" name="Range1_7_3_1"/>
    <protectedRange sqref="U1156:U1158" name="Range1_9_3_1"/>
    <protectedRange sqref="J1159:M1162 P1159:P1162 AD1159:AD1162 C1159:D1162 T1159:T1162 V1159:AB1162" name="Range1_30_1"/>
    <protectedRange sqref="E1159:E1162" name="Range1_2_5_1"/>
    <protectedRange sqref="F1159:F1162" name="Range1_4_5_1"/>
    <protectedRange sqref="H1159:H1162" name="Range1_8_6"/>
    <protectedRange sqref="N1159:N1162" name="Range1_12_6"/>
    <protectedRange sqref="O1159:O1162" name="Range1_14_5_1"/>
    <protectedRange sqref="Q1159:Q1162" name="Range1_16_6"/>
    <protectedRange sqref="R1159:S1162" name="Range1_18_6"/>
    <protectedRange sqref="AE1159:AF1162" name="Range1_20_6"/>
    <protectedRange sqref="G1159:G1162" name="Range1_3_5_1"/>
    <protectedRange sqref="I1159:I1162" name="Range1_7_5_1"/>
    <protectedRange sqref="U1159:U1162" name="Range1_9_5_1"/>
    <protectedRange sqref="J1163:M1170 P1163:P1170 AD1163:AD1170 C1163:D1170 T1163:T1170 V1163:AB1170" name="Range1_87_1"/>
    <protectedRange sqref="E1163:E1170" name="Range1_2_7_2"/>
    <protectedRange sqref="F1163:F1170" name="Range1_4_7_1"/>
    <protectedRange sqref="H1163:H1170" name="Range1_8_8"/>
    <protectedRange sqref="N1163:N1170" name="Range1_12_8"/>
    <protectedRange sqref="O1163:O1170" name="Range1_14_7"/>
    <protectedRange sqref="Q1163:Q1170" name="Range1_16_8"/>
    <protectedRange sqref="R1163:S1170" name="Range1_18_8"/>
    <protectedRange sqref="AE1163:AF1170" name="Range1_20_8"/>
    <protectedRange sqref="G1163:G1170" name="Range1_3_7"/>
    <protectedRange sqref="I1163:I1170" name="Range1_7_7"/>
    <protectedRange sqref="U1163:U1170" name="Range1_9_7_1"/>
    <protectedRange sqref="J1171:M1183 P1171:P1183 AD1171:AD1183 C1171:D1183 T1171:T1183 V1171:AB1183" name="Range1_91_1"/>
    <protectedRange sqref="E1171:E1183" name="Range1_2_9"/>
    <protectedRange sqref="F1171:F1183" name="Range1_4_9"/>
    <protectedRange sqref="H1171:H1183" name="Range1_8_10"/>
    <protectedRange sqref="N1171:N1183" name="Range1_12_10"/>
    <protectedRange sqref="O1171:O1183" name="Range1_14_9"/>
    <protectedRange sqref="Q1171:Q1183" name="Range1_16_10"/>
    <protectedRange sqref="R1171:S1183" name="Range1_18_10"/>
    <protectedRange sqref="AE1171:AF1183" name="Range1_20_10"/>
    <protectedRange sqref="G1171:G1183" name="Range1_3_9"/>
    <protectedRange sqref="I1171:I1183" name="Range1_7_9"/>
    <protectedRange sqref="U1171:U1183" name="Range1_9_9"/>
    <protectedRange sqref="AD1202:AF1202 J1184:M1202 P1184:P1202 AD1184:AD1201 C1184:D1202 T1184:T1202 V1184:AB1202 W1203" name="Range1_98_2"/>
    <protectedRange sqref="E1184:E1202" name="Range1_2_11"/>
    <protectedRange sqref="F1184:F1202" name="Range1_4_11"/>
    <protectedRange sqref="H1184:H1202" name="Range1_8_12"/>
    <protectedRange sqref="N1184:N1202" name="Range1_12_12"/>
    <protectedRange sqref="O1184:O1202" name="Range1_14_11"/>
    <protectedRange sqref="Q1184:Q1202" name="Range1_16_12"/>
    <protectedRange sqref="R1184:S1202" name="Range1_18_12"/>
    <protectedRange sqref="AE1184:AF1201" name="Range1_20_12"/>
    <protectedRange sqref="G1184:G1202" name="Range1_3_11"/>
    <protectedRange sqref="I1184:I1202" name="Range1_7_11"/>
    <protectedRange sqref="U1184:U1202" name="Range1_9_11"/>
    <protectedRange sqref="AD1451:AD1513 E1205:E1241 C1205:D1243 P1451:Q1513 J1642:M1666 P1642:Q1666 AD1617:AD1666 C1204:E1204 C1244:E1641 AD1516:AD1614" name="Range1_33_3"/>
    <protectedRange sqref="F1204 N1204:Q1204 F1205:G1210 F1211:F1212 F1221 F1222:G1226 I1223:J1226 F1220:I1220 J1211:Q1211 K1220:Q1220 N1221:Q1221 I1222:Q1222 F1227 F1228:G1228 L1205:Q1210 AC1242 F1242:N1243 O1242:P1242 Q1242:Q1243 N1212:Q1212 K1227:Q1228 AD1204:AF1243 F1213:Q1219 L1223:Q1226 F1229:Q1241 R1204:AB1243" name="Range1_1_10_3"/>
    <protectedRange sqref="G1204:M1204" name="Range1_2_9_3"/>
    <protectedRange sqref="H1205:K1208" name="Range1_3_9_2"/>
    <protectedRange sqref="H1209:K1209" name="Range1_5_3_2"/>
    <protectedRange sqref="H1210:K1210" name="Range1_7_4_2"/>
    <protectedRange sqref="G1211:I1211" name="Range1_9_3_4"/>
    <protectedRange sqref="M1212 G1212:K1212" name="Range1_4_4_2"/>
    <protectedRange sqref="G1221:M1221 H1222:H1226 K1223:K1226 J1220" name="Range1_8_6_2"/>
    <protectedRange sqref="G1227:J1227 H1228:J1228" name="Range1_10_6_2"/>
    <protectedRange sqref="E1242:E1243" name="Range1_6_6_1"/>
    <protectedRange sqref="AD1244:AF1289 AD1290:AD1336 O1244:Q1262 F1263:Q1336 R1244:AB1336 F1246:N1262 AE1290:AF1641" name="Range1_11_4_3"/>
    <protectedRange sqref="K1337:M1398 AD1337:AD1398 O1337:AB1398 V1399:AB1450" name="Range1_12_5_2"/>
    <protectedRange sqref="F1337:F1347" name="Range1_5_4_4_1_1"/>
    <protectedRange sqref="F1348:F1355" name="Range1_5_4_6_1_1"/>
    <protectedRange sqref="F1356:F1371" name="Range1_5_4_8_1_1"/>
    <protectedRange sqref="F1372:F1391" name="Range1_5_4_10_1_1"/>
    <protectedRange sqref="F1396:F1398" name="Range1_3_1_5_1"/>
    <protectedRange sqref="F1392:F1395" name="Range1_5_4_12_1_1"/>
    <protectedRange sqref="G1339:G1347" name="Range1_6_1_2_2"/>
    <protectedRange sqref="G1337" name="Range1_5_6_1_1_1"/>
    <protectedRange sqref="G1348:G1373 G1375:G1398" name="Range1_8_1_1_2"/>
    <protectedRange sqref="H1338:H1373 H1375:H1398" name="Range1_10_1_1_1"/>
    <protectedRange sqref="H1337" name="Range1_5_6_3_1_1"/>
    <protectedRange sqref="I1338:I1373 I1375:I1398" name="Range1_12_1_1_2"/>
    <protectedRange sqref="I1337" name="Range1_5_6_5_1_1"/>
    <protectedRange sqref="J1338:J1373 J1375:J1398" name="Range1_14_4_2"/>
    <protectedRange sqref="J1337" name="Range1_5_6_7_1_1"/>
    <protectedRange sqref="N1338:N1342 N1348:N1398" name="Range1_16_3_2"/>
    <protectedRange sqref="N1337" name="Range1_5_6_9_1_1"/>
    <protectedRange sqref="N1343:N1347" name="Range1_5_7_1_1_1"/>
    <protectedRange sqref="G1338" name="Range1_10_2_1_2"/>
    <protectedRange sqref="F1399:U1450 AD1399:AD1450" name="Range1_13_4_2"/>
    <protectedRange sqref="P1451:Q1513" name="Range1_17_3_2"/>
    <protectedRange sqref="F1460:F1465 F1451:F1457" name="Range1_1_1_2"/>
    <protectedRange sqref="F1458" name="Range1_3_2_2_2"/>
    <protectedRange sqref="F1459" name="Range1_3_1_1_1_1"/>
    <protectedRange sqref="F1466:F1469" name="Range1_2_1_2_2"/>
    <protectedRange sqref="F1470:F1472" name="Range1_1_2_1_2"/>
    <protectedRange sqref="F1473" name="Range1_18_1_1_2"/>
    <protectedRange sqref="F1474" name="Range1_42_4_1"/>
    <protectedRange sqref="F1475" name="Range1_49_5_1"/>
    <protectedRange sqref="F1476:F1477" name="Range1_72_1_2"/>
    <protectedRange sqref="F1478" name="Range1_49_1_1_1"/>
    <protectedRange sqref="F1479:F1485" name="Range1_84_1_2"/>
    <protectedRange sqref="F1486:F1513" name="Range1_86_1_2"/>
    <protectedRange sqref="G1460:G1465 G1451:G1457" name="Range1_1_4_1_2"/>
    <protectedRange sqref="G1458" name="Range1_3_4_1_1"/>
    <protectedRange sqref="G1459" name="Range1_3_1_3_1_1"/>
    <protectedRange sqref="G1466:G1469" name="Range1_2_3_1_2"/>
    <protectedRange sqref="G1470:G1472" name="Range1_1_2_2_1_1"/>
    <protectedRange sqref="G1473" name="Range1_18_1_2_1_1"/>
    <protectedRange sqref="G1474" name="Range1_42_2_1_1"/>
    <protectedRange sqref="G1475" name="Range1_49_3_1_1"/>
    <protectedRange sqref="G1477" name="Range1_72_2_1_1"/>
    <protectedRange sqref="G1476" name="Range1_34_2_1_1"/>
    <protectedRange sqref="G1478" name="Range1_49_1_2_1_1"/>
    <protectedRange sqref="G1479:G1485" name="Range1_84_2_1_1"/>
    <protectedRange sqref="G1486:G1513" name="Range1_86_2_1_1"/>
    <protectedRange sqref="H1460:M1465 H1451:M1457" name="Range1_1_5_1_1"/>
    <protectedRange sqref="K1458:M1459" name="Range1_1_1_1_1_2"/>
    <protectedRange sqref="H1458:J1458" name="Range1_3_5_1_2"/>
    <protectedRange sqref="H1459:J1459" name="Range1_3_1_4_1_1"/>
    <protectedRange sqref="H1466:M1469" name="Range1_2_4_1_2"/>
    <protectedRange sqref="H1470:L1472" name="Range1_1_2_3_1_1"/>
    <protectedRange sqref="H1473:L1473" name="Range1_18_1_3_1_1"/>
    <protectedRange sqref="H1474:L1474" name="Range1_42_3_1_1"/>
    <protectedRange sqref="H1475:L1475" name="Range1_49_4_1_1"/>
    <protectedRange sqref="H1477:M1477" name="Range1_72_3_1_1"/>
    <protectedRange sqref="H1476:M1476" name="Range1_34_2_2_1_1"/>
    <protectedRange sqref="H1478:J1478" name="Range1_49_1_3_1_1"/>
    <protectedRange sqref="K1478:M1478" name="Range1_54_1_1_1"/>
    <protectedRange sqref="H1479:M1485" name="Range1_84_3_1_1"/>
    <protectedRange sqref="H1491 M1494:M1496 M1502:M1505 H1486:M1486 H1487:K1487 H1488:M1490 I1491:M1492 H1493:M1493 H1494:L1510 H1511:M1513" name="Range1_86_3_1_1"/>
    <protectedRange sqref="O1451:O1513" name="Range1_15_3_2"/>
    <protectedRange sqref="N1460:N1465 N1451:N1457" name="Range1_1_6_1_1"/>
    <protectedRange sqref="N1458:N1459" name="Range1_1_1_3_1_2"/>
    <protectedRange sqref="N1466:N1469" name="Range1_2_5_1_2"/>
    <protectedRange sqref="N1470:N1472" name="Range1_1_2_4_1_1"/>
    <protectedRange sqref="N1473" name="Range1_19_1_1_2"/>
    <protectedRange sqref="N1474" name="Range1_43_2_2"/>
    <protectedRange sqref="N1475" name="Range1_2_3_2_1_1"/>
    <protectedRange sqref="N1477" name="Range1_72_4_1_1"/>
    <protectedRange sqref="N1476" name="Range1_34_2_3_1_1"/>
    <protectedRange sqref="N1478" name="Range1_54_1_2_1_1"/>
    <protectedRange sqref="N1479:N1485" name="Range1_84_4_1_1"/>
    <protectedRange sqref="N1504 N1486:N1491 N1493:N1497 N1499:N1502 N1506:N1513" name="Range1_86_4_1_1"/>
    <protectedRange sqref="T1453:T1459 T1461:T1513 U1453:U1513 S1451:U1452 S1453:S1513 R1451:R1513" name="Range1_19_4_3"/>
    <protectedRange sqref="V1462:V1513 V1454:V1460 W1453:W1456 W1458:W1513 V1451:W1452" name="Range1_20_3_3"/>
    <protectedRange sqref="Y1489:Y1491 X1451:X1513 Y1452:Y1487 Z1451:AA1513 AB1451:AB1464 AA1514:AA1515" name="Range1_21_3_2"/>
    <protectedRange sqref="AD1514:AD1515 F1514:Q1514 I1515 K1515:Q1515 AB1514:AB1515 R1514:Z1515" name="Range1_18_4_3"/>
    <protectedRange sqref="F1515:H1515" name="Range1_1_3_1_2"/>
    <protectedRange sqref="J1515" name="Range1_2_2_2_1"/>
    <protectedRange sqref="F1516:AB1562" name="Range1_22_3_1"/>
    <protectedRange sqref="F1578:J1578 F1590:J1590 F1602:J1602 G1605 K1612:Q1613 F1607:Q1611 Y1598:Z1601 K1563:Q1606 AA1589:AB1601 Y1602:AB1603 S1604:AB1613 S1598:X1603 S1563:AB1588 S1589:Z1597 R1563:R1613" name="Range1_23_3_2"/>
    <protectedRange sqref="F1563:J1563" name="Range1_1_7_1_1"/>
    <protectedRange sqref="F1564:J1564" name="Range1_2_6_1_1"/>
    <protectedRange sqref="F1565:J1565" name="Range1_3_3_1_2"/>
    <protectedRange sqref="F1566:J1566" name="Range1_4_1_3_1"/>
    <protectedRange sqref="F1567:J1569" name="Range1_5_1_2_2"/>
    <protectedRange sqref="F1570:J1570" name="Range1_6_2_1_1"/>
    <protectedRange sqref="F1571:J1571" name="Range1_7_1_2_2"/>
    <protectedRange sqref="F1572:J1572" name="Range1_8_2_1_1"/>
    <protectedRange sqref="F1573:J1573" name="Range1_9_1_2_2"/>
    <protectedRange sqref="F1574:J1574" name="Range1_10_3_1_1"/>
    <protectedRange sqref="F1575:J1576" name="Range1_11_1_1_2"/>
    <protectedRange sqref="F1577:J1577" name="Range1_12_2_1_2"/>
    <protectedRange sqref="F1579:J1579" name="Range1_13_1_1_2"/>
    <protectedRange sqref="F1580:J1583" name="Range1_14_1_1_2"/>
    <protectedRange sqref="F1584:J1586" name="Range1_15_1_1_1"/>
    <protectedRange sqref="F1587:J1588" name="Range1_16_1_1_2"/>
    <protectedRange sqref="F1589:J1589" name="Range1_17_1_1_2"/>
    <protectedRange sqref="F1591:J1591" name="Range1_18_2_1_2"/>
    <protectedRange sqref="F1592:J1592" name="Range1_19_2_1_1"/>
    <protectedRange sqref="F1594:J1594 G1593:J1593" name="Range1_20_1_1_2"/>
    <protectedRange sqref="F1595:J1596" name="Range1_21_1_1_1"/>
    <protectedRange sqref="F1597:J1599 G1600:G1601" name="Range1_22_1_1_2"/>
    <protectedRange sqref="F1600 H1600:J1600" name="Range1_23_1_1_1"/>
    <protectedRange sqref="F1601 H1601:J1601" name="Range1_24_2_2"/>
    <protectedRange sqref="F1603:J1604" name="Range1_25_2_2"/>
    <protectedRange sqref="F1605 H1605:J1605" name="Range1_26_2_2"/>
    <protectedRange sqref="F1606:J1606" name="Range1_27_2_2"/>
    <protectedRange sqref="F1612:J1612" name="Range1_28_2_2"/>
    <protectedRange sqref="F1613:J1613" name="Range1_29_2_3"/>
    <protectedRange sqref="Q1614:U1614" name="Range1_30_2_2"/>
    <protectedRange sqref="F1614" name="Range1_2_7_1_2"/>
    <protectedRange sqref="H1614:I1614" name="Range1_3_6_1_1"/>
    <protectedRange sqref="J1614:K1614" name="Range1_1_8_1_1"/>
    <protectedRange sqref="M1614" name="Range1_4_2_1_1"/>
    <protectedRange sqref="L1614" name="Range1_4_1_1_1_1"/>
    <protectedRange sqref="N1614" name="Range1_5_2_1_2"/>
    <protectedRange sqref="O1614" name="Range1_6_3_1_1"/>
    <protectedRange sqref="P1614" name="Range1_7_2_1_2"/>
    <protectedRange sqref="V1614:AB1614 W1615:W1616" name="Range1_8_3_1_2"/>
    <protectedRange sqref="AD1616 N1615 X1615:AB1615 X1616:AA1616 P1615:Q1615 Q1616 R1615:V1616" name="Range1_31_2_2"/>
    <protectedRange sqref="F1615" name="Range1_8_4_1_2"/>
    <protectedRange sqref="G1615" name="Range1_9_2_2_1"/>
    <protectedRange sqref="H1615" name="Range1_9_1_1_1_1"/>
    <protectedRange sqref="I1615" name="Range1_9_2_1_1_1"/>
    <protectedRange sqref="J1615" name="Range1_10_4_1_1"/>
    <protectedRange sqref="K1615" name="Range1_11_2_1_1"/>
    <protectedRange sqref="L1615" name="Range1_3_7_1_1"/>
    <protectedRange sqref="M1615" name="Range1_4_3_1_2"/>
    <protectedRange sqref="O1615" name="Range1_12_3_1_1"/>
    <protectedRange sqref="AC1615" name="Range1_13_2_1_2"/>
    <protectedRange sqref="AD1615" name="Range1_14_2_1_1"/>
    <protectedRange sqref="F1616" name="Range1_2_1_1_1_1"/>
    <protectedRange sqref="G1616" name="Range1_2_2_1_1_1"/>
    <protectedRange sqref="H1616" name="Range1_3_1_2_1_1"/>
    <protectedRange sqref="I1616" name="Range1_3_2_1_1_1"/>
    <protectedRange sqref="J1616" name="Range1_6_4_1_1"/>
    <protectedRange sqref="K1616 M1616" name="Range1_7_3_1_2"/>
    <protectedRange sqref="L1616" name="Range1_4_1_2_1_1"/>
    <protectedRange sqref="N1616" name="Range1_5_1_1_1_1"/>
    <protectedRange sqref="O1616" name="Range1_6_1_1_1_1"/>
    <protectedRange sqref="P1616" name="Range1_7_1_1_1_1"/>
    <protectedRange sqref="N1617" name="Range1_5_4_1_1"/>
    <protectedRange sqref="O1617:P1617 AC1617" name="Range1_6_5_1_1"/>
    <protectedRange sqref="F1618:L1618" name="Range1_10_5_1_1"/>
    <protectedRange sqref="N1618:P1618 Q1618:Q1619 Q1621:Q1641 R1618:S1618" name="Range1_32_1_2"/>
    <protectedRange sqref="AC1618" name="Range1_3_8_1_1"/>
    <protectedRange sqref="F1619:L1619" name="Range1_12_4_1_2"/>
    <protectedRange sqref="N1619:P1619" name="Range1_13_3_1_1"/>
    <protectedRange sqref="F1620:L1620" name="Range1_14_3_1_2"/>
    <protectedRange sqref="M1620" name="Range1_15_2_1_1"/>
    <protectedRange sqref="N1620:Q1620" name="Range1_16_2_1_2"/>
    <protectedRange sqref="AC1620" name="Range1_17_2_1_1"/>
    <protectedRange sqref="F1621:L1621" name="Range1_18_3_1_1"/>
    <protectedRange sqref="N1621:P1621" name="Range1_19_3_1_1"/>
    <protectedRange sqref="AC1619" name="Range1_20_2_1_2"/>
    <protectedRange sqref="AC1621" name="Range1_21_2_1_1"/>
    <protectedRange sqref="F1622:H1622 J1622:L1622" name="Range1_1_9_1_1"/>
    <protectedRange sqref="N1622:P1622" name="Range1_8_5_1_1"/>
    <protectedRange sqref="R1622:S1622" name="Range1_11_3_1_1"/>
    <protectedRange sqref="F1623:L1623 F1634" name="Range1_22_2_1_1"/>
    <protectedRange sqref="N1623:P1623" name="Range1_23_2_1_1"/>
    <protectedRange sqref="AC1622" name="Range1_24_1_1_2"/>
    <protectedRange sqref="AC1623" name="Range1_25_1_1_2"/>
    <protectedRange sqref="F1624:L1624" name="Range1_26_1_1_1"/>
    <protectedRange sqref="N1624:P1624" name="Range1_27_1_1_1"/>
    <protectedRange sqref="AC1624" name="Range1_28_1_1_1"/>
    <protectedRange sqref="F1625:L1625" name="Range1_29_1_1_1"/>
    <protectedRange sqref="N1625:P1625" name="Range1_30_1_1_1"/>
    <protectedRange sqref="AC1625" name="Range1_31_1_1_2"/>
    <protectedRange sqref="F1626:L1626" name="Range1_35_1_3"/>
    <protectedRange sqref="N1626:P1626" name="Range1_36_1_3"/>
    <protectedRange sqref="AC1626" name="Range1_37_1_4"/>
    <protectedRange sqref="F1627:L1627" name="Range1_38_1_3"/>
    <protectedRange sqref="M1627" name="Range1_39_1_2"/>
    <protectedRange sqref="N1627:P1627" name="Range1_40_1_2"/>
    <protectedRange sqref="AC1627" name="Range1_41_1_2"/>
    <protectedRange sqref="F1628:L1628" name="Range1_42_1_1_1"/>
    <protectedRange sqref="N1628:P1628 AC1628" name="Range1_43_1_1_1"/>
    <protectedRange sqref="F1629:L1629" name="Range1_46_1_1"/>
    <protectedRange sqref="N1629:P1629 AC1629" name="Range1_47_1_2"/>
    <protectedRange sqref="F1630:L1630" name="Range1_49_2_1_1"/>
    <protectedRange sqref="N1630:P1630" name="Range1_2_8_1_1"/>
    <protectedRange sqref="F1632:L1632" name="Range1_48_1_1"/>
    <protectedRange sqref="N1632:P1632 AC1632" name="Range1_50_1_1"/>
    <protectedRange sqref="F1631:M1631" name="Range1_51_1_2"/>
    <protectedRange sqref="AC1631" name="Range1_52_1_1"/>
    <protectedRange sqref="N1631:P1631" name="Range1_53_1_2"/>
    <protectedRange sqref="F1633:L1633" name="Range1_54_2_1"/>
    <protectedRange sqref="N1633:P1633 AC1633" name="Range1_55_1_2"/>
    <protectedRange sqref="G1634:L1634 I1622" name="Range1_58_1_1"/>
    <protectedRange sqref="N1634:P1634" name="Range1_59_1_2"/>
    <protectedRange sqref="F1635:L1635" name="Range1_60_1_1"/>
    <protectedRange sqref="N1635:P1635 AC1635" name="Range1_62_1_1"/>
    <protectedRange sqref="F1636:L1636" name="Range1_63_1_4"/>
    <protectedRange sqref="N1636:P1636" name="Range1_64_1_1"/>
    <protectedRange sqref="F1637:L1637" name="Range1_65_1_1"/>
    <protectedRange sqref="N1637:P1637" name="Range1_66_1_2"/>
    <protectedRange sqref="M1638" name="Range1_67_1_1"/>
    <protectedRange sqref="F1638:L1638" name="Range1_68_1_2"/>
    <protectedRange sqref="N1638:P1638" name="Range1_69_1_1"/>
    <protectedRange sqref="F1639:L1639" name="Range1_70_1_2"/>
    <protectedRange sqref="N1639:P1639" name="Range1_71_1_1"/>
    <protectedRange sqref="F1640:L1640" name="Range1_75_1_2"/>
    <protectedRange sqref="N1640:P1640 AC1640" name="Range1_76_1_2"/>
    <protectedRange sqref="F1641:L1641" name="Range1_79_1_2"/>
    <protectedRange sqref="N1641:P1641" name="Range1_80_1"/>
    <protectedRange sqref="C1642:D1666" name="Range1_33_1_4"/>
    <protectedRange sqref="F1663:G1664 I1663:I1664 F1665 F1666:G1666" name="Range1_1_10_1_2"/>
    <protectedRange sqref="H1663:H1664" name="Range1_8_6_1_2"/>
    <protectedRange sqref="G1665:I1665 H1666:I1666" name="Range1_10_6_1_1"/>
    <protectedRange sqref="F1642:F1652" name="Range1_45_4"/>
    <protectedRange sqref="G1642:G1652" name="Range1_56_2"/>
    <protectedRange sqref="H1642:H1652" name="Range1_57_4"/>
    <protectedRange sqref="I1642:I1652" name="Range1_61_2"/>
    <protectedRange sqref="F1653:F1660" name="Range1_1_11_4"/>
    <protectedRange sqref="G1654:G1659" name="Range1_1_12_2"/>
    <protectedRange sqref="G1653" name="Range1_2_10_1"/>
    <protectedRange sqref="G1660" name="Range1_9_3_1_2"/>
    <protectedRange sqref="H1653" name="Range1_2_12_1"/>
    <protectedRange sqref="H1654:H1657" name="Range1_3_10_1"/>
    <protectedRange sqref="H1658" name="Range1_5_5_2"/>
    <protectedRange sqref="H1659" name="Range1_7_5_3"/>
    <protectedRange sqref="H1660" name="Range1_9_5_3"/>
    <protectedRange sqref="E1642:E1666" name="Range1_45_1_3"/>
    <protectedRange sqref="I1653" name="Range1_2_13_3"/>
    <protectedRange sqref="I1654:I1657" name="Range1_3_11_2"/>
    <protectedRange sqref="I1658" name="Range1_5_6_2"/>
    <protectedRange sqref="I1659" name="Range1_7_6_1"/>
    <protectedRange sqref="I1660" name="Range1_9_6_2"/>
    <protectedRange sqref="F1661 F1662:G1662" name="Range1_1_18_4"/>
    <protectedRange sqref="G1661:I1661" name="Range1_2_14_2"/>
    <protectedRange sqref="H1662:I1662" name="Range1_3_12_1"/>
    <protectedRange sqref="N1663:O1666" name="Range1_1_13_4"/>
    <protectedRange sqref="N1642:N1652" name="Range1_73_2"/>
    <protectedRange sqref="O1642:O1652" name="Range1_74_3"/>
    <protectedRange sqref="N1653:N1660" name="Range1_1_13_1_2"/>
    <protectedRange sqref="O1653:O1660" name="Range1_1_14_2"/>
    <protectedRange sqref="N1661:N1662" name="Range1_1_19_2"/>
    <protectedRange sqref="O1661:O1662" name="Range1_1_20_2"/>
    <protectedRange sqref="R1663:S1666" name="Range1_1_15_2"/>
    <protectedRange sqref="R1642:S1652" name="Range1_77_4"/>
    <protectedRange sqref="R1653:S1660" name="Range1_1_17_2"/>
    <protectedRange sqref="R1661:S1662" name="Range1_1_22_4"/>
    <protectedRange sqref="T1652:V1652 T1643:AA1651 X1652:AA1652 T1657:AB1658 T1653:AA1656 T1659:AA1660 T1661:U1661 T1662:V1662 T1663:AA1664 T1665:AB1665 T1666:AA1666" name="Range1_1_23_2"/>
    <protectedRange sqref="T1642:AB1642 AB1643:AB1656 AB1659:AB1660 AB1663:AB1664 AB1666" name="Range1_1_10_1_1_2"/>
    <protectedRange sqref="W1652" name="Range1_78_2"/>
    <protectedRange sqref="V1661" name="Range1_1_23_1_1"/>
    <protectedRange sqref="W1661" name="Range1_1_24_1"/>
    <protectedRange sqref="W1662" name="Range1_1_25_4"/>
    <protectedRange sqref="X1661:AB1662" name="Range1_1_26_1"/>
    <protectedRange sqref="AE1653:AF1666 AF1643:AF1652" name="Range1_1_27_4"/>
    <protectedRange sqref="AF1642" name="Range1_1_10_2_1"/>
    <protectedRange sqref="AE1642:AE1652" name="Range1_81_4"/>
    <protectedRange sqref="C1667:D1673" name="Range1_1_21"/>
    <protectedRange sqref="E1667:E1673" name="Range1_5_9"/>
    <protectedRange sqref="F1667:F1673" name="Range1_6_7"/>
    <protectedRange sqref="G1667:G1673" name="Range1_7_10"/>
    <protectedRange sqref="H1667:H1673" name="Range1_8_7"/>
    <protectedRange sqref="I1667:I1673" name="Range1_9_10"/>
    <protectedRange sqref="J1667:J1673" name="Range1_10_7"/>
    <protectedRange sqref="K1667:K1673" name="Range1_11_7"/>
    <protectedRange sqref="L1667:L1673" name="Range1_12_9"/>
    <protectedRange sqref="M1667:M1673" name="Range1_13_7"/>
    <protectedRange sqref="N1667:N1673" name="Range1_14_8"/>
    <protectedRange sqref="O1667:O1673" name="Range1_15_2"/>
    <protectedRange sqref="P1667:P1673" name="Range1_16_9"/>
    <protectedRange sqref="Q1667:Q1673" name="Range1_17_1"/>
    <protectedRange sqref="R1667:S1673" name="Range1_18_7"/>
    <protectedRange sqref="T1667:T1673" name="Range1_19_6"/>
    <protectedRange sqref="U1667:U1673" name="Range1_20_9"/>
    <protectedRange sqref="V1667:V1673" name="Range1_21_8"/>
    <protectedRange sqref="W1667:W1673" name="Range1_22_5"/>
    <protectedRange sqref="X1667:X1673" name="Range1_23_6"/>
    <protectedRange sqref="Y1667:Y1673" name="Range1_24_1"/>
    <protectedRange sqref="Z1667:Z1673" name="Range1_25_4"/>
    <protectedRange sqref="AA1667:AA1673" name="Range1_26_5"/>
    <protectedRange sqref="AB1667:AB1673" name="Range1_27_8"/>
    <protectedRange sqref="AC1669" name="Range1_4_1_4"/>
    <protectedRange sqref="AC1670" name="Range1_9_1_4"/>
    <protectedRange sqref="AD1672:AF1672 AE1667:AF1671 AE1673:AF1673" name="Range1_28_4"/>
    <protectedRange sqref="AD1667:AD1671 AD1673" name="Range1_2_1_5"/>
    <protectedRange sqref="C1925:D1930 AD1925:AD1930" name="Range1_35_5"/>
    <protectedRange sqref="E1925:E1930" name="Range1_3_2_5"/>
    <protectedRange sqref="F1925:F1930" name="Range1_4_3_3"/>
    <protectedRange sqref="G1925:G1930" name="Range1_5_4_4"/>
    <protectedRange sqref="H1925:H1930" name="Range1_6_3_3"/>
    <protectedRange sqref="I1925:I1930" name="Range1_7_3_3"/>
    <protectedRange sqref="J1925:J1930" name="Range1_8_2_3"/>
    <protectedRange sqref="K1925:K1930" name="Range1_9_4_3"/>
    <protectedRange sqref="L1925:L1930" name="Range1_10_3_3"/>
    <protectedRange sqref="M1925:M1930" name="Range1_11_5_2"/>
    <protectedRange sqref="N1925:N1930" name="Range1_12_6_2"/>
    <protectedRange sqref="O1925:O1930" name="Range1_13_5_2"/>
    <protectedRange sqref="P1925:P1930" name="Range1_14_5_3"/>
    <protectedRange sqref="Q1925:Q1930" name="Range1_15_5_2"/>
    <protectedRange sqref="R1925:S1930" name="Range1_16_5_2"/>
    <protectedRange sqref="T1925:T1930" name="Range1_17_6_2"/>
    <protectedRange sqref="U1925:U1930" name="Range1_18_5_2"/>
    <protectedRange sqref="V1925:V1930" name="Range1_19_5_2"/>
    <protectedRange sqref="W1925:W1930" name="Range1_20_5_2"/>
    <protectedRange sqref="X1925:X1930" name="Range1_21_6_1"/>
    <protectedRange sqref="Y1925:Y1930" name="Range1_22_2_4"/>
    <protectedRange sqref="Z1925:Z1930" name="Range1_23_5_2"/>
    <protectedRange sqref="AA1925:AA1930" name="Range1_24_5_1"/>
    <protectedRange sqref="AB1925:AB1930" name="Range1_25_5_2"/>
    <protectedRange sqref="AC1930" name="Range1_26_4_2"/>
    <protectedRange sqref="AE1925:AE1930" name="Range1_27_5_2"/>
    <protectedRange sqref="AF1925:AF1930" name="Range1_28_3_1"/>
    <protectedRange sqref="C1931:D1950" name="Range1_37_3"/>
    <protectedRange sqref="E1931:E1944" name="Range1_3_3_3"/>
    <protectedRange sqref="E1945" name="Range1_3_1_1_3"/>
    <protectedRange sqref="E1946" name="Range1_3_2_1_3"/>
    <protectedRange sqref="E1947:E1950" name="Range1_3_3_2_2"/>
    <protectedRange sqref="F1948:F1950 H1948:H1950 J1948:J1950" name="Range1_4_5_3"/>
    <protectedRange sqref="F1931:F1940" name="Range1_2_1_1_3"/>
    <protectedRange sqref="F1941:F1944" name="Range1_4_1_2_3"/>
    <protectedRange sqref="G1931:J1942" name="Range1_5_1_3_2"/>
    <protectedRange sqref="G1943:J1944" name="Range1_6_4_3"/>
    <protectedRange sqref="F1945" name="Range1_29_1_2_2"/>
    <protectedRange sqref="H1945 J1945" name="Range1_37_2_2"/>
    <protectedRange sqref="F1946" name="Range1_31_5_1"/>
    <protectedRange sqref="H1946 J1946" name="Range1_39_3"/>
    <protectedRange sqref="H1947 J1947" name="Range1_20_2_2_2"/>
    <protectedRange sqref="F1947" name="Range1_31_1_2_2"/>
    <protectedRange sqref="O1931:O1944 K1948:P1950" name="Range1_5_7_2"/>
    <protectedRange sqref="M1931:M1942 M1943:N1944" name="Range1_5_2_2_2"/>
    <protectedRange sqref="K1931:L1942" name="Range1_7_7_2"/>
    <protectedRange sqref="K1943:L1944" name="Range1_8_3_3"/>
    <protectedRange sqref="N1931:N1942" name="Range1_9_7_3"/>
    <protectedRange sqref="P1931:P1944" name="Range1_10_1_2_2"/>
    <protectedRange sqref="L1945:M1945 O1945:P1945" name="Range1_17_7_1"/>
    <protectedRange sqref="K1945" name="Range1_44_2"/>
    <protectedRange sqref="N1945" name="Range1_45_2_2"/>
    <protectedRange sqref="L1946:M1946" name="Range1_19_2_2_2"/>
    <protectedRange sqref="K1946" name="Range1_48_3"/>
    <protectedRange sqref="N1946" name="Range1_49_4"/>
    <protectedRange sqref="O1946:P1946" name="Range1_58_3"/>
    <protectedRange sqref="K1947:P1947" name="Range1_20_3_2_1"/>
    <protectedRange sqref="Q1949:Q1950 R1948:S1950 R1931:S1944" name="Range1_10_4_3"/>
    <protectedRange sqref="Q1931:Q1944" name="Range1_10_2_2_2"/>
    <protectedRange sqref="T1931:W1942" name="Range1_11_6_2"/>
    <protectedRange sqref="T1943:W1944" name="Range1_13_6_2"/>
    <protectedRange sqref="Q1945:U1945" name="Range1_17_1_3_1"/>
    <protectedRange sqref="V1945:W1945" name="Range1_18_6_2"/>
    <protectedRange sqref="Q1946:W1946" name="Range1_19_3_2_2"/>
    <protectedRange sqref="Q1948 T1948:W1950 R1947:W1947" name="Range1_20_4_1_2"/>
    <protectedRange sqref="X1931 X1932:Y1942" name="Range1_11_1_3_2"/>
    <protectedRange sqref="Y1931" name="Range1_12_7_2"/>
    <protectedRange sqref="X1943:Y1944" name="Range1_13_1_3_2"/>
    <protectedRange sqref="AB1931:AB1944" name="Range1_14_6_2"/>
    <protectedRange sqref="AD1931:AD1944" name="Range1_11_1_1_1_2"/>
    <protectedRange sqref="Z1931:AA1943" name="Range1_12_1_3_1"/>
    <protectedRange sqref="Z1944:AA1944" name="Range1_13_1_1_1_2"/>
    <protectedRange sqref="AC1931:AC1941" name="Range1_14_1_3_1"/>
    <protectedRange sqref="AC1942:AC1944" name="Range1_15_6_1"/>
    <protectedRange sqref="X1945:Z1945 AB1945" name="Range1_18_1_3_2"/>
    <protectedRange sqref="AD1945" name="Range1_11_2_2_2"/>
    <protectedRange sqref="AA1945" name="Range1_61_1_2"/>
    <protectedRange sqref="AC1945" name="Range1_62_3"/>
    <protectedRange sqref="X1946:Z1946 AB1946" name="Range1_19_4_2_1"/>
    <protectedRange sqref="AD1946" name="Range1_11_3_2_2"/>
    <protectedRange sqref="AA1946" name="Range1_61_1_1_2"/>
    <protectedRange sqref="AC1946" name="Range1_63_5"/>
    <protectedRange sqref="AB1947:AC1947 AB1948:AB1950 X1947:Z1950" name="Range1_20_5_1_2"/>
    <protectedRange sqref="AD1947:AD1950" name="Range1_11_4_2_1"/>
    <protectedRange sqref="AA1947:AA1950" name="Range1_61_2_2"/>
    <protectedRange sqref="AE1948:AF1950" name="Range1_21_7_1"/>
    <protectedRange sqref="AE1931:AF1944" name="Range1_14_2_2_2"/>
    <protectedRange sqref="AE1945:AF1945" name="Range1_18_2_2_2"/>
    <protectedRange sqref="AE1946:AF1946" name="Range1_19_5_1_2"/>
    <protectedRange sqref="AE1947:AF1947" name="Range1_20_6_2"/>
    <protectedRange sqref="G1948:G1950" name="Range1_1_3_5"/>
    <protectedRange sqref="G1945" name="Range1_36_1_2_2"/>
    <protectedRange sqref="G1946" name="Range1_39_1_1_2"/>
    <protectedRange sqref="G1947" name="Range1_20_7_2"/>
    <protectedRange sqref="I1948:I1950" name="Range1_16_6_2"/>
    <protectedRange sqref="I1945" name="Range1_37_1_1_2"/>
    <protectedRange sqref="I1946" name="Range1_39_2_2"/>
    <protectedRange sqref="I1947" name="Range1_20_7_1_1"/>
    <protectedRange sqref="N1961:N1964 N1979 N1967:Q1967 N2001:Q2001 N1984:N1985 N1997 M2099:Q2099 N2111 T2127:AB2127 C2112:C2137 AB2128:AB2134 N2021:Q2021 N2063:Q2065 N2027 N2004:Q2004 O2002:Q2003 N2024 N1993:N1994 N2008:N2009 N2014:Q2014 O2015:Q2020 N2041:N2042 N2047:N2048 N2051 N2056:N2057 N2071 N2077:N2079 N2083 N2086:N2087 N2090 O2100:Q2111 N2081 O2066:Q2098 N2059 N2054 N2045 O2022:Q2027 O2005:Q2013 N1987 O1969:Q1982 O1951:Q1952 O1954:Q1966 P1953:Q1953 N1968 P1968:Q1968 O1984:Q1988 P1983:Q1983 O1990:Q2000 P1989:Q1989 O2029:Q2054 P2028:Q2028 F2112:Q2137 AD1951:AF2137 T1975:T2126 S1951:AB1951 S2128:AA2135 S2136:AB2137 S1952:T1974 S1975:S2127 R1951:R2137 O2056:Q2062 P2055:Q2055 U1952:AB2126" name="Range1_38_2"/>
    <protectedRange sqref="N1969 N1965:N1966 E1970:N1970 E1978:N1978 N2002:N2003 N2015:N2020 N2010:N2013 N2022:N2023 N2080 M2109:M2111 N2102:N2110 M2100:N2101 M2103:M2107 N2091:N2098 N2088:N2089 M2092:M2093 N2084:N2085 M2089:M2090 N2082 M2086:M2087 M2083:M2084 N2072:N2076 M2077:M2081 M2074:M2075 N2066:N2070 M2071:M2072 N2060:N2062 M2068:M2069 N2058 M2062:M2066 M2059:M2060 N2052:N2053 M2056:M2057 N2049:N2050 M2053:M2054 N2046 M2050:M2051 N2043:N2044 M2047:M2048 M2044:M2045 M2041:M2042 M2038:M2039 M2035:M2036 N2028:N2040 M2032:M2033 N2025:N2026 M2029:M2030 N2005:N2007 M2026:M2027 N1998:N2000 M2008:M2024 N1995:N1996 M1999:M2006 M1996:M1997 N1988:N1992 M1993:M1994 N1986 M1990:M1991 M1987:M1988 N1980:N1983 M1984:M1985 M1979 M1981:M1982 E1971:L1977 N1971:N1977 M1975:M1976 M1972:M1973 E1951:L1969 M1966:M1969 M1960:M1964 N1953:N1960 M1957:M1958 M1951:N1952 M1954:M1955 M2095:M2098 F2097:L2111 E2097:E2137 E1979:L2096 C1951:C2111 N2055:O2055" name="Range1_1_4_2"/>
    <protectedRange sqref="O1953" name="Range1_2_5_3"/>
    <protectedRange sqref="O1968" name="Range1_3_4_2"/>
    <protectedRange sqref="O1983" name="Range1_4_6_1"/>
    <protectedRange sqref="O1989" name="Range1_5_8_1"/>
    <protectedRange sqref="O2028" name="Range1_6_5_2"/>
    <protectedRange sqref="C1674:C1924 AD1674:AF1924 P1674:Q1924" name="Range1_50"/>
    <protectedRange sqref="O1674:O1680 O1687 O1738:O1739 O1692 O1708 O1694 O1800 O1784:O1793 O1769:O1770 O1733:O1734 O1724:O1731 O1756:O1760 O1696:O1706 O1710:O1715 O1802:O1924 D1674:E1924" name="Range1_2_10"/>
    <protectedRange sqref="O1681" name="Range1_4_10"/>
    <protectedRange sqref="O1682" name="Range1_5_8"/>
    <protectedRange sqref="O1683" name="Range1_6_5"/>
    <protectedRange sqref="O1684:O1686" name="Range1_7_6"/>
    <protectedRange sqref="O1688:O1689" name="Range1_9_6"/>
    <protectedRange sqref="O1690:O1691" name="Range1_11_4"/>
    <protectedRange sqref="O1693" name="Range1_12_7"/>
    <protectedRange sqref="O1695" name="Range1_13_6"/>
    <protectedRange sqref="O1707" name="Range1_15_5"/>
    <protectedRange sqref="O1709" name="Range1_16_7"/>
    <protectedRange sqref="O1716:O1720" name="Range1_17_6"/>
    <protectedRange sqref="O1721:O1723" name="Range1_18_5"/>
    <protectedRange sqref="O1732" name="Range1_19_5"/>
    <protectedRange sqref="O1735" name="Range1_20_5"/>
    <protectedRange sqref="O1736:O1737" name="Range1_21_3"/>
    <protectedRange sqref="O1740" name="Range1_23_5"/>
    <protectedRange sqref="O1741:O1746" name="Range1_25_6"/>
    <protectedRange sqref="O1747" name="Range1_27_7"/>
    <protectedRange sqref="O1748:O1750" name="Range1_29_4"/>
    <protectedRange sqref="O1751" name="Range1_30_3"/>
    <protectedRange sqref="O1752:O1753" name="Range1_31_4"/>
    <protectedRange sqref="O1754:O1755" name="Range1_33_4"/>
    <protectedRange sqref="O1762:O1763" name="Range1_14_6"/>
    <protectedRange sqref="O1764" name="Range1_24_3"/>
    <protectedRange sqref="O1772 O1774:O1777" name="Range1_34_3"/>
    <protectedRange sqref="O1778" name="Range1_36_2"/>
    <protectedRange sqref="F1680 F1674:F1678 F1687:F1715 F1721:F1735 F1737:F1759" name="Range1_8_5"/>
    <protectedRange sqref="G1674:N1676 G1680:N1680 G1687:N1688 G1692:N1692 G1694:N1694 G1708:N1708 G1734:N1734 G1737:N1739 G1742:N1745 G1756:N1756 K1677:N1678 G1702:N1706 G1724:N1731 G1758:N1760 G1800:J1822 G1824:J1824 K1800:M1824 N1800:N1822 N1824 G1712:N1715 G1825:N1924 G1779:N1799 G1765:N1771" name="Range1_2_14"/>
    <protectedRange sqref="G1677:J1677" name="Range1_2_1_2_1"/>
    <protectedRange sqref="G1678:J1678" name="Range1_2_3_2"/>
    <protectedRange sqref="F1679" name="Range1_3_1_3"/>
    <protectedRange sqref="G1679:N1679" name="Range1_2_4_2"/>
    <protectedRange sqref="F1681" name="Range1_4_1_2"/>
    <protectedRange sqref="G1681:N1681" name="Range1_2_5_2"/>
    <protectedRange sqref="F1682" name="Range1_5_1_3"/>
    <protectedRange sqref="G1682:N1682" name="Range1_2_6_2"/>
    <protectedRange sqref="F1683" name="Range1_6_1_3"/>
    <protectedRange sqref="G1683:N1683" name="Range1_2_7_2_1"/>
    <protectedRange sqref="F1684:F1686" name="Range1_7_1_5"/>
    <protectedRange sqref="G1684:N1686" name="Range1_2_8_2"/>
    <protectedRange sqref="G1689:N1689" name="Range1_2_9_2"/>
    <protectedRange sqref="G1690:N1691" name="Range1_2_11_2"/>
    <protectedRange sqref="G1693:N1693" name="Range1_2_12_2"/>
    <protectedRange sqref="G1695:N1695" name="Range1_2_13_2"/>
    <protectedRange sqref="G1696:N1696" name="Range1_2_15_2"/>
    <protectedRange sqref="G1697:N1697" name="Range1_2_16_2"/>
    <protectedRange sqref="G1698:N1698" name="Range1_2_17_2"/>
    <protectedRange sqref="G1699:N1699" name="Range1_2_18_2"/>
    <protectedRange sqref="G1700:N1700" name="Range1_2_19_2"/>
    <protectedRange sqref="G1701:N1701" name="Range1_2_20_2"/>
    <protectedRange sqref="G1707:N1707" name="Range1_2_22_2"/>
    <protectedRange sqref="G1709:N1711" name="Range1_2_23_2"/>
    <protectedRange sqref="F1716:F1720" name="Range1_17_1_2"/>
    <protectedRange sqref="G1716:N1720" name="Range1_2_24_2"/>
    <protectedRange sqref="G1721:N1723" name="Range1_2_25_2"/>
    <protectedRange sqref="G1732:N1733" name="Range1_2_26_2"/>
    <protectedRange sqref="G1735:N1735" name="Range1_2_27_2"/>
    <protectedRange sqref="F1736" name="Range1_21_1_1"/>
    <protectedRange sqref="G1736:N1736" name="Range1_2_28_2"/>
    <protectedRange sqref="G1740:N1740" name="Range1_2_30_2"/>
    <protectedRange sqref="G1741:N1741" name="Range1_2_32_2"/>
    <protectedRange sqref="G1746:N1746" name="Range1_2_33_2"/>
    <protectedRange sqref="G1747:N1747" name="Range1_2_34_2"/>
    <protectedRange sqref="G1748:N1750" name="Range1_2_36_2"/>
    <protectedRange sqref="G1751:N1751" name="Range1_2_37_2"/>
    <protectedRange sqref="G1752:N1752" name="Range1_2_38_2"/>
    <protectedRange sqref="G1753:N1753" name="Range1_2_39_2"/>
    <protectedRange sqref="G1754:N1755" name="Range1_2_40_2"/>
    <protectedRange sqref="G1757:N1757" name="Range1_2_10_2"/>
    <protectedRange sqref="F1761" name="Range1_10_1_1"/>
    <protectedRange sqref="G1761:N1761" name="Range1_2_21_2"/>
    <protectedRange sqref="G1762:N1763" name="Range1_2_29_2"/>
    <protectedRange sqref="G1764:N1764" name="Range1_2_35_2"/>
    <protectedRange sqref="G1772:N1772 G1774:N1777" name="Range1_2_42_2"/>
    <protectedRange sqref="G1778:N1778" name="Range1_2_44_1"/>
    <protectedRange sqref="R1737:S1739 R1692:S1692 R1708:S1708 R1694:S1694 R1742:S1745 R1733:S1734 R1674:S1689 R1722:S1731 R1756:S1761 R1696:S1706 R1710:S1715 R1765:S1771 R1779:S1924" name="Range1_3_8"/>
    <protectedRange sqref="R1690:S1691" name="Range1_11_1_4"/>
    <protectedRange sqref="R1693:S1693" name="Range1_12_1_2"/>
    <protectedRange sqref="R1695:S1695" name="Range1_13_1_3"/>
    <protectedRange sqref="R1707:S1707" name="Range1_15_1_1"/>
    <protectedRange sqref="R1709:S1709" name="Range1_16_1_2"/>
    <protectedRange sqref="R1716:S1720" name="Range1_17_2_1"/>
    <protectedRange sqref="R1721:S1721" name="Range1_18_1_2"/>
    <protectedRange sqref="R1732:S1732" name="Range1_19_1_2"/>
    <protectedRange sqref="R1735:S1735" name="Range1_20_1_2"/>
    <protectedRange sqref="R1736:S1736" name="Range1_21_2_1"/>
    <protectedRange sqref="R1740:S1740" name="Range1_23_1_1"/>
    <protectedRange sqref="R1741:S1741" name="Range1_25_1_3"/>
    <protectedRange sqref="R1746:S1746" name="Range1_26_4"/>
    <protectedRange sqref="R1747:S1747" name="Range1_27_1_1"/>
    <protectedRange sqref="R1748:S1750" name="Range1_29_1_1"/>
    <protectedRange sqref="R1751:S1751" name="Range1_30_1_1"/>
    <protectedRange sqref="R1752:S1752" name="Range1_31_1_3"/>
    <protectedRange sqref="R1753:S1753" name="Range1_32_3"/>
    <protectedRange sqref="R1754:S1755" name="Range1_33_1_3"/>
    <protectedRange sqref="R1762:S1763" name="Range1_14_1_2"/>
    <protectedRange sqref="R1764:S1764" name="Range1_24_1_3"/>
    <protectedRange sqref="R1772:S1772 R1774:S1777" name="Range1_34_1_1"/>
    <protectedRange sqref="R1778:S1778" name="Range1_36_1_1"/>
    <protectedRange sqref="T1675:T1689 T1737:T1739 T1692 T1708 T1694 T1742:T1745 T1733:T1734 T1722:T1731 T1756:T1761 T1696:T1706 T1710:T1715 T1765:T1771 T1779:T1924" name="Range1_10_5"/>
    <protectedRange sqref="T1690:T1691" name="Range1_11_2_1"/>
    <protectedRange sqref="T1693" name="Range1_12_2_2"/>
    <protectedRange sqref="T1695" name="Range1_13_2_2"/>
    <protectedRange sqref="T1707" name="Range1_15_2_1"/>
    <protectedRange sqref="T1709" name="Range1_16_2_3"/>
    <protectedRange sqref="T1716:T1720" name="Range1_17_3_1"/>
    <protectedRange sqref="T1721" name="Range1_18_2_2"/>
    <protectedRange sqref="T1732" name="Range1_19_2_1"/>
    <protectedRange sqref="T1735" name="Range1_20_2_2"/>
    <protectedRange sqref="T1736" name="Range1_21_3_1"/>
    <protectedRange sqref="T1740" name="Range1_23_2_1"/>
    <protectedRange sqref="T1741" name="Range1_25_2_1"/>
    <protectedRange sqref="T1746" name="Range1_26_1_1"/>
    <protectedRange sqref="T1747" name="Range1_27_2_3"/>
    <protectedRange sqref="T1748:T1750" name="Range1_29_2_2"/>
    <protectedRange sqref="T1751" name="Range1_30_2_1"/>
    <protectedRange sqref="T1752" name="Range1_31_2_1"/>
    <protectedRange sqref="T1753" name="Range1_32_1_1"/>
    <protectedRange sqref="T1754:T1755" name="Range1_33_2_1"/>
    <protectedRange sqref="T1762:T1763" name="Range1_14_2_1"/>
    <protectedRange sqref="T1764" name="Range1_24_2_1"/>
    <protectedRange sqref="T1772 T1774:T1777" name="Range1_34_2_1"/>
    <protectedRange sqref="T1778" name="Range1_36_2_1"/>
    <protectedRange sqref="U1675:U1689 U1737:U1739 U1692 U1708 U1694 U1742:U1745 U1733:U1734 U1722:U1731 U1756:U1761 U1696:U1706 U1710:U1715 U1765:U1771 U1779:U1924" name="Range1_22_3"/>
    <protectedRange sqref="U1690:U1691" name="Range1_11_3_1"/>
    <protectedRange sqref="U1693" name="Range1_12_3_1"/>
    <protectedRange sqref="U1695" name="Range1_13_3_1"/>
    <protectedRange sqref="U1707" name="Range1_15_3_1"/>
    <protectedRange sqref="U1709" name="Range1_16_3_1"/>
    <protectedRange sqref="U1716:U1720" name="Range1_17_4_1"/>
    <protectedRange sqref="U1721" name="Range1_18_3_1"/>
    <protectedRange sqref="U1732" name="Range1_19_3_1"/>
    <protectedRange sqref="U1735" name="Range1_20_3_1"/>
    <protectedRange sqref="U1736" name="Range1_21_4"/>
    <protectedRange sqref="U1740" name="Range1_23_3_1"/>
    <protectedRange sqref="U1741" name="Range1_25_3_1"/>
    <protectedRange sqref="U1746" name="Range1_26_2_1"/>
    <protectedRange sqref="U1747" name="Range1_27_3_1"/>
    <protectedRange sqref="U1748:U1750" name="Range1_29_3_1"/>
    <protectedRange sqref="U1751" name="Range1_30_3_1"/>
    <protectedRange sqref="U1752" name="Range1_31_3_1"/>
    <protectedRange sqref="U1753" name="Range1_32_2_1"/>
    <protectedRange sqref="U1754:U1755" name="Range1_33_3_1"/>
    <protectedRange sqref="U1762:U1763" name="Range1_14_3_2"/>
    <protectedRange sqref="U1764" name="Range1_24_3_1"/>
    <protectedRange sqref="U1772 U1774:U1777" name="Range1_34_3_1"/>
    <protectedRange sqref="U1778" name="Range1_36_3"/>
    <protectedRange sqref="V1737 V1738:Y1739 V1761:Y1761 V1771 V1674:AC1678 V1692:AC1692 AC1738:AC1739 AC1756:AC1760 Z1690:AA1691 Z1693:AA1693 Z1695:AA1695 Z1709:AA1709 Z1735:AA1736 Z1737:AB1739 Z1762:AA1764 Z1772:AA1772 Z1775:AA1778 V1801 Z1756:AB1761 Z1746:AA1755 Z1740:AA1741 Z1732:AA1732 Z1716:AA1721 V1708:AC1708 Z1707:AA1707 V1682:AB1682 V1694:AC1694 AA1765:AB1767 X1910:AC1910 V1800:AC1800 V1794:AB1795 V1784:AC1793 V1779:AB1779 V1769:AC1770 V1768 V1757:Y1757 V1742:V1745 X1742:AB1745 X1737:Y1737 V1733:V1734 X1733:AC1734 V1727:V1731 X1727:AC1731 V1726:AC1726 V1688:V1689 X1688:AB1689 V1687:AC1687 V1683:V1686 X1683:AB1686 V1681 X1681:AB1681 V1680:AC1680 V1679 X1679:AC1679 V1710:V1711 X1710:AC1711 V1714 X1714:AC1714 X1722:AB1723 V1722:V1725 X1724:AC1725 V1756 X1756:Y1756 V1758:V1760 X1758:Y1760 X1768:AB1768 X1771:AB1771 V1781:AB1782 V1780 X1780:AB1780 V1783 X1783:AB1783 V1871:AC1877 V1796 X1796:AB1796 X1801:AB1801 V1813:AC1813 V1812 X1812:AC1812 V1814 X1814:AC1814 V1818:AC1823 V1816:V1817 X1816:AC1817 V1824:V1825 X1824:AC1825 V1830:AC1841 V1829 X1829:AC1829 V1843:AC1845 V1842 X1842:AC1842 V1847:AC1850 V1846 X1846:AC1846 V1852:AC1852 V1851 X1851:AC1851 V1854:AC1855 V1853 X1853:AC1853 V1856 X1856:AC1856 V1861 X1861:AC1861 V1869:AC1869 V1868 X1868:AC1868 V1870 X1870:AC1870 V1879:AC1879 V1878 X1878:AC1878 V1883:AC1883 V1880:V1882 X1880:AC1882 V1887:AC1887 V1884:V1886 X1884:AC1886 V1891:AC1893 V1888:V1890 X1888:AC1890 V1894:V1895 X1894:AC1895 V1901:AC1902 V1900 X1900:AC1900 V1903:V1904 X1903:AC1904 V1905:AC1909 V1914 X1914:AC1914 V1917:AC1920 V1916 X1916:AC1916 V1923:AC1924 V1921:V1922 X1921:AC1922 V1715:AC1715 V1815:AC1815 V1826:AC1828 V1857:AC1860 V1862:AC1867 V1910 V1896:AC1899 V1915:AC1915 V1696:AC1706 V1712:AC1713 V1765:Y1767 W1772:W1773 V1802:AC1811 V1911:AC1913 V1797:AB1799 W1775:W1778 X1774:AB1774" name="Range1_28_1"/>
    <protectedRange sqref="AC1681" name="Range1_4_2_1"/>
    <protectedRange sqref="AC1682" name="Range1_5_2_3"/>
    <protectedRange sqref="AC1683" name="Range1_6_2_1"/>
    <protectedRange sqref="AC1684:AC1686" name="Range1_7_2_2"/>
    <protectedRange sqref="AC1688:AC1689" name="Range1_9_1_3"/>
    <protectedRange sqref="AB1690:AC1691 V1690:V1691 X1690:Y1691" name="Range1_11_4_1"/>
    <protectedRange sqref="V1693 AB1693:AC1693 X1693:Y1693" name="Range1_12_4_2"/>
    <protectedRange sqref="V1695:Y1695 AB1695:AC1695 W1693 W1688:W1691 W1683:W1686 W1681 W1679" name="Range1_13_4_1"/>
    <protectedRange sqref="V1707:Y1707 AB1707:AC1707 W1710:W1711 W1714 W1721:W1725 W1729:W1734 W1741 W1747:W1748 W1752:W1753 W1756 W1758:W1760 W1768 W1771 W1780 W1783 W1796 W1801 W1812 W1814 W1816:W1817 W1824:W1825 W1829 W1842 W1846 W1851 W1853 W1856 W1861 W1868 W1870 W1878 W1880:W1882 W1884:W1886 W1888:W1890 W1894:W1895 W1900 W1903:W1904 W1910 W1914 W1916 W1921:W1922 W1774" name="Range1_15_4_1"/>
    <protectedRange sqref="V1709 AB1709:AC1709 X1709:Y1709" name="Range1_16_4_2"/>
    <protectedRange sqref="AB1716:AC1720 V1716:Y1720 W1709" name="Range1_17_5_1"/>
    <protectedRange sqref="V1721 AC1721:AC1723 AB1721 X1721:Y1721" name="Range1_18_4_2"/>
    <protectedRange sqref="V1732 AB1732:AC1732 X1732:Y1732" name="Range1_19_4_1"/>
    <protectedRange sqref="V1735 AB1735:AC1735 X1735:Y1735" name="Range1_20_4_1"/>
    <protectedRange sqref="V1736 AC1736:AC1737 AB1736 X1736:Y1736" name="Range1_21_5"/>
    <protectedRange sqref="V1740 AB1740:AC1740 X1740:Y1740" name="Range1_23_4_1"/>
    <protectedRange sqref="V1741 AC1741:AC1746 AB1741 W1727:W1728 X1741:Y1741" name="Range1_25_4_1"/>
    <protectedRange sqref="V1746 AB1746 X1746:Y1746" name="Range1_26_3_1"/>
    <protectedRange sqref="V1747 AB1747:AC1747 X1747:Y1747" name="Range1_27_4_1"/>
    <protectedRange sqref="AB1748:AC1750 V1748:V1750 X1748:Y1750" name="Range1_29_4_1"/>
    <protectedRange sqref="V1751 AB1751:AC1751 X1751:Y1751" name="Range1_30_4"/>
    <protectedRange sqref="V1752 AC1752:AC1753 AB1752 X1752:Y1752" name="Range1_31_4_1"/>
    <protectedRange sqref="V1753 AB1753 X1753:Y1753" name="Range1_32_3_1"/>
    <protectedRange sqref="AB1754:AC1755 V1754:V1755 X1754:Y1755" name="Range1_33_4_1"/>
    <protectedRange sqref="AB1762:AC1763 V1762:V1763 X1762:Y1763" name="Range1_14_4_1"/>
    <protectedRange sqref="V1764:Y1764 AB1764:AC1764 W1762:W1763 W1754:W1755 W1749:W1751 W1742:W1746 W1740 W1735:W1737" name="Range1_24_4"/>
    <protectedRange sqref="V1772 AB1772:AC1772 AB1775:AC1777 X1775:Y1777 X1772:Y1772 AC1774 V1774:V1777" name="Range1_34_4"/>
    <protectedRange sqref="V1778 AB1778:AC1778 X1778:Y1778" name="Range1_36_4"/>
    <protectedRange sqref="AD2138:AF2155 C2138:C2155 E2151 F2138:AB2155" name="Range1_71"/>
    <protectedRange sqref="E2138:E2150 E2152:E2155" name="Range1_1_23"/>
    <protectedRange sqref="E2156" name="Range1_3_10"/>
    <protectedRange sqref="W2156" name="Range1_20_11"/>
    <protectedRange sqref="E2177:E2183" name="Range1_45_1_1"/>
  </protectedRanges>
  <autoFilter ref="A2:AH2183" xr:uid="{00000000-0009-0000-0000-000000000000}"/>
  <mergeCells count="4">
    <mergeCell ref="A1:A2"/>
    <mergeCell ref="F1:N1"/>
    <mergeCell ref="O1:AH1"/>
    <mergeCell ref="C1:E1"/>
  </mergeCells>
  <phoneticPr fontId="2" type="noConversion"/>
  <dataValidations count="8">
    <dataValidation type="whole" operator="greaterThanOrEqual" allowBlank="1" showInputMessage="1" showErrorMessage="1" errorTitle="Poruka" error="Unos treba biti 0 - ako nije bilo, ili točan broj osoba ako ih je bilo. " sqref="AE382:AG519 AE757:AG938 AE1204:AG2183" xr:uid="{00000000-0002-0000-0000-000000000000}">
      <formula1>0</formula1>
    </dataValidation>
    <dataValidation type="whole" allowBlank="1" showInputMessage="1" showErrorMessage="1" errorTitle="Poruka" error="Pogrešan unos. Molim unesite vrijednosti 1 ili 2." sqref="Q382:Q608 T757:T919 Q920:Q938 T1617:T1666 T1925:T1950 T1204:T1450 T1774:U1924 T1675:U1772 Q1642:Q1946 T1516:T1613 Q1204:Q1617 Q1948:Q2183" xr:uid="{00000000-0002-0000-0000-000001000000}">
      <formula1>1</formula1>
      <formula2>2</formula2>
    </dataValidation>
    <dataValidation type="list" allowBlank="1" showInputMessage="1" showErrorMessage="1" errorTitle="Poruka" error="Netočan unos. Molim unesite jednu od vrijednosti iz liste." sqref="V757:V938 V1615:V1616 V1454:V1460 V1451:V1452 V1462:V1515 V1667:V1673 V1951:V2183" xr:uid="{00000000-0002-0000-0000-000002000000}">
      <formula1>Stupac20</formula1>
    </dataValidation>
    <dataValidation type="whole" allowBlank="1" showInputMessage="1" showErrorMessage="1" errorTitle="Poruka" error="Pogrešan unos. Molim unesite vrijednosti u rasponu od 0 do 3." sqref="U757:U938 Q757:Q919 U1204:U1673 U1925:U2183" xr:uid="{00000000-0002-0000-0000-000003000000}">
      <formula1>0</formula1>
      <formula2>3</formula2>
    </dataValidation>
    <dataValidation type="textLength" operator="equal" allowBlank="1" showInputMessage="1" showErrorMessage="1" errorTitle="Poruka" error="RNO broj mora imati točno 7 znakova!" sqref="I920:I938 I1514:I1515 I1667:I1673 I2112:I2166 I2168:I2171 I2173:I2176" xr:uid="{00000000-0002-0000-0000-000004000000}">
      <formula1>7</formula1>
    </dataValidation>
    <dataValidation type="textLength" operator="equal" allowBlank="1" showInputMessage="1" showErrorMessage="1" errorTitle="Poruka" error="OIB mora imati točno 11 znakova!" sqref="H920:H925 H927:H938 H1514 H1667:H1673 H2112:H2139 H2143:H2155 H2157:H2171 H2173:H2182" xr:uid="{00000000-0002-0000-0000-000005000000}">
      <formula1>11</formula1>
    </dataValidation>
    <dataValidation type="whole" allowBlank="1" showInputMessage="1" showErrorMessage="1" errorTitle="Poruka" error="Pogrešan unos. Molim unesite vrijednosti 1, 2 ili 3." sqref="T920:T938 T1614:T1616 T1451:T1459 T1461:T1515 T1667:T1673 T1951:T2183" xr:uid="{00000000-0002-0000-0000-000006000000}">
      <formula1>1</formula1>
      <formula2>3</formula2>
    </dataValidation>
    <dataValidation type="list" allowBlank="1" showInputMessage="1" showErrorMessage="1" errorTitle="Poruka" error="Netočan unos. Molim unesite jednu od vrijednosti iz liste." sqref="Y1931 AA1945:AA1950 Z1931:AA1944" xr:uid="{00000000-0002-0000-0000-000007000000}">
      <formula1>ListaLeg3</formula1>
    </dataValidation>
  </dataValidations>
  <hyperlinks>
    <hyperlink ref="M97" r:id="rId1" xr:uid="{00000000-0004-0000-0000-000000000000}"/>
    <hyperlink ref="M98" r:id="rId2" xr:uid="{00000000-0004-0000-0000-000001000000}"/>
    <hyperlink ref="M121" r:id="rId3" xr:uid="{00000000-0004-0000-0000-000002000000}"/>
    <hyperlink ref="M125" r:id="rId4" xr:uid="{00000000-0004-0000-0000-000003000000}"/>
    <hyperlink ref="M120" r:id="rId5" xr:uid="{00000000-0004-0000-0000-000004000000}"/>
    <hyperlink ref="M117" r:id="rId6" xr:uid="{00000000-0004-0000-0000-000005000000}"/>
    <hyperlink ref="M123" r:id="rId7" xr:uid="{00000000-0004-0000-0000-000006000000}"/>
    <hyperlink ref="M119" r:id="rId8" xr:uid="{00000000-0004-0000-0000-000007000000}"/>
    <hyperlink ref="M124" r:id="rId9" xr:uid="{00000000-0004-0000-0000-000008000000}"/>
    <hyperlink ref="M152" r:id="rId10" xr:uid="{00000000-0004-0000-0000-000009000000}"/>
    <hyperlink ref="M126" r:id="rId11" xr:uid="{00000000-0004-0000-0000-00000A000000}"/>
    <hyperlink ref="M127" r:id="rId12" xr:uid="{00000000-0004-0000-0000-00000B000000}"/>
    <hyperlink ref="M128" r:id="rId13" xr:uid="{00000000-0004-0000-0000-00000C000000}"/>
    <hyperlink ref="M130" r:id="rId14" xr:uid="{00000000-0004-0000-0000-00000D000000}"/>
    <hyperlink ref="M149" r:id="rId15" xr:uid="{00000000-0004-0000-0000-00000E000000}"/>
    <hyperlink ref="M131" r:id="rId16" xr:uid="{00000000-0004-0000-0000-00000F000000}"/>
    <hyperlink ref="M132" r:id="rId17" xr:uid="{00000000-0004-0000-0000-000010000000}"/>
    <hyperlink ref="M133" r:id="rId18" xr:uid="{00000000-0004-0000-0000-000011000000}"/>
    <hyperlink ref="M134" r:id="rId19" xr:uid="{00000000-0004-0000-0000-000012000000}"/>
    <hyperlink ref="M136" r:id="rId20" xr:uid="{00000000-0004-0000-0000-000013000000}"/>
    <hyperlink ref="M142" r:id="rId21" xr:uid="{00000000-0004-0000-0000-000014000000}"/>
    <hyperlink ref="M144" r:id="rId22" xr:uid="{00000000-0004-0000-0000-000015000000}"/>
    <hyperlink ref="M146" r:id="rId23" xr:uid="{00000000-0004-0000-0000-000016000000}"/>
    <hyperlink ref="M150" r:id="rId24" xr:uid="{00000000-0004-0000-0000-000017000000}"/>
    <hyperlink ref="L213" r:id="rId25" xr:uid="{00000000-0004-0000-0000-000018000000}"/>
    <hyperlink ref="M213" r:id="rId26" xr:uid="{00000000-0004-0000-0000-000019000000}"/>
    <hyperlink ref="L214" r:id="rId27" xr:uid="{00000000-0004-0000-0000-00001A000000}"/>
    <hyperlink ref="M214" r:id="rId28" xr:uid="{00000000-0004-0000-0000-00001B000000}"/>
    <hyperlink ref="M216" r:id="rId29" xr:uid="{00000000-0004-0000-0000-00001C000000}"/>
    <hyperlink ref="M217" r:id="rId30" xr:uid="{00000000-0004-0000-0000-00001D000000}"/>
    <hyperlink ref="M215" r:id="rId31" xr:uid="{00000000-0004-0000-0000-00001E000000}"/>
    <hyperlink ref="M218" r:id="rId32" xr:uid="{00000000-0004-0000-0000-00001F000000}"/>
    <hyperlink ref="M219" r:id="rId33" xr:uid="{00000000-0004-0000-0000-000020000000}"/>
    <hyperlink ref="M222" r:id="rId34" xr:uid="{00000000-0004-0000-0000-000021000000}"/>
    <hyperlink ref="M221" r:id="rId35" xr:uid="{00000000-0004-0000-0000-000022000000}"/>
    <hyperlink ref="M223" r:id="rId36" xr:uid="{00000000-0004-0000-0000-000023000000}"/>
    <hyperlink ref="M224" r:id="rId37" xr:uid="{00000000-0004-0000-0000-000024000000}"/>
    <hyperlink ref="M225" r:id="rId38" xr:uid="{00000000-0004-0000-0000-000025000000}"/>
    <hyperlink ref="L227" r:id="rId39" xr:uid="{00000000-0004-0000-0000-000026000000}"/>
    <hyperlink ref="L228" r:id="rId40" xr:uid="{00000000-0004-0000-0000-000027000000}"/>
    <hyperlink ref="L229" r:id="rId41" xr:uid="{00000000-0004-0000-0000-000028000000}"/>
    <hyperlink ref="L230" r:id="rId42" xr:uid="{00000000-0004-0000-0000-000029000000}"/>
    <hyperlink ref="L231" r:id="rId43" xr:uid="{00000000-0004-0000-0000-00002A000000}"/>
    <hyperlink ref="L232" r:id="rId44" xr:uid="{00000000-0004-0000-0000-00002B000000}"/>
    <hyperlink ref="L233" r:id="rId45" xr:uid="{00000000-0004-0000-0000-00002C000000}"/>
    <hyperlink ref="L234" r:id="rId46" xr:uid="{00000000-0004-0000-0000-00002D000000}"/>
    <hyperlink ref="L235" r:id="rId47" xr:uid="{00000000-0004-0000-0000-00002E000000}"/>
    <hyperlink ref="L236" r:id="rId48" xr:uid="{00000000-0004-0000-0000-00002F000000}"/>
    <hyperlink ref="L237" r:id="rId49" xr:uid="{00000000-0004-0000-0000-000030000000}"/>
    <hyperlink ref="L238" r:id="rId50" xr:uid="{00000000-0004-0000-0000-000031000000}"/>
    <hyperlink ref="L239" r:id="rId51" xr:uid="{00000000-0004-0000-0000-000032000000}"/>
    <hyperlink ref="L240" r:id="rId52" xr:uid="{00000000-0004-0000-0000-000033000000}"/>
    <hyperlink ref="L241" r:id="rId53" xr:uid="{00000000-0004-0000-0000-000034000000}"/>
    <hyperlink ref="L242" r:id="rId54" xr:uid="{00000000-0004-0000-0000-000035000000}"/>
    <hyperlink ref="L243" r:id="rId55" xr:uid="{00000000-0004-0000-0000-000036000000}"/>
    <hyperlink ref="L244" r:id="rId56" xr:uid="{00000000-0004-0000-0000-000037000000}"/>
    <hyperlink ref="L245" r:id="rId57" xr:uid="{00000000-0004-0000-0000-000038000000}"/>
    <hyperlink ref="L246" r:id="rId58" xr:uid="{00000000-0004-0000-0000-000039000000}"/>
    <hyperlink ref="L248" r:id="rId59" xr:uid="{00000000-0004-0000-0000-00003A000000}"/>
    <hyperlink ref="L249" r:id="rId60" xr:uid="{00000000-0004-0000-0000-00003B000000}"/>
    <hyperlink ref="L250" r:id="rId61" xr:uid="{00000000-0004-0000-0000-00003C000000}"/>
    <hyperlink ref="L251" r:id="rId62" xr:uid="{00000000-0004-0000-0000-00003D000000}"/>
    <hyperlink ref="L252" r:id="rId63" xr:uid="{00000000-0004-0000-0000-00003E000000}"/>
    <hyperlink ref="L254" r:id="rId64" xr:uid="{00000000-0004-0000-0000-00003F000000}"/>
    <hyperlink ref="L255" r:id="rId65" xr:uid="{00000000-0004-0000-0000-000040000000}"/>
    <hyperlink ref="L256" r:id="rId66" xr:uid="{00000000-0004-0000-0000-000041000000}"/>
    <hyperlink ref="L257" r:id="rId67" xr:uid="{00000000-0004-0000-0000-000042000000}"/>
    <hyperlink ref="L258" r:id="rId68" xr:uid="{00000000-0004-0000-0000-000043000000}"/>
    <hyperlink ref="L259" r:id="rId69" xr:uid="{00000000-0004-0000-0000-000044000000}"/>
    <hyperlink ref="L260" r:id="rId70" xr:uid="{00000000-0004-0000-0000-000045000000}"/>
    <hyperlink ref="L261" r:id="rId71" xr:uid="{00000000-0004-0000-0000-000046000000}"/>
    <hyperlink ref="L262" r:id="rId72" xr:uid="{00000000-0004-0000-0000-000047000000}"/>
    <hyperlink ref="L263" r:id="rId73" xr:uid="{00000000-0004-0000-0000-000048000000}"/>
    <hyperlink ref="L264" r:id="rId74" xr:uid="{00000000-0004-0000-0000-000049000000}"/>
    <hyperlink ref="L265" r:id="rId75" xr:uid="{00000000-0004-0000-0000-00004A000000}"/>
    <hyperlink ref="L266" r:id="rId76" xr:uid="{00000000-0004-0000-0000-00004B000000}"/>
    <hyperlink ref="L267" r:id="rId77" display="mailto:zoran.abramovic@yahoo.com" xr:uid="{00000000-0004-0000-0000-00004C000000}"/>
    <hyperlink ref="L268" r:id="rId78" display="mailto:zoran.abramovic@yahoo.com" xr:uid="{00000000-0004-0000-0000-00004D000000}"/>
    <hyperlink ref="L269" r:id="rId79" xr:uid="{00000000-0004-0000-0000-00004E000000}"/>
    <hyperlink ref="L270" r:id="rId80" display="mailto:nkkasina@gmail.com" xr:uid="{00000000-0004-0000-0000-00004F000000}"/>
    <hyperlink ref="L274" r:id="rId81" xr:uid="{00000000-0004-0000-0000-000050000000}"/>
    <hyperlink ref="L275" r:id="rId82" xr:uid="{00000000-0004-0000-0000-000051000000}"/>
    <hyperlink ref="L276" r:id="rId83" xr:uid="{00000000-0004-0000-0000-000052000000}"/>
    <hyperlink ref="L277" r:id="rId84" xr:uid="{00000000-0004-0000-0000-000053000000}"/>
    <hyperlink ref="L278" r:id="rId85" xr:uid="{00000000-0004-0000-0000-000054000000}"/>
    <hyperlink ref="L281" r:id="rId86" xr:uid="{00000000-0004-0000-0000-000055000000}"/>
    <hyperlink ref="L282" r:id="rId87" xr:uid="{00000000-0004-0000-0000-000056000000}"/>
    <hyperlink ref="L283" r:id="rId88" xr:uid="{00000000-0004-0000-0000-000057000000}"/>
    <hyperlink ref="L285" r:id="rId89" xr:uid="{00000000-0004-0000-0000-000058000000}"/>
    <hyperlink ref="L287" r:id="rId90" xr:uid="{00000000-0004-0000-0000-000059000000}"/>
    <hyperlink ref="L288" r:id="rId91" xr:uid="{00000000-0004-0000-0000-00005A000000}"/>
    <hyperlink ref="L289" r:id="rId92" xr:uid="{00000000-0004-0000-0000-00005B000000}"/>
    <hyperlink ref="L290" r:id="rId93" xr:uid="{00000000-0004-0000-0000-00005C000000}"/>
    <hyperlink ref="L291" r:id="rId94" xr:uid="{00000000-0004-0000-0000-00005D000000}"/>
    <hyperlink ref="L292" r:id="rId95" xr:uid="{00000000-0004-0000-0000-00005E000000}"/>
    <hyperlink ref="L293" r:id="rId96" xr:uid="{00000000-0004-0000-0000-00005F000000}"/>
    <hyperlink ref="L315" r:id="rId97" xr:uid="{00000000-0004-0000-0000-000060000000}"/>
    <hyperlink ref="L318" r:id="rId98" display="udruga.vestigium@gmail.com " xr:uid="{00000000-0004-0000-0000-000061000000}"/>
    <hyperlink ref="L322" r:id="rId99" xr:uid="{00000000-0004-0000-0000-000062000000}"/>
    <hyperlink ref="M227" r:id="rId100" xr:uid="{00000000-0004-0000-0000-000063000000}"/>
    <hyperlink ref="M229" r:id="rId101" xr:uid="{00000000-0004-0000-0000-000064000000}"/>
    <hyperlink ref="M230" r:id="rId102" xr:uid="{00000000-0004-0000-0000-000065000000}"/>
    <hyperlink ref="M231" r:id="rId103" xr:uid="{00000000-0004-0000-0000-000066000000}"/>
    <hyperlink ref="M232" r:id="rId104" xr:uid="{00000000-0004-0000-0000-000067000000}"/>
    <hyperlink ref="M249" r:id="rId105" xr:uid="{00000000-0004-0000-0000-000068000000}"/>
    <hyperlink ref="M234" r:id="rId106" xr:uid="{00000000-0004-0000-0000-000069000000}"/>
    <hyperlink ref="M236" r:id="rId107" xr:uid="{00000000-0004-0000-0000-00006A000000}"/>
    <hyperlink ref="M237" r:id="rId108" xr:uid="{00000000-0004-0000-0000-00006B000000}"/>
    <hyperlink ref="M238" r:id="rId109" xr:uid="{00000000-0004-0000-0000-00006C000000}"/>
    <hyperlink ref="M239" r:id="rId110" xr:uid="{00000000-0004-0000-0000-00006D000000}"/>
    <hyperlink ref="M241" r:id="rId111" xr:uid="{00000000-0004-0000-0000-00006E000000}"/>
    <hyperlink ref="M242" r:id="rId112" xr:uid="{00000000-0004-0000-0000-00006F000000}"/>
    <hyperlink ref="M243" r:id="rId113" xr:uid="{00000000-0004-0000-0000-000070000000}"/>
    <hyperlink ref="M245" r:id="rId114" xr:uid="{00000000-0004-0000-0000-000071000000}"/>
    <hyperlink ref="M246" r:id="rId115" xr:uid="{00000000-0004-0000-0000-000072000000}"/>
    <hyperlink ref="M252" r:id="rId116" xr:uid="{00000000-0004-0000-0000-000073000000}"/>
    <hyperlink ref="M309" r:id="rId117" xr:uid="{00000000-0004-0000-0000-000074000000}"/>
    <hyperlink ref="M288" r:id="rId118" xr:uid="{00000000-0004-0000-0000-000075000000}"/>
    <hyperlink ref="M330" r:id="rId119" xr:uid="{00000000-0004-0000-0000-000076000000}"/>
    <hyperlink ref="M266" r:id="rId120" xr:uid="{00000000-0004-0000-0000-000077000000}"/>
    <hyperlink ref="M307" r:id="rId121" xr:uid="{00000000-0004-0000-0000-000078000000}"/>
    <hyperlink ref="M323" r:id="rId122" xr:uid="{00000000-0004-0000-0000-000079000000}"/>
    <hyperlink ref="M283" r:id="rId123" xr:uid="{00000000-0004-0000-0000-00007A000000}"/>
    <hyperlink ref="M325" r:id="rId124" xr:uid="{00000000-0004-0000-0000-00007B000000}"/>
    <hyperlink ref="M272" r:id="rId125" xr:uid="{00000000-0004-0000-0000-00007C000000}"/>
    <hyperlink ref="M271" r:id="rId126" xr:uid="{00000000-0004-0000-0000-00007D000000}"/>
    <hyperlink ref="M273" r:id="rId127" xr:uid="{00000000-0004-0000-0000-00007E000000}"/>
    <hyperlink ref="M263" r:id="rId128" xr:uid="{00000000-0004-0000-0000-00007F000000}"/>
    <hyperlink ref="M286" r:id="rId129" xr:uid="{00000000-0004-0000-0000-000080000000}"/>
    <hyperlink ref="M255" r:id="rId130" xr:uid="{00000000-0004-0000-0000-000081000000}"/>
    <hyperlink ref="M305" r:id="rId131" xr:uid="{00000000-0004-0000-0000-000082000000}"/>
    <hyperlink ref="M293" r:id="rId132" xr:uid="{00000000-0004-0000-0000-000083000000}"/>
    <hyperlink ref="M306" r:id="rId133" xr:uid="{00000000-0004-0000-0000-000084000000}"/>
    <hyperlink ref="M251" r:id="rId134" xr:uid="{00000000-0004-0000-0000-000085000000}"/>
    <hyperlink ref="M317" r:id="rId135" xr:uid="{00000000-0004-0000-0000-000086000000}"/>
    <hyperlink ref="M304" r:id="rId136" xr:uid="{00000000-0004-0000-0000-000087000000}"/>
    <hyperlink ref="M308" r:id="rId137" xr:uid="{00000000-0004-0000-0000-000088000000}"/>
    <hyperlink ref="M270" r:id="rId138" xr:uid="{00000000-0004-0000-0000-000089000000}"/>
    <hyperlink ref="M287" r:id="rId139" xr:uid="{00000000-0004-0000-0000-00008A000000}"/>
    <hyperlink ref="M318" r:id="rId140" xr:uid="{00000000-0004-0000-0000-00008B000000}"/>
    <hyperlink ref="M329" r:id="rId141" xr:uid="{00000000-0004-0000-0000-00008C000000}"/>
    <hyperlink ref="M282" r:id="rId142" xr:uid="{00000000-0004-0000-0000-00008D000000}"/>
    <hyperlink ref="M302" r:id="rId143" xr:uid="{00000000-0004-0000-0000-00008E000000}"/>
    <hyperlink ref="M321" r:id="rId144" xr:uid="{00000000-0004-0000-0000-00008F000000}"/>
    <hyperlink ref="M260" r:id="rId145" xr:uid="{00000000-0004-0000-0000-000090000000}"/>
    <hyperlink ref="M261" r:id="rId146" xr:uid="{00000000-0004-0000-0000-000091000000}"/>
    <hyperlink ref="M328" r:id="rId147" xr:uid="{00000000-0004-0000-0000-000092000000}"/>
    <hyperlink ref="M327" r:id="rId148" xr:uid="{00000000-0004-0000-0000-000093000000}"/>
    <hyperlink ref="M280" r:id="rId149" xr:uid="{00000000-0004-0000-0000-000094000000}"/>
    <hyperlink ref="M262" r:id="rId150" xr:uid="{00000000-0004-0000-0000-000095000000}"/>
    <hyperlink ref="M278" r:id="rId151" xr:uid="{00000000-0004-0000-0000-000096000000}"/>
    <hyperlink ref="M279" r:id="rId152" xr:uid="{00000000-0004-0000-0000-000097000000}"/>
    <hyperlink ref="M315" r:id="rId153" xr:uid="{00000000-0004-0000-0000-000098000000}"/>
    <hyperlink ref="M314" r:id="rId154" xr:uid="{00000000-0004-0000-0000-000099000000}"/>
    <hyperlink ref="M313" r:id="rId155" xr:uid="{00000000-0004-0000-0000-00009A000000}"/>
    <hyperlink ref="M264" r:id="rId156" xr:uid="{00000000-0004-0000-0000-00009B000000}"/>
    <hyperlink ref="M294" r:id="rId157" xr:uid="{00000000-0004-0000-0000-00009C000000}"/>
    <hyperlink ref="M295" r:id="rId158" xr:uid="{00000000-0004-0000-0000-00009D000000}"/>
    <hyperlink ref="M301" r:id="rId159" xr:uid="{00000000-0004-0000-0000-00009E000000}"/>
    <hyperlink ref="M267" r:id="rId160" xr:uid="{00000000-0004-0000-0000-00009F000000}"/>
    <hyperlink ref="M250" r:id="rId161" xr:uid="{00000000-0004-0000-0000-0000A0000000}"/>
    <hyperlink ref="M310" r:id="rId162" xr:uid="{00000000-0004-0000-0000-0000A1000000}"/>
    <hyperlink ref="M258" r:id="rId163" xr:uid="{00000000-0004-0000-0000-0000A2000000}"/>
    <hyperlink ref="M319" r:id="rId164" xr:uid="{00000000-0004-0000-0000-0000A3000000}"/>
    <hyperlink ref="M320" r:id="rId165" xr:uid="{00000000-0004-0000-0000-0000A4000000}"/>
    <hyperlink ref="M300" r:id="rId166" xr:uid="{00000000-0004-0000-0000-0000A5000000}"/>
    <hyperlink ref="M316" r:id="rId167" xr:uid="{00000000-0004-0000-0000-0000A6000000}"/>
    <hyperlink ref="M285" r:id="rId168" xr:uid="{00000000-0004-0000-0000-0000A7000000}"/>
    <hyperlink ref="M248" r:id="rId169" xr:uid="{00000000-0004-0000-0000-0000A8000000}"/>
    <hyperlink ref="L332" r:id="rId170" xr:uid="{00000000-0004-0000-0000-0000A9000000}"/>
    <hyperlink ref="L333" r:id="rId171" xr:uid="{00000000-0004-0000-0000-0000AA000000}"/>
    <hyperlink ref="L334" r:id="rId172" xr:uid="{00000000-0004-0000-0000-0000AB000000}"/>
    <hyperlink ref="L336" r:id="rId173" xr:uid="{00000000-0004-0000-0000-0000AC000000}"/>
    <hyperlink ref="L337" r:id="rId174" xr:uid="{00000000-0004-0000-0000-0000AD000000}"/>
    <hyperlink ref="L342" r:id="rId175" xr:uid="{00000000-0004-0000-0000-0000AE000000}"/>
    <hyperlink ref="L345" r:id="rId176" xr:uid="{00000000-0004-0000-0000-0000AF000000}"/>
    <hyperlink ref="M342" r:id="rId177" xr:uid="{00000000-0004-0000-0000-0000B0000000}"/>
    <hyperlink ref="M343" r:id="rId178" xr:uid="{00000000-0004-0000-0000-0000B1000000}"/>
    <hyperlink ref="M346" r:id="rId179" xr:uid="{00000000-0004-0000-0000-0000B2000000}"/>
    <hyperlink ref="M345" r:id="rId180" xr:uid="{00000000-0004-0000-0000-0000B3000000}"/>
    <hyperlink ref="M331" r:id="rId181" xr:uid="{00000000-0004-0000-0000-0000B4000000}"/>
    <hyperlink ref="M338" r:id="rId182" xr:uid="{00000000-0004-0000-0000-0000B5000000}"/>
    <hyperlink ref="M347" r:id="rId183" xr:uid="{00000000-0004-0000-0000-0000B6000000}"/>
    <hyperlink ref="M349" r:id="rId184" xr:uid="{00000000-0004-0000-0000-0000B7000000}"/>
    <hyperlink ref="M348" r:id="rId185" xr:uid="{00000000-0004-0000-0000-0000B8000000}"/>
    <hyperlink ref="M341" r:id="rId186" xr:uid="{00000000-0004-0000-0000-0000B9000000}"/>
    <hyperlink ref="M354" r:id="rId187" xr:uid="{00000000-0004-0000-0000-0000BA000000}"/>
    <hyperlink ref="M334" r:id="rId188" xr:uid="{00000000-0004-0000-0000-0000BB000000}"/>
    <hyperlink ref="M344" r:id="rId189" xr:uid="{00000000-0004-0000-0000-0000BC000000}"/>
    <hyperlink ref="M335" r:id="rId190" xr:uid="{00000000-0004-0000-0000-0000BD000000}"/>
    <hyperlink ref="M353" r:id="rId191" xr:uid="{00000000-0004-0000-0000-0000BE000000}"/>
    <hyperlink ref="M340" r:id="rId192" xr:uid="{00000000-0004-0000-0000-0000BF000000}"/>
    <hyperlink ref="M350" r:id="rId193" xr:uid="{00000000-0004-0000-0000-0000C0000000}"/>
    <hyperlink ref="M332" r:id="rId194" xr:uid="{00000000-0004-0000-0000-0000C1000000}"/>
    <hyperlink ref="L355" r:id="rId195" xr:uid="{00000000-0004-0000-0000-0000C2000000}"/>
    <hyperlink ref="M357" r:id="rId196" xr:uid="{00000000-0004-0000-0000-0000C3000000}"/>
    <hyperlink ref="M358" r:id="rId197" xr:uid="{00000000-0004-0000-0000-0000C4000000}"/>
    <hyperlink ref="L361" r:id="rId198" xr:uid="{00000000-0004-0000-0000-0000C5000000}"/>
    <hyperlink ref="L363" r:id="rId199" xr:uid="{00000000-0004-0000-0000-0000C6000000}"/>
    <hyperlink ref="L364" r:id="rId200" xr:uid="{00000000-0004-0000-0000-0000C7000000}"/>
    <hyperlink ref="L365" r:id="rId201" xr:uid="{00000000-0004-0000-0000-0000C8000000}"/>
    <hyperlink ref="L366" r:id="rId202" xr:uid="{00000000-0004-0000-0000-0000C9000000}"/>
    <hyperlink ref="L367" r:id="rId203" xr:uid="{00000000-0004-0000-0000-0000CA000000}"/>
    <hyperlink ref="L369" r:id="rId204" xr:uid="{00000000-0004-0000-0000-0000CB000000}"/>
    <hyperlink ref="L370" r:id="rId205" xr:uid="{00000000-0004-0000-0000-0000CC000000}"/>
    <hyperlink ref="L372" r:id="rId206" xr:uid="{00000000-0004-0000-0000-0000CD000000}"/>
    <hyperlink ref="L373" r:id="rId207" xr:uid="{00000000-0004-0000-0000-0000CE000000}"/>
    <hyperlink ref="L374" r:id="rId208" xr:uid="{00000000-0004-0000-0000-0000CF000000}"/>
    <hyperlink ref="L381" r:id="rId209" xr:uid="{00000000-0004-0000-0000-0000D0000000}"/>
    <hyperlink ref="M359" r:id="rId210" xr:uid="{00000000-0004-0000-0000-0000D1000000}"/>
    <hyperlink ref="M362" r:id="rId211" xr:uid="{00000000-0004-0000-0000-0000D2000000}"/>
    <hyperlink ref="M380" r:id="rId212" xr:uid="{00000000-0004-0000-0000-0000D3000000}"/>
    <hyperlink ref="M376" r:id="rId213" xr:uid="{00000000-0004-0000-0000-0000D4000000}"/>
    <hyperlink ref="M364" r:id="rId214" xr:uid="{00000000-0004-0000-0000-0000D5000000}"/>
    <hyperlink ref="M379" r:id="rId215" xr:uid="{00000000-0004-0000-0000-0000D6000000}"/>
    <hyperlink ref="M378" r:id="rId216" xr:uid="{00000000-0004-0000-0000-0000D7000000}"/>
    <hyperlink ref="M373" r:id="rId217" xr:uid="{00000000-0004-0000-0000-0000D8000000}"/>
    <hyperlink ref="M366" r:id="rId218" xr:uid="{00000000-0004-0000-0000-0000D9000000}"/>
    <hyperlink ref="M363" r:id="rId219" xr:uid="{00000000-0004-0000-0000-0000DA000000}"/>
    <hyperlink ref="M381" r:id="rId220" xr:uid="{00000000-0004-0000-0000-0000DB000000}"/>
    <hyperlink ref="M372" r:id="rId221" xr:uid="{00000000-0004-0000-0000-0000DC000000}"/>
    <hyperlink ref="M369" r:id="rId222" xr:uid="{00000000-0004-0000-0000-0000DD000000}"/>
    <hyperlink ref="M370" r:id="rId223" xr:uid="{00000000-0004-0000-0000-0000DE000000}"/>
    <hyperlink ref="M377" r:id="rId224" xr:uid="{00000000-0004-0000-0000-0000DF000000}"/>
    <hyperlink ref="M360" r:id="rId225" xr:uid="{00000000-0004-0000-0000-0000E0000000}"/>
    <hyperlink ref="M367" r:id="rId226" xr:uid="{00000000-0004-0000-0000-0000E1000000}"/>
    <hyperlink ref="M365" r:id="rId227" xr:uid="{00000000-0004-0000-0000-0000E2000000}"/>
    <hyperlink ref="M361" r:id="rId228" xr:uid="{00000000-0004-0000-0000-0000E3000000}"/>
    <hyperlink ref="M375" r:id="rId229" xr:uid="{00000000-0004-0000-0000-0000E4000000}"/>
    <hyperlink ref="M371" r:id="rId230" xr:uid="{00000000-0004-0000-0000-0000E5000000}"/>
    <hyperlink ref="M382" r:id="rId231" xr:uid="{00000000-0004-0000-0000-0000E6000000}"/>
    <hyperlink ref="M383" r:id="rId232" xr:uid="{00000000-0004-0000-0000-0000E7000000}"/>
    <hyperlink ref="L383" r:id="rId233" xr:uid="{00000000-0004-0000-0000-0000E8000000}"/>
    <hyperlink ref="L384" r:id="rId234" xr:uid="{00000000-0004-0000-0000-0000E9000000}"/>
    <hyperlink ref="M384" r:id="rId235" xr:uid="{00000000-0004-0000-0000-0000EA000000}"/>
    <hyperlink ref="L386" r:id="rId236" xr:uid="{00000000-0004-0000-0000-0000EB000000}"/>
    <hyperlink ref="M386" r:id="rId237" xr:uid="{00000000-0004-0000-0000-0000EC000000}"/>
    <hyperlink ref="L387" r:id="rId238" xr:uid="{00000000-0004-0000-0000-0000ED000000}"/>
    <hyperlink ref="M387" r:id="rId239" xr:uid="{00000000-0004-0000-0000-0000EE000000}"/>
    <hyperlink ref="L390" r:id="rId240" xr:uid="{00000000-0004-0000-0000-0000EF000000}"/>
    <hyperlink ref="M390" r:id="rId241" xr:uid="{00000000-0004-0000-0000-0000F0000000}"/>
    <hyperlink ref="L391" r:id="rId242" xr:uid="{00000000-0004-0000-0000-0000F1000000}"/>
    <hyperlink ref="M391" r:id="rId243" xr:uid="{00000000-0004-0000-0000-0000F2000000}"/>
    <hyperlink ref="L392" r:id="rId244" xr:uid="{00000000-0004-0000-0000-0000F3000000}"/>
    <hyperlink ref="M392" r:id="rId245" xr:uid="{00000000-0004-0000-0000-0000F4000000}"/>
    <hyperlink ref="L395" r:id="rId246" xr:uid="{00000000-0004-0000-0000-0000F5000000}"/>
    <hyperlink ref="M395" r:id="rId247" xr:uid="{00000000-0004-0000-0000-0000F6000000}"/>
    <hyperlink ref="L396" r:id="rId248" xr:uid="{00000000-0004-0000-0000-0000F7000000}"/>
    <hyperlink ref="M396" r:id="rId249" xr:uid="{00000000-0004-0000-0000-0000F8000000}"/>
    <hyperlink ref="L397" r:id="rId250" display="meliha.aganovic@gmail.com," xr:uid="{00000000-0004-0000-0000-0000F9000000}"/>
    <hyperlink ref="M397" r:id="rId251" xr:uid="{00000000-0004-0000-0000-0000FA000000}"/>
    <hyperlink ref="M399" r:id="rId252" xr:uid="{00000000-0004-0000-0000-0000FB000000}"/>
    <hyperlink ref="L400" r:id="rId253" xr:uid="{00000000-0004-0000-0000-0000FC000000}"/>
    <hyperlink ref="M400" r:id="rId254" xr:uid="{00000000-0004-0000-0000-0000FD000000}"/>
    <hyperlink ref="L401" r:id="rId255" xr:uid="{00000000-0004-0000-0000-0000FE000000}"/>
    <hyperlink ref="L402" r:id="rId256" xr:uid="{00000000-0004-0000-0000-0000FF000000}"/>
    <hyperlink ref="L404" r:id="rId257" xr:uid="{00000000-0004-0000-0000-000000010000}"/>
    <hyperlink ref="M404" r:id="rId258" xr:uid="{00000000-0004-0000-0000-000001010000}"/>
    <hyperlink ref="L408" r:id="rId259" xr:uid="{00000000-0004-0000-0000-000002010000}"/>
    <hyperlink ref="M408" r:id="rId260" xr:uid="{00000000-0004-0000-0000-000003010000}"/>
    <hyperlink ref="M410" r:id="rId261" xr:uid="{00000000-0004-0000-0000-000004010000}"/>
    <hyperlink ref="L411" r:id="rId262" xr:uid="{00000000-0004-0000-0000-000005010000}"/>
    <hyperlink ref="L414" r:id="rId263" xr:uid="{00000000-0004-0000-0000-000006010000}"/>
    <hyperlink ref="M414" r:id="rId264" xr:uid="{00000000-0004-0000-0000-000007010000}"/>
    <hyperlink ref="L412" r:id="rId265" xr:uid="{00000000-0004-0000-0000-000008010000}"/>
    <hyperlink ref="M412" r:id="rId266" xr:uid="{00000000-0004-0000-0000-000009010000}"/>
    <hyperlink ref="L413" r:id="rId267" xr:uid="{00000000-0004-0000-0000-00000A010000}"/>
    <hyperlink ref="M413" r:id="rId268" xr:uid="{00000000-0004-0000-0000-00000B010000}"/>
    <hyperlink ref="L415" r:id="rId269" xr:uid="{00000000-0004-0000-0000-00000C010000}"/>
    <hyperlink ref="M415" r:id="rId270" xr:uid="{00000000-0004-0000-0000-00000D010000}"/>
    <hyperlink ref="L416" r:id="rId271" xr:uid="{00000000-0004-0000-0000-00000E010000}"/>
    <hyperlink ref="M416" r:id="rId272" xr:uid="{00000000-0004-0000-0000-00000F010000}"/>
    <hyperlink ref="L417" r:id="rId273" xr:uid="{00000000-0004-0000-0000-000010010000}"/>
    <hyperlink ref="M417" r:id="rId274" xr:uid="{00000000-0004-0000-0000-000011010000}"/>
    <hyperlink ref="L418" r:id="rId275" xr:uid="{00000000-0004-0000-0000-000012010000}"/>
    <hyperlink ref="M418" r:id="rId276" xr:uid="{00000000-0004-0000-0000-000013010000}"/>
    <hyperlink ref="L419" r:id="rId277" xr:uid="{00000000-0004-0000-0000-000014010000}"/>
    <hyperlink ref="M419" r:id="rId278" xr:uid="{00000000-0004-0000-0000-000015010000}"/>
    <hyperlink ref="L420" r:id="rId279" xr:uid="{00000000-0004-0000-0000-000016010000}"/>
    <hyperlink ref="M420" r:id="rId280" xr:uid="{00000000-0004-0000-0000-000017010000}"/>
    <hyperlink ref="L421" r:id="rId281" xr:uid="{00000000-0004-0000-0000-000018010000}"/>
    <hyperlink ref="M421" r:id="rId282" xr:uid="{00000000-0004-0000-0000-000019010000}"/>
    <hyperlink ref="L422" r:id="rId283" xr:uid="{00000000-0004-0000-0000-00001A010000}"/>
    <hyperlink ref="M422" r:id="rId284" xr:uid="{00000000-0004-0000-0000-00001B010000}"/>
    <hyperlink ref="L423" r:id="rId285" xr:uid="{00000000-0004-0000-0000-00001C010000}"/>
    <hyperlink ref="L406" r:id="rId286" xr:uid="{00000000-0004-0000-0000-00001D010000}"/>
    <hyperlink ref="M406" r:id="rId287" xr:uid="{00000000-0004-0000-0000-00001E010000}"/>
    <hyperlink ref="L424" r:id="rId288" xr:uid="{00000000-0004-0000-0000-00001F010000}"/>
    <hyperlink ref="M424" r:id="rId289" xr:uid="{00000000-0004-0000-0000-000020010000}"/>
    <hyperlink ref="L425" r:id="rId290" xr:uid="{00000000-0004-0000-0000-000021010000}"/>
    <hyperlink ref="L426" r:id="rId291" xr:uid="{00000000-0004-0000-0000-000022010000}"/>
    <hyperlink ref="L427" r:id="rId292" xr:uid="{00000000-0004-0000-0000-000023010000}"/>
    <hyperlink ref="M427" r:id="rId293" xr:uid="{00000000-0004-0000-0000-000024010000}"/>
    <hyperlink ref="L398" r:id="rId294" xr:uid="{00000000-0004-0000-0000-000025010000}"/>
    <hyperlink ref="M398" r:id="rId295" xr:uid="{00000000-0004-0000-0000-000026010000}"/>
    <hyperlink ref="L388" r:id="rId296" xr:uid="{00000000-0004-0000-0000-000027010000}"/>
    <hyperlink ref="M388" r:id="rId297" xr:uid="{00000000-0004-0000-0000-000028010000}"/>
    <hyperlink ref="L429" r:id="rId298" xr:uid="{00000000-0004-0000-0000-000029010000}"/>
    <hyperlink ref="M429" r:id="rId299" xr:uid="{00000000-0004-0000-0000-00002A010000}"/>
    <hyperlink ref="L430" r:id="rId300" xr:uid="{00000000-0004-0000-0000-00002B010000}"/>
    <hyperlink ref="M430" r:id="rId301" xr:uid="{00000000-0004-0000-0000-00002C010000}"/>
    <hyperlink ref="L431" r:id="rId302" xr:uid="{00000000-0004-0000-0000-00002D010000}"/>
    <hyperlink ref="M431" r:id="rId303" xr:uid="{00000000-0004-0000-0000-00002E010000}"/>
    <hyperlink ref="L432" r:id="rId304" xr:uid="{00000000-0004-0000-0000-00002F010000}"/>
    <hyperlink ref="M432" r:id="rId305" xr:uid="{00000000-0004-0000-0000-000030010000}"/>
    <hyperlink ref="L433" r:id="rId306" xr:uid="{00000000-0004-0000-0000-000031010000}"/>
    <hyperlink ref="M433" r:id="rId307" xr:uid="{00000000-0004-0000-0000-000032010000}"/>
    <hyperlink ref="L434" r:id="rId308" xr:uid="{00000000-0004-0000-0000-000033010000}"/>
    <hyperlink ref="M434" r:id="rId309" xr:uid="{00000000-0004-0000-0000-000034010000}"/>
    <hyperlink ref="L436" r:id="rId310" xr:uid="{00000000-0004-0000-0000-000035010000}"/>
    <hyperlink ref="M436" r:id="rId311" xr:uid="{00000000-0004-0000-0000-000036010000}"/>
    <hyperlink ref="L437" r:id="rId312" xr:uid="{00000000-0004-0000-0000-000037010000}"/>
    <hyperlink ref="L435" r:id="rId313" xr:uid="{00000000-0004-0000-0000-000038010000}"/>
    <hyperlink ref="M435" r:id="rId314" xr:uid="{00000000-0004-0000-0000-000039010000}"/>
    <hyperlink ref="L438" r:id="rId315" xr:uid="{00000000-0004-0000-0000-00003A010000}"/>
    <hyperlink ref="L439" r:id="rId316" xr:uid="{00000000-0004-0000-0000-00003B010000}"/>
    <hyperlink ref="M439" r:id="rId317" xr:uid="{00000000-0004-0000-0000-00003C010000}"/>
    <hyperlink ref="L441" r:id="rId318" xr:uid="{00000000-0004-0000-0000-00003D010000}"/>
    <hyperlink ref="M441" r:id="rId319" xr:uid="{00000000-0004-0000-0000-00003E010000}"/>
    <hyperlink ref="L442" r:id="rId320" xr:uid="{00000000-0004-0000-0000-00003F010000}"/>
    <hyperlink ref="M442" r:id="rId321" xr:uid="{00000000-0004-0000-0000-000040010000}"/>
    <hyperlink ref="L443" r:id="rId322" xr:uid="{00000000-0004-0000-0000-000041010000}"/>
    <hyperlink ref="M443" r:id="rId323" xr:uid="{00000000-0004-0000-0000-000042010000}"/>
    <hyperlink ref="L444" r:id="rId324" xr:uid="{00000000-0004-0000-0000-000043010000}"/>
    <hyperlink ref="M444" r:id="rId325" xr:uid="{00000000-0004-0000-0000-000044010000}"/>
    <hyperlink ref="L445" r:id="rId326" xr:uid="{00000000-0004-0000-0000-000045010000}"/>
    <hyperlink ref="M445" r:id="rId327" xr:uid="{00000000-0004-0000-0000-000046010000}"/>
    <hyperlink ref="L448" r:id="rId328" xr:uid="{00000000-0004-0000-0000-000047010000}"/>
    <hyperlink ref="M448" r:id="rId329" xr:uid="{00000000-0004-0000-0000-000048010000}"/>
    <hyperlink ref="L446" r:id="rId330" xr:uid="{00000000-0004-0000-0000-000049010000}"/>
    <hyperlink ref="M446" r:id="rId331" xr:uid="{00000000-0004-0000-0000-00004A010000}"/>
    <hyperlink ref="L447" r:id="rId332" xr:uid="{00000000-0004-0000-0000-00004B010000}"/>
    <hyperlink ref="M447" r:id="rId333" xr:uid="{00000000-0004-0000-0000-00004C010000}"/>
    <hyperlink ref="L449" r:id="rId334" xr:uid="{00000000-0004-0000-0000-00004D010000}"/>
    <hyperlink ref="L440" r:id="rId335" xr:uid="{00000000-0004-0000-0000-00004E010000}"/>
    <hyperlink ref="M440" r:id="rId336" xr:uid="{00000000-0004-0000-0000-00004F010000}"/>
    <hyperlink ref="L450" r:id="rId337" xr:uid="{00000000-0004-0000-0000-000050010000}"/>
    <hyperlink ref="M450" r:id="rId338" xr:uid="{00000000-0004-0000-0000-000051010000}"/>
    <hyperlink ref="L409" r:id="rId339" xr:uid="{00000000-0004-0000-0000-000052010000}"/>
    <hyperlink ref="M409" r:id="rId340" xr:uid="{00000000-0004-0000-0000-000053010000}"/>
    <hyperlink ref="M451" r:id="rId341" xr:uid="{00000000-0004-0000-0000-000054010000}"/>
    <hyperlink ref="L452" r:id="rId342" xr:uid="{00000000-0004-0000-0000-000055010000}"/>
    <hyperlink ref="M452" r:id="rId343" xr:uid="{00000000-0004-0000-0000-000056010000}"/>
    <hyperlink ref="L453" r:id="rId344" xr:uid="{00000000-0004-0000-0000-000057010000}"/>
    <hyperlink ref="M453" r:id="rId345" xr:uid="{00000000-0004-0000-0000-000058010000}"/>
    <hyperlink ref="L454" r:id="rId346" xr:uid="{00000000-0004-0000-0000-000059010000}"/>
    <hyperlink ref="M454" r:id="rId347" xr:uid="{00000000-0004-0000-0000-00005A010000}"/>
    <hyperlink ref="L455" r:id="rId348" xr:uid="{00000000-0004-0000-0000-00005B010000}"/>
    <hyperlink ref="M455" r:id="rId349" xr:uid="{00000000-0004-0000-0000-00005C010000}"/>
    <hyperlink ref="M456" r:id="rId350" xr:uid="{00000000-0004-0000-0000-00005D010000}"/>
    <hyperlink ref="M457" r:id="rId351" xr:uid="{00000000-0004-0000-0000-00005E010000}"/>
    <hyperlink ref="L458" r:id="rId352" xr:uid="{00000000-0004-0000-0000-00005F010000}"/>
    <hyperlink ref="L459" r:id="rId353" xr:uid="{00000000-0004-0000-0000-000060010000}"/>
    <hyperlink ref="M459" r:id="rId354" xr:uid="{00000000-0004-0000-0000-000061010000}"/>
    <hyperlink ref="M460" r:id="rId355" xr:uid="{00000000-0004-0000-0000-000062010000}"/>
    <hyperlink ref="L461" r:id="rId356" xr:uid="{00000000-0004-0000-0000-000063010000}"/>
    <hyperlink ref="M461" r:id="rId357" xr:uid="{00000000-0004-0000-0000-000064010000}"/>
    <hyperlink ref="L462" r:id="rId358" xr:uid="{00000000-0004-0000-0000-000065010000}"/>
    <hyperlink ref="M462" r:id="rId359" xr:uid="{00000000-0004-0000-0000-000066010000}"/>
    <hyperlink ref="L463" r:id="rId360" xr:uid="{00000000-0004-0000-0000-000067010000}"/>
    <hyperlink ref="M463" r:id="rId361" xr:uid="{00000000-0004-0000-0000-000068010000}"/>
    <hyperlink ref="L464" r:id="rId362" xr:uid="{00000000-0004-0000-0000-000069010000}"/>
    <hyperlink ref="M464" r:id="rId363" xr:uid="{00000000-0004-0000-0000-00006A010000}"/>
    <hyperlink ref="L465" r:id="rId364" xr:uid="{00000000-0004-0000-0000-00006B010000}"/>
    <hyperlink ref="M465" r:id="rId365" xr:uid="{00000000-0004-0000-0000-00006C010000}"/>
    <hyperlink ref="L466" r:id="rId366" xr:uid="{00000000-0004-0000-0000-00006D010000}"/>
    <hyperlink ref="M466" r:id="rId367" xr:uid="{00000000-0004-0000-0000-00006E010000}"/>
    <hyperlink ref="L467" r:id="rId368" xr:uid="{00000000-0004-0000-0000-00006F010000}"/>
    <hyperlink ref="M467" r:id="rId369" xr:uid="{00000000-0004-0000-0000-000070010000}"/>
    <hyperlink ref="M468" r:id="rId370" xr:uid="{00000000-0004-0000-0000-000071010000}"/>
    <hyperlink ref="L469" r:id="rId371" xr:uid="{00000000-0004-0000-0000-000072010000}"/>
    <hyperlink ref="M469" r:id="rId372" xr:uid="{00000000-0004-0000-0000-000073010000}"/>
    <hyperlink ref="L471" r:id="rId373" xr:uid="{00000000-0004-0000-0000-000074010000}"/>
    <hyperlink ref="M471" r:id="rId374" xr:uid="{00000000-0004-0000-0000-000075010000}"/>
    <hyperlink ref="L473" r:id="rId375" xr:uid="{00000000-0004-0000-0000-000076010000}"/>
    <hyperlink ref="M473" r:id="rId376" xr:uid="{00000000-0004-0000-0000-000077010000}"/>
    <hyperlink ref="L474" r:id="rId377" xr:uid="{00000000-0004-0000-0000-000078010000}"/>
    <hyperlink ref="M474" r:id="rId378" xr:uid="{00000000-0004-0000-0000-000079010000}"/>
    <hyperlink ref="L475" r:id="rId379" xr:uid="{00000000-0004-0000-0000-00007A010000}"/>
    <hyperlink ref="M475" r:id="rId380" xr:uid="{00000000-0004-0000-0000-00007B010000}"/>
    <hyperlink ref="M476" r:id="rId381" xr:uid="{00000000-0004-0000-0000-00007C010000}"/>
    <hyperlink ref="L477" r:id="rId382" xr:uid="{00000000-0004-0000-0000-00007D010000}"/>
    <hyperlink ref="M477" r:id="rId383" xr:uid="{00000000-0004-0000-0000-00007E010000}"/>
    <hyperlink ref="L478" r:id="rId384" xr:uid="{00000000-0004-0000-0000-00007F010000}"/>
    <hyperlink ref="M478" r:id="rId385" xr:uid="{00000000-0004-0000-0000-000080010000}"/>
    <hyperlink ref="L479" r:id="rId386" xr:uid="{00000000-0004-0000-0000-000081010000}"/>
    <hyperlink ref="M479" r:id="rId387" xr:uid="{00000000-0004-0000-0000-000082010000}"/>
    <hyperlink ref="M480" r:id="rId388" xr:uid="{00000000-0004-0000-0000-000083010000}"/>
    <hyperlink ref="M481" r:id="rId389" xr:uid="{00000000-0004-0000-0000-000084010000}"/>
    <hyperlink ref="M482" r:id="rId390" xr:uid="{00000000-0004-0000-0000-000085010000}"/>
    <hyperlink ref="M483" r:id="rId391" xr:uid="{00000000-0004-0000-0000-000086010000}"/>
    <hyperlink ref="L484" r:id="rId392" xr:uid="{00000000-0004-0000-0000-000087010000}"/>
    <hyperlink ref="M484" r:id="rId393" xr:uid="{00000000-0004-0000-0000-000088010000}"/>
    <hyperlink ref="L485" r:id="rId394" xr:uid="{00000000-0004-0000-0000-000089010000}"/>
    <hyperlink ref="M485" r:id="rId395" xr:uid="{00000000-0004-0000-0000-00008A010000}"/>
    <hyperlink ref="L486" r:id="rId396" xr:uid="{00000000-0004-0000-0000-00008B010000}"/>
    <hyperlink ref="M486" r:id="rId397" xr:uid="{00000000-0004-0000-0000-00008C010000}"/>
    <hyperlink ref="L487" r:id="rId398" xr:uid="{00000000-0004-0000-0000-00008D010000}"/>
    <hyperlink ref="M487" r:id="rId399" xr:uid="{00000000-0004-0000-0000-00008E010000}"/>
    <hyperlink ref="L488" r:id="rId400" xr:uid="{00000000-0004-0000-0000-00008F010000}"/>
    <hyperlink ref="M488" r:id="rId401" xr:uid="{00000000-0004-0000-0000-000090010000}"/>
    <hyperlink ref="L489" r:id="rId402" xr:uid="{00000000-0004-0000-0000-000091010000}"/>
    <hyperlink ref="M489" r:id="rId403" xr:uid="{00000000-0004-0000-0000-000092010000}"/>
    <hyperlink ref="L490" r:id="rId404" xr:uid="{00000000-0004-0000-0000-000093010000}"/>
    <hyperlink ref="M490" r:id="rId405" xr:uid="{00000000-0004-0000-0000-000094010000}"/>
    <hyperlink ref="L491" r:id="rId406" xr:uid="{00000000-0004-0000-0000-000095010000}"/>
    <hyperlink ref="L492" r:id="rId407" xr:uid="{00000000-0004-0000-0000-000096010000}"/>
    <hyperlink ref="M492" r:id="rId408" xr:uid="{00000000-0004-0000-0000-000097010000}"/>
    <hyperlink ref="L493" r:id="rId409" xr:uid="{00000000-0004-0000-0000-000098010000}"/>
    <hyperlink ref="M493" r:id="rId410" xr:uid="{00000000-0004-0000-0000-000099010000}"/>
    <hyperlink ref="L494" r:id="rId411" xr:uid="{00000000-0004-0000-0000-00009A010000}"/>
    <hyperlink ref="M494" r:id="rId412" xr:uid="{00000000-0004-0000-0000-00009B010000}"/>
    <hyperlink ref="L495" r:id="rId413" xr:uid="{00000000-0004-0000-0000-00009C010000}"/>
    <hyperlink ref="M495" r:id="rId414" xr:uid="{00000000-0004-0000-0000-00009D010000}"/>
    <hyperlink ref="L496" r:id="rId415" xr:uid="{00000000-0004-0000-0000-00009E010000}"/>
    <hyperlink ref="M496" r:id="rId416" xr:uid="{00000000-0004-0000-0000-00009F010000}"/>
    <hyperlink ref="L497" r:id="rId417" xr:uid="{00000000-0004-0000-0000-0000A0010000}"/>
    <hyperlink ref="M497" r:id="rId418" xr:uid="{00000000-0004-0000-0000-0000A1010000}"/>
    <hyperlink ref="L498" r:id="rId419" xr:uid="{00000000-0004-0000-0000-0000A2010000}"/>
    <hyperlink ref="M498" r:id="rId420" xr:uid="{00000000-0004-0000-0000-0000A3010000}"/>
    <hyperlink ref="M499" r:id="rId421" xr:uid="{00000000-0004-0000-0000-0000A4010000}"/>
    <hyperlink ref="M500" r:id="rId422" xr:uid="{00000000-0004-0000-0000-0000A5010000}"/>
    <hyperlink ref="L501" r:id="rId423" xr:uid="{00000000-0004-0000-0000-0000A6010000}"/>
    <hyperlink ref="M501" r:id="rId424" xr:uid="{00000000-0004-0000-0000-0000A7010000}"/>
    <hyperlink ref="L502" r:id="rId425" xr:uid="{00000000-0004-0000-0000-0000A8010000}"/>
    <hyperlink ref="M502" r:id="rId426" xr:uid="{00000000-0004-0000-0000-0000A9010000}"/>
    <hyperlink ref="L503" r:id="rId427" xr:uid="{00000000-0004-0000-0000-0000AA010000}"/>
    <hyperlink ref="M503" r:id="rId428" xr:uid="{00000000-0004-0000-0000-0000AB010000}"/>
    <hyperlink ref="L504" r:id="rId429" xr:uid="{00000000-0004-0000-0000-0000AC010000}"/>
    <hyperlink ref="M504" r:id="rId430" xr:uid="{00000000-0004-0000-0000-0000AD010000}"/>
    <hyperlink ref="L505" r:id="rId431" xr:uid="{00000000-0004-0000-0000-0000AE010000}"/>
    <hyperlink ref="M505" r:id="rId432" xr:uid="{00000000-0004-0000-0000-0000AF010000}"/>
    <hyperlink ref="M506" r:id="rId433" xr:uid="{00000000-0004-0000-0000-0000B0010000}"/>
    <hyperlink ref="L507" r:id="rId434" xr:uid="{00000000-0004-0000-0000-0000B1010000}"/>
    <hyperlink ref="M507" r:id="rId435" xr:uid="{00000000-0004-0000-0000-0000B2010000}"/>
    <hyperlink ref="L508" r:id="rId436" xr:uid="{00000000-0004-0000-0000-0000B3010000}"/>
    <hyperlink ref="L509" r:id="rId437" xr:uid="{00000000-0004-0000-0000-0000B4010000}"/>
    <hyperlink ref="L510" r:id="rId438" xr:uid="{00000000-0004-0000-0000-0000B5010000}"/>
    <hyperlink ref="M510" r:id="rId439" xr:uid="{00000000-0004-0000-0000-0000B6010000}"/>
    <hyperlink ref="L389" r:id="rId440" xr:uid="{00000000-0004-0000-0000-0000B7010000}"/>
    <hyperlink ref="M389" r:id="rId441" xr:uid="{00000000-0004-0000-0000-0000B8010000}"/>
    <hyperlink ref="L393" r:id="rId442" xr:uid="{00000000-0004-0000-0000-0000B9010000}"/>
    <hyperlink ref="M393" r:id="rId443" xr:uid="{00000000-0004-0000-0000-0000BA010000}"/>
    <hyperlink ref="L394" r:id="rId444" xr:uid="{00000000-0004-0000-0000-0000BB010000}"/>
    <hyperlink ref="M394" r:id="rId445" xr:uid="{00000000-0004-0000-0000-0000BC010000}"/>
    <hyperlink ref="L405" r:id="rId446" xr:uid="{00000000-0004-0000-0000-0000BD010000}"/>
    <hyperlink ref="M405" r:id="rId447" xr:uid="{00000000-0004-0000-0000-0000BE010000}"/>
    <hyperlink ref="L407" r:id="rId448" xr:uid="{00000000-0004-0000-0000-0000BF010000}"/>
    <hyperlink ref="M407" r:id="rId449" xr:uid="{00000000-0004-0000-0000-0000C0010000}"/>
    <hyperlink ref="L428" r:id="rId450" xr:uid="{00000000-0004-0000-0000-0000C1010000}"/>
    <hyperlink ref="M428" r:id="rId451" xr:uid="{00000000-0004-0000-0000-0000C2010000}"/>
    <hyperlink ref="L403" r:id="rId452" xr:uid="{00000000-0004-0000-0000-0000C3010000}"/>
    <hyperlink ref="M403" r:id="rId453" xr:uid="{00000000-0004-0000-0000-0000C4010000}"/>
    <hyperlink ref="L385" r:id="rId454" xr:uid="{00000000-0004-0000-0000-0000C5010000}"/>
    <hyperlink ref="M385" r:id="rId455" xr:uid="{00000000-0004-0000-0000-0000C6010000}"/>
    <hyperlink ref="L511" r:id="rId456" xr:uid="{00000000-0004-0000-0000-0000C7010000}"/>
    <hyperlink ref="M511" r:id="rId457" xr:uid="{00000000-0004-0000-0000-0000C8010000}"/>
    <hyperlink ref="L512" r:id="rId458" xr:uid="{00000000-0004-0000-0000-0000C9010000}"/>
    <hyperlink ref="M512" r:id="rId459" xr:uid="{00000000-0004-0000-0000-0000CA010000}"/>
    <hyperlink ref="L513" r:id="rId460" xr:uid="{00000000-0004-0000-0000-0000CB010000}"/>
    <hyperlink ref="M513" r:id="rId461" xr:uid="{00000000-0004-0000-0000-0000CC010000}"/>
    <hyperlink ref="L514" r:id="rId462" xr:uid="{00000000-0004-0000-0000-0000CD010000}"/>
    <hyperlink ref="M514" r:id="rId463" xr:uid="{00000000-0004-0000-0000-0000CE010000}"/>
    <hyperlink ref="L515" r:id="rId464" xr:uid="{00000000-0004-0000-0000-0000CF010000}"/>
    <hyperlink ref="M515" r:id="rId465" xr:uid="{00000000-0004-0000-0000-0000D0010000}"/>
    <hyperlink ref="L516" r:id="rId466" xr:uid="{00000000-0004-0000-0000-0000D1010000}"/>
    <hyperlink ref="M516" r:id="rId467" xr:uid="{00000000-0004-0000-0000-0000D2010000}"/>
    <hyperlink ref="L517" r:id="rId468" xr:uid="{00000000-0004-0000-0000-0000D3010000}"/>
    <hyperlink ref="M517" r:id="rId469" xr:uid="{00000000-0004-0000-0000-0000D4010000}"/>
    <hyperlink ref="L518" r:id="rId470" xr:uid="{00000000-0004-0000-0000-0000D5010000}"/>
    <hyperlink ref="M518" r:id="rId471" xr:uid="{00000000-0004-0000-0000-0000D6010000}"/>
    <hyperlink ref="L519" r:id="rId472" xr:uid="{00000000-0004-0000-0000-0000D7010000}"/>
    <hyperlink ref="M519" r:id="rId473" xr:uid="{00000000-0004-0000-0000-0000D8010000}"/>
    <hyperlink ref="L520" r:id="rId474" xr:uid="{00000000-0004-0000-0000-0000D9010000}"/>
    <hyperlink ref="M520" r:id="rId475" xr:uid="{00000000-0004-0000-0000-0000DA010000}"/>
    <hyperlink ref="L521" r:id="rId476" xr:uid="{00000000-0004-0000-0000-0000DB010000}"/>
    <hyperlink ref="M521" r:id="rId477" xr:uid="{00000000-0004-0000-0000-0000DC010000}"/>
    <hyperlink ref="L522" r:id="rId478" xr:uid="{00000000-0004-0000-0000-0000DD010000}"/>
    <hyperlink ref="M522" r:id="rId479" xr:uid="{00000000-0004-0000-0000-0000DE010000}"/>
    <hyperlink ref="L523" r:id="rId480" xr:uid="{00000000-0004-0000-0000-0000DF010000}"/>
    <hyperlink ref="M524" r:id="rId481" xr:uid="{00000000-0004-0000-0000-0000E0010000}"/>
    <hyperlink ref="L528" r:id="rId482" xr:uid="{00000000-0004-0000-0000-0000E1010000}"/>
    <hyperlink ref="L529" r:id="rId483" xr:uid="{00000000-0004-0000-0000-0000E2010000}"/>
    <hyperlink ref="M529" r:id="rId484" xr:uid="{00000000-0004-0000-0000-0000E3010000}"/>
    <hyperlink ref="L530" r:id="rId485" xr:uid="{00000000-0004-0000-0000-0000E4010000}"/>
    <hyperlink ref="L531" r:id="rId486" xr:uid="{00000000-0004-0000-0000-0000E5010000}"/>
    <hyperlink ref="M531" r:id="rId487" xr:uid="{00000000-0004-0000-0000-0000E6010000}"/>
    <hyperlink ref="L532" r:id="rId488" xr:uid="{00000000-0004-0000-0000-0000E7010000}"/>
    <hyperlink ref="M532" r:id="rId489" xr:uid="{00000000-0004-0000-0000-0000E8010000}"/>
    <hyperlink ref="L533" r:id="rId490" xr:uid="{00000000-0004-0000-0000-0000E9010000}"/>
    <hyperlink ref="L534" r:id="rId491" xr:uid="{00000000-0004-0000-0000-0000EA010000}"/>
    <hyperlink ref="M534" r:id="rId492" xr:uid="{00000000-0004-0000-0000-0000EB010000}"/>
    <hyperlink ref="L536" r:id="rId493" xr:uid="{00000000-0004-0000-0000-0000EC010000}"/>
    <hyperlink ref="L537" r:id="rId494" xr:uid="{00000000-0004-0000-0000-0000ED010000}"/>
    <hyperlink ref="M537" r:id="rId495" xr:uid="{00000000-0004-0000-0000-0000EE010000}"/>
    <hyperlink ref="L541" r:id="rId496" xr:uid="{00000000-0004-0000-0000-0000EF010000}"/>
    <hyperlink ref="L544" r:id="rId497" xr:uid="{00000000-0004-0000-0000-0000F0010000}"/>
    <hyperlink ref="M544" r:id="rId498" xr:uid="{00000000-0004-0000-0000-0000F1010000}"/>
    <hyperlink ref="L545" r:id="rId499" xr:uid="{00000000-0004-0000-0000-0000F2010000}"/>
    <hyperlink ref="L550" r:id="rId500" xr:uid="{00000000-0004-0000-0000-0000F3010000}"/>
    <hyperlink ref="M551" r:id="rId501" xr:uid="{00000000-0004-0000-0000-0000F4010000}"/>
    <hyperlink ref="L552" r:id="rId502" xr:uid="{00000000-0004-0000-0000-0000F5010000}"/>
    <hyperlink ref="M552" r:id="rId503" xr:uid="{00000000-0004-0000-0000-0000F6010000}"/>
    <hyperlink ref="L553" r:id="rId504" xr:uid="{00000000-0004-0000-0000-0000F7010000}"/>
    <hyperlink ref="M553" r:id="rId505" xr:uid="{00000000-0004-0000-0000-0000F8010000}"/>
    <hyperlink ref="L558" r:id="rId506" xr:uid="{00000000-0004-0000-0000-0000F9010000}"/>
    <hyperlink ref="L560" r:id="rId507" xr:uid="{00000000-0004-0000-0000-0000FA010000}"/>
    <hyperlink ref="M560" r:id="rId508" xr:uid="{00000000-0004-0000-0000-0000FB010000}"/>
    <hyperlink ref="L562" r:id="rId509" xr:uid="{00000000-0004-0000-0000-0000FC010000}"/>
    <hyperlink ref="M562" r:id="rId510" xr:uid="{00000000-0004-0000-0000-0000FD010000}"/>
    <hyperlink ref="L564" r:id="rId511" xr:uid="{00000000-0004-0000-0000-0000FE010000}"/>
    <hyperlink ref="M564" r:id="rId512" xr:uid="{00000000-0004-0000-0000-0000FF010000}"/>
    <hyperlink ref="L565" r:id="rId513" xr:uid="{00000000-0004-0000-0000-000000020000}"/>
    <hyperlink ref="M565" r:id="rId514" xr:uid="{00000000-0004-0000-0000-000001020000}"/>
    <hyperlink ref="L568" r:id="rId515" xr:uid="{00000000-0004-0000-0000-000002020000}"/>
    <hyperlink ref="M568" r:id="rId516" xr:uid="{00000000-0004-0000-0000-000003020000}"/>
    <hyperlink ref="L571" r:id="rId517" xr:uid="{00000000-0004-0000-0000-000004020000}"/>
    <hyperlink ref="M572" r:id="rId518" xr:uid="{00000000-0004-0000-0000-000005020000}"/>
    <hyperlink ref="L573" r:id="rId519" xr:uid="{00000000-0004-0000-0000-000006020000}"/>
    <hyperlink ref="L579" r:id="rId520" xr:uid="{00000000-0004-0000-0000-000007020000}"/>
    <hyperlink ref="M579" r:id="rId521" xr:uid="{00000000-0004-0000-0000-000008020000}"/>
    <hyperlink ref="L581" r:id="rId522" xr:uid="{00000000-0004-0000-0000-000009020000}"/>
    <hyperlink ref="M581" r:id="rId523" xr:uid="{00000000-0004-0000-0000-00000A020000}"/>
    <hyperlink ref="L582" r:id="rId524" xr:uid="{00000000-0004-0000-0000-00000B020000}"/>
    <hyperlink ref="M582" r:id="rId525" xr:uid="{00000000-0004-0000-0000-00000C020000}"/>
    <hyperlink ref="L583" r:id="rId526" xr:uid="{00000000-0004-0000-0000-00000D020000}"/>
    <hyperlink ref="M585" r:id="rId527" xr:uid="{00000000-0004-0000-0000-00000E020000}"/>
    <hyperlink ref="L585" r:id="rId528" xr:uid="{00000000-0004-0000-0000-00000F020000}"/>
    <hyperlink ref="L586" r:id="rId529" xr:uid="{00000000-0004-0000-0000-000010020000}"/>
    <hyperlink ref="L587" r:id="rId530" xr:uid="{00000000-0004-0000-0000-000011020000}"/>
    <hyperlink ref="M587" r:id="rId531" xr:uid="{00000000-0004-0000-0000-000012020000}"/>
    <hyperlink ref="M526" r:id="rId532" xr:uid="{00000000-0004-0000-0000-000013020000}"/>
    <hyperlink ref="L526" r:id="rId533" xr:uid="{00000000-0004-0000-0000-000014020000}"/>
    <hyperlink ref="M538" r:id="rId534" xr:uid="{00000000-0004-0000-0000-000015020000}"/>
    <hyperlink ref="L538" r:id="rId535" xr:uid="{00000000-0004-0000-0000-000016020000}"/>
    <hyperlink ref="L540" r:id="rId536" xr:uid="{00000000-0004-0000-0000-000017020000}"/>
    <hyperlink ref="M540" r:id="rId537" xr:uid="{00000000-0004-0000-0000-000018020000}"/>
    <hyperlink ref="L543" r:id="rId538" xr:uid="{00000000-0004-0000-0000-000019020000}"/>
    <hyperlink ref="M543" r:id="rId539" xr:uid="{00000000-0004-0000-0000-00001A020000}"/>
    <hyperlink ref="L546" r:id="rId540" xr:uid="{00000000-0004-0000-0000-00001B020000}"/>
    <hyperlink ref="M546" r:id="rId541" xr:uid="{00000000-0004-0000-0000-00001C020000}"/>
    <hyperlink ref="L547" r:id="rId542" xr:uid="{00000000-0004-0000-0000-00001D020000}"/>
    <hyperlink ref="M547" r:id="rId543" xr:uid="{00000000-0004-0000-0000-00001E020000}"/>
    <hyperlink ref="M548" r:id="rId544" xr:uid="{00000000-0004-0000-0000-00001F020000}"/>
    <hyperlink ref="M549" r:id="rId545" xr:uid="{00000000-0004-0000-0000-000020020000}"/>
    <hyperlink ref="L549" r:id="rId546" xr:uid="{00000000-0004-0000-0000-000021020000}"/>
    <hyperlink ref="L557" r:id="rId547" xr:uid="{00000000-0004-0000-0000-000022020000}"/>
    <hyperlink ref="M557" r:id="rId548" xr:uid="{00000000-0004-0000-0000-000023020000}"/>
    <hyperlink ref="L574" r:id="rId549" xr:uid="{00000000-0004-0000-0000-000024020000}"/>
    <hyperlink ref="M574" r:id="rId550" xr:uid="{00000000-0004-0000-0000-000025020000}"/>
    <hyperlink ref="L575" r:id="rId551" xr:uid="{00000000-0004-0000-0000-000026020000}"/>
    <hyperlink ref="M575" r:id="rId552" xr:uid="{00000000-0004-0000-0000-000027020000}"/>
    <hyperlink ref="L576" r:id="rId553" xr:uid="{00000000-0004-0000-0000-000028020000}"/>
    <hyperlink ref="M576" r:id="rId554" xr:uid="{00000000-0004-0000-0000-000029020000}"/>
    <hyperlink ref="L578" r:id="rId555" xr:uid="{00000000-0004-0000-0000-00002A020000}"/>
    <hyperlink ref="M578" r:id="rId556" xr:uid="{00000000-0004-0000-0000-00002B020000}"/>
    <hyperlink ref="L588" r:id="rId557" xr:uid="{00000000-0004-0000-0000-00002C020000}"/>
    <hyperlink ref="L591" r:id="rId558" xr:uid="{00000000-0004-0000-0000-00002D020000}"/>
    <hyperlink ref="M593" r:id="rId559" xr:uid="{00000000-0004-0000-0000-00002E020000}"/>
    <hyperlink ref="L593" r:id="rId560" xr:uid="{00000000-0004-0000-0000-00002F020000}"/>
    <hyperlink ref="L594" r:id="rId561" xr:uid="{00000000-0004-0000-0000-000030020000}"/>
    <hyperlink ref="M594" r:id="rId562" xr:uid="{00000000-0004-0000-0000-000031020000}"/>
    <hyperlink ref="L595" r:id="rId563" xr:uid="{00000000-0004-0000-0000-000032020000}"/>
    <hyperlink ref="M595" r:id="rId564" xr:uid="{00000000-0004-0000-0000-000033020000}"/>
    <hyperlink ref="L597" r:id="rId565" xr:uid="{00000000-0004-0000-0000-000034020000}"/>
    <hyperlink ref="M597" r:id="rId566" xr:uid="{00000000-0004-0000-0000-000035020000}"/>
    <hyperlink ref="L598" r:id="rId567" xr:uid="{00000000-0004-0000-0000-000036020000}"/>
    <hyperlink ref="M598" r:id="rId568" xr:uid="{00000000-0004-0000-0000-000037020000}"/>
    <hyperlink ref="M600" r:id="rId569" xr:uid="{00000000-0004-0000-0000-000038020000}"/>
    <hyperlink ref="L603" r:id="rId570" display="marijana.okric1@gmail.com, " xr:uid="{00000000-0004-0000-0000-000039020000}"/>
    <hyperlink ref="M603" r:id="rId571" xr:uid="{00000000-0004-0000-0000-00003A020000}"/>
    <hyperlink ref="L604" r:id="rId572" xr:uid="{00000000-0004-0000-0000-00003B020000}"/>
    <hyperlink ref="L605" r:id="rId573" xr:uid="{00000000-0004-0000-0000-00003C020000}"/>
    <hyperlink ref="L606" r:id="rId574" xr:uid="{00000000-0004-0000-0000-00003D020000}"/>
    <hyperlink ref="L608" r:id="rId575" xr:uid="{00000000-0004-0000-0000-00003E020000}"/>
    <hyperlink ref="M608" r:id="rId576" xr:uid="{00000000-0004-0000-0000-00003F020000}"/>
    <hyperlink ref="M584" r:id="rId577" xr:uid="{00000000-0004-0000-0000-000040020000}"/>
    <hyperlink ref="L555" r:id="rId578" xr:uid="{00000000-0004-0000-0000-000041020000}"/>
    <hyperlink ref="M555" r:id="rId579" xr:uid="{00000000-0004-0000-0000-000042020000}"/>
    <hyperlink ref="L570" r:id="rId580" xr:uid="{00000000-0004-0000-0000-000043020000}"/>
    <hyperlink ref="M570" r:id="rId581" xr:uid="{00000000-0004-0000-0000-000044020000}"/>
    <hyperlink ref="L559" r:id="rId582" xr:uid="{00000000-0004-0000-0000-000045020000}"/>
    <hyperlink ref="L602" r:id="rId583" xr:uid="{00000000-0004-0000-0000-000046020000}"/>
    <hyperlink ref="M602" r:id="rId584" xr:uid="{00000000-0004-0000-0000-000047020000}"/>
    <hyperlink ref="M567" r:id="rId585" xr:uid="{00000000-0004-0000-0000-000048020000}"/>
    <hyperlink ref="L601" r:id="rId586" xr:uid="{00000000-0004-0000-0000-000049020000}"/>
    <hyperlink ref="M601" r:id="rId587" xr:uid="{00000000-0004-0000-0000-00004A020000}"/>
    <hyperlink ref="L554" r:id="rId588" xr:uid="{00000000-0004-0000-0000-00004B020000}"/>
    <hyperlink ref="M554" r:id="rId589" xr:uid="{00000000-0004-0000-0000-00004C020000}"/>
    <hyperlink ref="L580" r:id="rId590" xr:uid="{00000000-0004-0000-0000-00004D020000}"/>
    <hyperlink ref="M580" r:id="rId591" xr:uid="{00000000-0004-0000-0000-00004E020000}"/>
    <hyperlink ref="L590" r:id="rId592" xr:uid="{00000000-0004-0000-0000-00004F020000}"/>
    <hyperlink ref="M590" r:id="rId593" xr:uid="{00000000-0004-0000-0000-000050020000}"/>
    <hyperlink ref="L589" r:id="rId594" xr:uid="{00000000-0004-0000-0000-000051020000}"/>
    <hyperlink ref="M589" r:id="rId595" xr:uid="{00000000-0004-0000-0000-000052020000}"/>
    <hyperlink ref="L577" r:id="rId596" xr:uid="{00000000-0004-0000-0000-000053020000}"/>
    <hyperlink ref="M577" r:id="rId597" xr:uid="{00000000-0004-0000-0000-000054020000}"/>
    <hyperlink ref="L566" r:id="rId598" xr:uid="{00000000-0004-0000-0000-000055020000}"/>
    <hyperlink ref="M566" r:id="rId599" xr:uid="{00000000-0004-0000-0000-000056020000}"/>
    <hyperlink ref="L607" r:id="rId600" xr:uid="{00000000-0004-0000-0000-000057020000}"/>
    <hyperlink ref="M607" r:id="rId601" xr:uid="{00000000-0004-0000-0000-000058020000}"/>
    <hyperlink ref="L596" r:id="rId602" xr:uid="{00000000-0004-0000-0000-000059020000}"/>
    <hyperlink ref="L569" r:id="rId603" xr:uid="{00000000-0004-0000-0000-00005A020000}"/>
    <hyperlink ref="M569" r:id="rId604" xr:uid="{00000000-0004-0000-0000-00005B020000}"/>
    <hyperlink ref="L563" r:id="rId605" xr:uid="{00000000-0004-0000-0000-00005C020000}"/>
    <hyperlink ref="L599" r:id="rId606" xr:uid="{00000000-0004-0000-0000-00005D020000}"/>
    <hyperlink ref="M599" r:id="rId607" xr:uid="{00000000-0004-0000-0000-00005E020000}"/>
    <hyperlink ref="L592" r:id="rId608" xr:uid="{00000000-0004-0000-0000-00005F020000}"/>
    <hyperlink ref="M592" r:id="rId609" xr:uid="{00000000-0004-0000-0000-000060020000}"/>
    <hyperlink ref="L561" r:id="rId610" xr:uid="{00000000-0004-0000-0000-000061020000}"/>
    <hyperlink ref="M561" r:id="rId611" xr:uid="{00000000-0004-0000-0000-000062020000}"/>
    <hyperlink ref="L556" r:id="rId612" xr:uid="{00000000-0004-0000-0000-000063020000}"/>
    <hyperlink ref="M556" r:id="rId613" xr:uid="{00000000-0004-0000-0000-000064020000}"/>
    <hyperlink ref="L527" r:id="rId614" xr:uid="{00000000-0004-0000-0000-000065020000}"/>
    <hyperlink ref="M527" r:id="rId615" xr:uid="{00000000-0004-0000-0000-000066020000}"/>
    <hyperlink ref="M284" r:id="rId616" xr:uid="{00000000-0004-0000-0000-000067020000}"/>
    <hyperlink ref="M355" r:id="rId617" xr:uid="{00000000-0004-0000-0000-000068020000}"/>
    <hyperlink ref="L368" r:id="rId618" xr:uid="{00000000-0004-0000-0000-000069020000}"/>
    <hyperlink ref="M368" r:id="rId619" xr:uid="{00000000-0004-0000-0000-00006A020000}"/>
    <hyperlink ref="L470" r:id="rId620" xr:uid="{00000000-0004-0000-0000-00006B020000}"/>
    <hyperlink ref="L757" r:id="rId621" xr:uid="{00000000-0004-0000-0000-00006C020000}"/>
    <hyperlink ref="L758" r:id="rId622" xr:uid="{00000000-0004-0000-0000-00006D020000}"/>
    <hyperlink ref="L759" r:id="rId623" xr:uid="{00000000-0004-0000-0000-00006E020000}"/>
    <hyperlink ref="L760" r:id="rId624" xr:uid="{00000000-0004-0000-0000-00006F020000}"/>
    <hyperlink ref="L761" r:id="rId625" xr:uid="{00000000-0004-0000-0000-000070020000}"/>
    <hyperlink ref="L762" r:id="rId626" xr:uid="{00000000-0004-0000-0000-000071020000}"/>
    <hyperlink ref="L763" r:id="rId627" xr:uid="{00000000-0004-0000-0000-000072020000}"/>
    <hyperlink ref="L765" r:id="rId628" xr:uid="{00000000-0004-0000-0000-000073020000}"/>
    <hyperlink ref="L766" r:id="rId629" xr:uid="{00000000-0004-0000-0000-000074020000}"/>
    <hyperlink ref="L767" r:id="rId630" xr:uid="{00000000-0004-0000-0000-000075020000}"/>
    <hyperlink ref="L768" r:id="rId631" xr:uid="{00000000-0004-0000-0000-000076020000}"/>
    <hyperlink ref="L769" r:id="rId632" xr:uid="{00000000-0004-0000-0000-000077020000}"/>
    <hyperlink ref="M920" r:id="rId633" xr:uid="{00000000-0004-0000-0000-000078020000}"/>
    <hyperlink ref="M921" r:id="rId634" xr:uid="{00000000-0004-0000-0000-000079020000}"/>
    <hyperlink ref="M922" r:id="rId635" xr:uid="{00000000-0004-0000-0000-00007A020000}"/>
    <hyperlink ref="M923" r:id="rId636" xr:uid="{00000000-0004-0000-0000-00007B020000}"/>
    <hyperlink ref="M924" r:id="rId637" xr:uid="{00000000-0004-0000-0000-00007C020000}"/>
    <hyperlink ref="M925" r:id="rId638" xr:uid="{00000000-0004-0000-0000-00007D020000}"/>
    <hyperlink ref="M926" r:id="rId639" xr:uid="{00000000-0004-0000-0000-00007E020000}"/>
    <hyperlink ref="M927" r:id="rId640" xr:uid="{00000000-0004-0000-0000-00007F020000}"/>
    <hyperlink ref="M928" r:id="rId641" xr:uid="{00000000-0004-0000-0000-000080020000}"/>
    <hyperlink ref="M929" r:id="rId642" xr:uid="{00000000-0004-0000-0000-000081020000}"/>
    <hyperlink ref="M930" r:id="rId643" xr:uid="{00000000-0004-0000-0000-000082020000}"/>
    <hyperlink ref="L942" r:id="rId644" xr:uid="{00000000-0004-0000-0000-000083020000}"/>
    <hyperlink ref="M942" r:id="rId645" xr:uid="{00000000-0004-0000-0000-000084020000}"/>
    <hyperlink ref="L943" r:id="rId646" xr:uid="{00000000-0004-0000-0000-000085020000}"/>
    <hyperlink ref="M943" r:id="rId647" xr:uid="{00000000-0004-0000-0000-000086020000}"/>
    <hyperlink ref="L945" r:id="rId648" xr:uid="{00000000-0004-0000-0000-000087020000}"/>
    <hyperlink ref="M945" r:id="rId649" xr:uid="{00000000-0004-0000-0000-000088020000}"/>
    <hyperlink ref="M946" r:id="rId650" xr:uid="{00000000-0004-0000-0000-000089020000}"/>
    <hyperlink ref="L946" r:id="rId651" xr:uid="{00000000-0004-0000-0000-00008A020000}"/>
    <hyperlink ref="L940" r:id="rId652" xr:uid="{00000000-0004-0000-0000-00008B020000}"/>
    <hyperlink ref="L941" r:id="rId653" xr:uid="{00000000-0004-0000-0000-00008C020000}"/>
    <hyperlink ref="M939" r:id="rId654" xr:uid="{00000000-0004-0000-0000-00008D020000}"/>
    <hyperlink ref="M940" r:id="rId655" xr:uid="{00000000-0004-0000-0000-00008E020000}"/>
    <hyperlink ref="M941" r:id="rId656" xr:uid="{00000000-0004-0000-0000-00008F020000}"/>
    <hyperlink ref="L947" r:id="rId657" xr:uid="{00000000-0004-0000-0000-000090020000}"/>
    <hyperlink ref="M947" r:id="rId658" xr:uid="{00000000-0004-0000-0000-000091020000}"/>
    <hyperlink ref="L949" r:id="rId659" xr:uid="{00000000-0004-0000-0000-000092020000}"/>
    <hyperlink ref="M949" r:id="rId660" xr:uid="{00000000-0004-0000-0000-000093020000}"/>
    <hyperlink ref="L948" r:id="rId661" xr:uid="{00000000-0004-0000-0000-000094020000}"/>
    <hyperlink ref="M948" r:id="rId662" xr:uid="{00000000-0004-0000-0000-000095020000}"/>
    <hyperlink ref="L1064" r:id="rId663" xr:uid="{00000000-0004-0000-0000-000096020000}"/>
    <hyperlink ref="L1065" r:id="rId664" xr:uid="{00000000-0004-0000-0000-000097020000}"/>
    <hyperlink ref="L1066" r:id="rId665" xr:uid="{00000000-0004-0000-0000-000098020000}"/>
    <hyperlink ref="M1064" r:id="rId666" xr:uid="{00000000-0004-0000-0000-000099020000}"/>
    <hyperlink ref="M1065" r:id="rId667" xr:uid="{00000000-0004-0000-0000-00009A020000}"/>
    <hyperlink ref="M1066" r:id="rId668" xr:uid="{00000000-0004-0000-0000-00009B020000}"/>
    <hyperlink ref="L1068" r:id="rId669" xr:uid="{00000000-0004-0000-0000-00009C020000}"/>
    <hyperlink ref="M1068" r:id="rId670" xr:uid="{00000000-0004-0000-0000-00009D020000}"/>
    <hyperlink ref="L1069" r:id="rId671" xr:uid="{00000000-0004-0000-0000-00009E020000}"/>
    <hyperlink ref="M1069" r:id="rId672" xr:uid="{00000000-0004-0000-0000-00009F020000}"/>
    <hyperlink ref="L1067" r:id="rId673" xr:uid="{00000000-0004-0000-0000-0000A0020000}"/>
    <hyperlink ref="M1046" r:id="rId674" xr:uid="{00000000-0004-0000-0000-0000A1020000}"/>
    <hyperlink ref="L1048" r:id="rId675" xr:uid="{00000000-0004-0000-0000-0000A2020000}"/>
    <hyperlink ref="L1047" r:id="rId676" xr:uid="{00000000-0004-0000-0000-0000A3020000}"/>
    <hyperlink ref="M1048" r:id="rId677" xr:uid="{00000000-0004-0000-0000-0000A4020000}"/>
    <hyperlink ref="L1049" r:id="rId678" xr:uid="{00000000-0004-0000-0000-0000A5020000}"/>
    <hyperlink ref="M1049" r:id="rId679" xr:uid="{00000000-0004-0000-0000-0000A6020000}"/>
    <hyperlink ref="L1050" r:id="rId680" xr:uid="{00000000-0004-0000-0000-0000A7020000}"/>
    <hyperlink ref="M1050" r:id="rId681" xr:uid="{00000000-0004-0000-0000-0000A8020000}"/>
    <hyperlink ref="L1051" r:id="rId682" xr:uid="{00000000-0004-0000-0000-0000A9020000}"/>
    <hyperlink ref="M1051" r:id="rId683" xr:uid="{00000000-0004-0000-0000-0000AA020000}"/>
    <hyperlink ref="L1052" r:id="rId684" xr:uid="{00000000-0004-0000-0000-0000AB020000}"/>
    <hyperlink ref="M1052" r:id="rId685" xr:uid="{00000000-0004-0000-0000-0000AC020000}"/>
    <hyperlink ref="L1053" r:id="rId686" xr:uid="{00000000-0004-0000-0000-0000AD020000}"/>
    <hyperlink ref="M1053" r:id="rId687" xr:uid="{00000000-0004-0000-0000-0000AE020000}"/>
    <hyperlink ref="L1054" r:id="rId688" xr:uid="{00000000-0004-0000-0000-0000AF020000}"/>
    <hyperlink ref="M1054" r:id="rId689" xr:uid="{00000000-0004-0000-0000-0000B0020000}"/>
    <hyperlink ref="L1055" r:id="rId690" xr:uid="{00000000-0004-0000-0000-0000B1020000}"/>
    <hyperlink ref="L1113" r:id="rId691" xr:uid="{00000000-0004-0000-0000-0000B2020000}"/>
    <hyperlink ref="L1115" r:id="rId692" xr:uid="{00000000-0004-0000-0000-0000B3020000}"/>
    <hyperlink ref="L1117" r:id="rId693" xr:uid="{00000000-0004-0000-0000-0000B4020000}"/>
    <hyperlink ref="L1118" r:id="rId694" xr:uid="{00000000-0004-0000-0000-0000B5020000}"/>
    <hyperlink ref="L1119" r:id="rId695" xr:uid="{00000000-0004-0000-0000-0000B6020000}"/>
    <hyperlink ref="L1120" r:id="rId696" xr:uid="{00000000-0004-0000-0000-0000B7020000}"/>
    <hyperlink ref="L1121" r:id="rId697" xr:uid="{00000000-0004-0000-0000-0000B8020000}"/>
    <hyperlink ref="L1122" r:id="rId698" xr:uid="{00000000-0004-0000-0000-0000B9020000}"/>
    <hyperlink ref="L1123" r:id="rId699" xr:uid="{00000000-0004-0000-0000-0000BA020000}"/>
    <hyperlink ref="L1124" r:id="rId700" xr:uid="{00000000-0004-0000-0000-0000BB020000}"/>
    <hyperlink ref="L1125" r:id="rId701" xr:uid="{00000000-0004-0000-0000-0000BC020000}"/>
    <hyperlink ref="L1126" r:id="rId702" xr:uid="{00000000-0004-0000-0000-0000BD020000}"/>
    <hyperlink ref="L1127" r:id="rId703" xr:uid="{00000000-0004-0000-0000-0000BE020000}"/>
    <hyperlink ref="L1129" r:id="rId704" xr:uid="{00000000-0004-0000-0000-0000BF020000}"/>
    <hyperlink ref="L1130" r:id="rId705" xr:uid="{00000000-0004-0000-0000-0000C0020000}"/>
    <hyperlink ref="L1131" r:id="rId706" xr:uid="{00000000-0004-0000-0000-0000C1020000}"/>
    <hyperlink ref="L1132" r:id="rId707" xr:uid="{00000000-0004-0000-0000-0000C2020000}"/>
    <hyperlink ref="L1134" r:id="rId708" xr:uid="{00000000-0004-0000-0000-0000C3020000}"/>
    <hyperlink ref="L1135" r:id="rId709" xr:uid="{00000000-0004-0000-0000-0000C4020000}"/>
    <hyperlink ref="L1136" r:id="rId710" xr:uid="{00000000-0004-0000-0000-0000C5020000}"/>
    <hyperlink ref="L1137" r:id="rId711" xr:uid="{00000000-0004-0000-0000-0000C6020000}"/>
    <hyperlink ref="L1138" r:id="rId712" xr:uid="{00000000-0004-0000-0000-0000C7020000}"/>
    <hyperlink ref="L1139" r:id="rId713" xr:uid="{00000000-0004-0000-0000-0000C8020000}"/>
    <hyperlink ref="L1140" r:id="rId714" xr:uid="{00000000-0004-0000-0000-0000C9020000}"/>
    <hyperlink ref="L1141" r:id="rId715" xr:uid="{00000000-0004-0000-0000-0000CA020000}"/>
    <hyperlink ref="L1142" r:id="rId716" xr:uid="{00000000-0004-0000-0000-0000CB020000}"/>
    <hyperlink ref="M1144" r:id="rId717" xr:uid="{00000000-0004-0000-0000-0000CC020000}"/>
    <hyperlink ref="M1145" r:id="rId718" xr:uid="{00000000-0004-0000-0000-0000CD020000}"/>
    <hyperlink ref="L1146" r:id="rId719" xr:uid="{00000000-0004-0000-0000-0000CE020000}"/>
    <hyperlink ref="L1147" r:id="rId720" xr:uid="{00000000-0004-0000-0000-0000CF020000}"/>
    <hyperlink ref="M1147" r:id="rId721" xr:uid="{00000000-0004-0000-0000-0000D0020000}"/>
    <hyperlink ref="L1148" r:id="rId722" xr:uid="{00000000-0004-0000-0000-0000D1020000}"/>
    <hyperlink ref="L1149" r:id="rId723" xr:uid="{00000000-0004-0000-0000-0000D2020000}"/>
    <hyperlink ref="M1149" r:id="rId724" xr:uid="{00000000-0004-0000-0000-0000D3020000}"/>
    <hyperlink ref="L1150" r:id="rId725" xr:uid="{00000000-0004-0000-0000-0000D4020000}"/>
    <hyperlink ref="M1150" r:id="rId726" xr:uid="{00000000-0004-0000-0000-0000D5020000}"/>
    <hyperlink ref="L1151" r:id="rId727" xr:uid="{00000000-0004-0000-0000-0000D6020000}"/>
    <hyperlink ref="M1151" r:id="rId728" xr:uid="{00000000-0004-0000-0000-0000D7020000}"/>
    <hyperlink ref="L1152" r:id="rId729" xr:uid="{00000000-0004-0000-0000-0000D8020000}"/>
    <hyperlink ref="M1152" r:id="rId730" xr:uid="{00000000-0004-0000-0000-0000D9020000}"/>
    <hyperlink ref="L1153" r:id="rId731" xr:uid="{00000000-0004-0000-0000-0000DA020000}"/>
    <hyperlink ref="M1153" r:id="rId732" xr:uid="{00000000-0004-0000-0000-0000DB020000}"/>
    <hyperlink ref="L1154" r:id="rId733" xr:uid="{00000000-0004-0000-0000-0000DC020000}"/>
    <hyperlink ref="M1154" r:id="rId734" xr:uid="{00000000-0004-0000-0000-0000DD020000}"/>
    <hyperlink ref="M1204" r:id="rId735" xr:uid="{00000000-0004-0000-0000-0000DE020000}"/>
    <hyperlink ref="L1205" r:id="rId736" xr:uid="{00000000-0004-0000-0000-0000DF020000}"/>
    <hyperlink ref="L1206" r:id="rId737" xr:uid="{00000000-0004-0000-0000-0000E0020000}"/>
    <hyperlink ref="L1207" r:id="rId738" xr:uid="{00000000-0004-0000-0000-0000E1020000}"/>
    <hyperlink ref="L1208" r:id="rId739" xr:uid="{00000000-0004-0000-0000-0000E2020000}"/>
    <hyperlink ref="M1205" r:id="rId740" xr:uid="{00000000-0004-0000-0000-0000E3020000}"/>
    <hyperlink ref="M1206" r:id="rId741" xr:uid="{00000000-0004-0000-0000-0000E4020000}"/>
    <hyperlink ref="M1207" r:id="rId742" xr:uid="{00000000-0004-0000-0000-0000E5020000}"/>
    <hyperlink ref="M1208" r:id="rId743" xr:uid="{00000000-0004-0000-0000-0000E6020000}"/>
    <hyperlink ref="L1209" r:id="rId744" xr:uid="{00000000-0004-0000-0000-0000E7020000}"/>
    <hyperlink ref="M1209" r:id="rId745" xr:uid="{00000000-0004-0000-0000-0000E8020000}"/>
    <hyperlink ref="M1210" r:id="rId746" xr:uid="{00000000-0004-0000-0000-0000E9020000}"/>
    <hyperlink ref="L1210" r:id="rId747" xr:uid="{00000000-0004-0000-0000-0000EA020000}"/>
    <hyperlink ref="M1211" r:id="rId748" xr:uid="{00000000-0004-0000-0000-0000EB020000}"/>
    <hyperlink ref="L1221" r:id="rId749" xr:uid="{00000000-0004-0000-0000-0000EC020000}"/>
    <hyperlink ref="M1221" r:id="rId750" xr:uid="{00000000-0004-0000-0000-0000ED020000}"/>
    <hyperlink ref="L1222" r:id="rId751" xr:uid="{00000000-0004-0000-0000-0000EE020000}"/>
    <hyperlink ref="L1223" r:id="rId752" xr:uid="{00000000-0004-0000-0000-0000EF020000}"/>
    <hyperlink ref="L1224" r:id="rId753" xr:uid="{00000000-0004-0000-0000-0000F0020000}"/>
    <hyperlink ref="L1225" r:id="rId754" xr:uid="{00000000-0004-0000-0000-0000F1020000}"/>
    <hyperlink ref="L1226" r:id="rId755" xr:uid="{00000000-0004-0000-0000-0000F2020000}"/>
    <hyperlink ref="M1222" r:id="rId756" xr:uid="{00000000-0004-0000-0000-0000F3020000}"/>
    <hyperlink ref="M1223" r:id="rId757" xr:uid="{00000000-0004-0000-0000-0000F4020000}"/>
    <hyperlink ref="M1224" r:id="rId758" xr:uid="{00000000-0004-0000-0000-0000F5020000}"/>
    <hyperlink ref="M1225" r:id="rId759" xr:uid="{00000000-0004-0000-0000-0000F6020000}"/>
    <hyperlink ref="M1226" r:id="rId760" xr:uid="{00000000-0004-0000-0000-0000F7020000}"/>
    <hyperlink ref="L1227" r:id="rId761" xr:uid="{00000000-0004-0000-0000-0000F8020000}"/>
    <hyperlink ref="L1228" r:id="rId762" xr:uid="{00000000-0004-0000-0000-0000F9020000}"/>
    <hyperlink ref="M1227" r:id="rId763" xr:uid="{00000000-0004-0000-0000-0000FA020000}"/>
    <hyperlink ref="M1228" r:id="rId764" xr:uid="{00000000-0004-0000-0000-0000FB020000}"/>
    <hyperlink ref="L1230" r:id="rId765" xr:uid="{00000000-0004-0000-0000-0000FC020000}"/>
    <hyperlink ref="L1231" r:id="rId766" xr:uid="{00000000-0004-0000-0000-0000FD020000}"/>
    <hyperlink ref="M1230" r:id="rId767" xr:uid="{00000000-0004-0000-0000-0000FE020000}"/>
    <hyperlink ref="M1231" r:id="rId768" xr:uid="{00000000-0004-0000-0000-0000FF020000}"/>
    <hyperlink ref="L1242" r:id="rId769" xr:uid="{00000000-0004-0000-0000-000000030000}"/>
    <hyperlink ref="M1242" r:id="rId770" xr:uid="{00000000-0004-0000-0000-000001030000}"/>
    <hyperlink ref="L1243" r:id="rId771" xr:uid="{00000000-0004-0000-0000-000002030000}"/>
    <hyperlink ref="M1243" r:id="rId772" xr:uid="{00000000-0004-0000-0000-000003030000}"/>
    <hyperlink ref="L1211" r:id="rId773" xr:uid="{00000000-0004-0000-0000-000004030000}"/>
    <hyperlink ref="M1213" r:id="rId774" xr:uid="{00000000-0004-0000-0000-000005030000}"/>
    <hyperlink ref="M1214" r:id="rId775" xr:uid="{00000000-0004-0000-0000-000006030000}"/>
    <hyperlink ref="M1215" r:id="rId776" xr:uid="{00000000-0004-0000-0000-000007030000}"/>
    <hyperlink ref="M1216" r:id="rId777" xr:uid="{00000000-0004-0000-0000-000008030000}"/>
    <hyperlink ref="M1217" r:id="rId778" xr:uid="{00000000-0004-0000-0000-000009030000}"/>
    <hyperlink ref="M1218" r:id="rId779" xr:uid="{00000000-0004-0000-0000-00000A030000}"/>
    <hyperlink ref="M1219" r:id="rId780" xr:uid="{00000000-0004-0000-0000-00000B030000}"/>
    <hyperlink ref="L1220" r:id="rId781" xr:uid="{00000000-0004-0000-0000-00000C030000}"/>
    <hyperlink ref="L1229" r:id="rId782" xr:uid="{00000000-0004-0000-0000-00000D030000}"/>
    <hyperlink ref="M1229" r:id="rId783" xr:uid="{00000000-0004-0000-0000-00000E030000}"/>
    <hyperlink ref="M1232" r:id="rId784" xr:uid="{00000000-0004-0000-0000-00000F030000}"/>
    <hyperlink ref="M1233" r:id="rId785" xr:uid="{00000000-0004-0000-0000-000010030000}"/>
    <hyperlink ref="L1237" r:id="rId786" xr:uid="{00000000-0004-0000-0000-000011030000}"/>
    <hyperlink ref="L1238" r:id="rId787" xr:uid="{00000000-0004-0000-0000-000012030000}"/>
    <hyperlink ref="L1239" r:id="rId788" xr:uid="{00000000-0004-0000-0000-000013030000}"/>
    <hyperlink ref="M1237" r:id="rId789" xr:uid="{00000000-0004-0000-0000-000014030000}"/>
    <hyperlink ref="M1238" r:id="rId790" xr:uid="{00000000-0004-0000-0000-000015030000}"/>
    <hyperlink ref="M1239" r:id="rId791" xr:uid="{00000000-0004-0000-0000-000016030000}"/>
    <hyperlink ref="L1240" r:id="rId792" xr:uid="{00000000-0004-0000-0000-000017030000}"/>
    <hyperlink ref="M1240" r:id="rId793" xr:uid="{00000000-0004-0000-0000-000018030000}"/>
    <hyperlink ref="L1244" r:id="rId794" xr:uid="{00000000-0004-0000-0000-000019030000}"/>
    <hyperlink ref="L1245" r:id="rId795" xr:uid="{00000000-0004-0000-0000-00001A030000}"/>
    <hyperlink ref="M1245" r:id="rId796" xr:uid="{00000000-0004-0000-0000-00001B030000}"/>
    <hyperlink ref="L1248" r:id="rId797" xr:uid="{00000000-0004-0000-0000-00001C030000}"/>
    <hyperlink ref="L1287" r:id="rId798" xr:uid="{00000000-0004-0000-0000-00001D030000}"/>
    <hyperlink ref="M1287" r:id="rId799" xr:uid="{00000000-0004-0000-0000-00001E030000}"/>
    <hyperlink ref="M1288" r:id="rId800" xr:uid="{00000000-0004-0000-0000-00001F030000}"/>
    <hyperlink ref="L1295" r:id="rId801" xr:uid="{00000000-0004-0000-0000-000020030000}"/>
    <hyperlink ref="M1295" r:id="rId802" xr:uid="{00000000-0004-0000-0000-000021030000}"/>
    <hyperlink ref="L1314" r:id="rId803" xr:uid="{00000000-0004-0000-0000-000022030000}"/>
    <hyperlink ref="L1318" r:id="rId804" xr:uid="{00000000-0004-0000-0000-000023030000}"/>
    <hyperlink ref="L1284" r:id="rId805" xr:uid="{00000000-0004-0000-0000-000024030000}"/>
    <hyperlink ref="L1285" r:id="rId806" xr:uid="{00000000-0004-0000-0000-000025030000}"/>
    <hyperlink ref="M1285" r:id="rId807" xr:uid="{00000000-0004-0000-0000-000026030000}"/>
    <hyperlink ref="L1319" r:id="rId808" xr:uid="{00000000-0004-0000-0000-000027030000}"/>
    <hyperlink ref="L1320" r:id="rId809" xr:uid="{00000000-0004-0000-0000-000028030000}"/>
    <hyperlink ref="M1320" r:id="rId810" xr:uid="{00000000-0004-0000-0000-000029030000}"/>
    <hyperlink ref="L1321" r:id="rId811" xr:uid="{00000000-0004-0000-0000-00002A030000}"/>
    <hyperlink ref="L1317" r:id="rId812" xr:uid="{00000000-0004-0000-0000-00002B030000}"/>
    <hyperlink ref="M1317" r:id="rId813" xr:uid="{00000000-0004-0000-0000-00002C030000}"/>
    <hyperlink ref="L1332" r:id="rId814" xr:uid="{00000000-0004-0000-0000-00002D030000}"/>
    <hyperlink ref="M1332" r:id="rId815" xr:uid="{00000000-0004-0000-0000-00002E030000}"/>
    <hyperlink ref="L1336" r:id="rId816" xr:uid="{00000000-0004-0000-0000-00002F030000}"/>
    <hyperlink ref="M1336" r:id="rId817" xr:uid="{00000000-0004-0000-0000-000030030000}"/>
    <hyperlink ref="L1328" r:id="rId818" xr:uid="{00000000-0004-0000-0000-000031030000}"/>
    <hyperlink ref="M1313" r:id="rId819" xr:uid="{00000000-0004-0000-0000-000032030000}"/>
    <hyperlink ref="L1286" r:id="rId820" xr:uid="{00000000-0004-0000-0000-000033030000}"/>
    <hyperlink ref="L1451" r:id="rId821" xr:uid="{00000000-0004-0000-0000-000034030000}"/>
    <hyperlink ref="M1451" r:id="rId822" xr:uid="{00000000-0004-0000-0000-000035030000}"/>
    <hyperlink ref="L1452" r:id="rId823" xr:uid="{00000000-0004-0000-0000-000036030000}"/>
    <hyperlink ref="M1452" r:id="rId824" xr:uid="{00000000-0004-0000-0000-000037030000}"/>
    <hyperlink ref="L1453" r:id="rId825" xr:uid="{00000000-0004-0000-0000-000038030000}"/>
    <hyperlink ref="L1455" r:id="rId826" xr:uid="{00000000-0004-0000-0000-000039030000}"/>
    <hyperlink ref="L1456" r:id="rId827" xr:uid="{00000000-0004-0000-0000-00003A030000}"/>
    <hyperlink ref="L1457" r:id="rId828" xr:uid="{00000000-0004-0000-0000-00003B030000}"/>
    <hyperlink ref="L1466" r:id="rId829" xr:uid="{00000000-0004-0000-0000-00003C030000}"/>
    <hyperlink ref="M1466" r:id="rId830" xr:uid="{00000000-0004-0000-0000-00003D030000}"/>
    <hyperlink ref="L1467" r:id="rId831" xr:uid="{00000000-0004-0000-0000-00003E030000}"/>
    <hyperlink ref="M1467" r:id="rId832" xr:uid="{00000000-0004-0000-0000-00003F030000}"/>
    <hyperlink ref="L1468" r:id="rId833" xr:uid="{00000000-0004-0000-0000-000040030000}"/>
    <hyperlink ref="L1469" r:id="rId834" xr:uid="{00000000-0004-0000-0000-000041030000}"/>
    <hyperlink ref="M1469" r:id="rId835" xr:uid="{00000000-0004-0000-0000-000042030000}"/>
    <hyperlink ref="L1474" r:id="rId836" display="info@ambidekster.hr" xr:uid="{00000000-0004-0000-0000-000043030000}"/>
    <hyperlink ref="L1476" r:id="rId837" xr:uid="{00000000-0004-0000-0000-000044030000}"/>
    <hyperlink ref="M1476" r:id="rId838" xr:uid="{00000000-0004-0000-0000-000045030000}"/>
    <hyperlink ref="L1477" r:id="rId839" xr:uid="{00000000-0004-0000-0000-000046030000}"/>
    <hyperlink ref="M1477" r:id="rId840" xr:uid="{00000000-0004-0000-0000-000047030000}"/>
    <hyperlink ref="L1478" r:id="rId841" xr:uid="{00000000-0004-0000-0000-000048030000}"/>
    <hyperlink ref="M1478" r:id="rId842" xr:uid="{00000000-0004-0000-0000-000049030000}"/>
    <hyperlink ref="L1614" r:id="rId843" xr:uid="{00000000-0004-0000-0000-00004A030000}"/>
    <hyperlink ref="M1614" r:id="rId844" xr:uid="{00000000-0004-0000-0000-00004B030000}"/>
    <hyperlink ref="L1615" r:id="rId845" xr:uid="{00000000-0004-0000-0000-00004C030000}"/>
    <hyperlink ref="M1615" r:id="rId846" xr:uid="{00000000-0004-0000-0000-00004D030000}"/>
    <hyperlink ref="L1616" r:id="rId847" xr:uid="{00000000-0004-0000-0000-00004E030000}"/>
    <hyperlink ref="M1616" r:id="rId848" xr:uid="{00000000-0004-0000-0000-00004F030000}"/>
    <hyperlink ref="M1617" r:id="rId849" xr:uid="{00000000-0004-0000-0000-000050030000}"/>
    <hyperlink ref="L1617" r:id="rId850" xr:uid="{00000000-0004-0000-0000-000051030000}"/>
    <hyperlink ref="L1624" r:id="rId851" display="manjo@aikidozg.com" xr:uid="{00000000-0004-0000-0000-000052030000}"/>
    <hyperlink ref="L1625" r:id="rId852" display="udruga.cedar@gmail.com" xr:uid="{00000000-0004-0000-0000-000053030000}"/>
    <hyperlink ref="L1628" r:id="rId853" display="info@ambidekster.hr" xr:uid="{00000000-0004-0000-0000-000054030000}"/>
    <hyperlink ref="L1631" r:id="rId854" xr:uid="{00000000-0004-0000-0000-000055030000}"/>
    <hyperlink ref="L1667" r:id="rId855" xr:uid="{00000000-0004-0000-0000-000056030000}"/>
    <hyperlink ref="L1668" r:id="rId856" xr:uid="{00000000-0004-0000-0000-000057030000}"/>
    <hyperlink ref="L1669" r:id="rId857" xr:uid="{00000000-0004-0000-0000-000058030000}"/>
    <hyperlink ref="L1670" r:id="rId858" xr:uid="{00000000-0004-0000-0000-000059030000}"/>
    <hyperlink ref="L1672" r:id="rId859" xr:uid="{00000000-0004-0000-0000-00005A030000}"/>
    <hyperlink ref="L1673" r:id="rId860" xr:uid="{00000000-0004-0000-0000-00005B030000}"/>
    <hyperlink ref="M1669" r:id="rId861" xr:uid="{00000000-0004-0000-0000-00005C030000}"/>
    <hyperlink ref="M1670" r:id="rId862" xr:uid="{00000000-0004-0000-0000-00005D030000}"/>
    <hyperlink ref="M1672" r:id="rId863" xr:uid="{00000000-0004-0000-0000-00005E030000}"/>
    <hyperlink ref="M1673" r:id="rId864" xr:uid="{00000000-0004-0000-0000-00005F030000}"/>
    <hyperlink ref="L1925" r:id="rId865" xr:uid="{00000000-0004-0000-0000-000060030000}"/>
    <hyperlink ref="L1926" r:id="rId866" xr:uid="{00000000-0004-0000-0000-000061030000}"/>
    <hyperlink ref="L1928" r:id="rId867" xr:uid="{00000000-0004-0000-0000-000062030000}"/>
    <hyperlink ref="L1929" r:id="rId868" xr:uid="{00000000-0004-0000-0000-000063030000}"/>
    <hyperlink ref="L1930" r:id="rId869" xr:uid="{00000000-0004-0000-0000-000064030000}"/>
    <hyperlink ref="L1927" r:id="rId870" xr:uid="{00000000-0004-0000-0000-000065030000}"/>
    <hyperlink ref="M1925" r:id="rId871" xr:uid="{00000000-0004-0000-0000-000066030000}"/>
    <hyperlink ref="M1927" r:id="rId872" xr:uid="{00000000-0004-0000-0000-000067030000}"/>
    <hyperlink ref="L2156" r:id="rId873" xr:uid="{00000000-0004-0000-0000-000068030000}"/>
    <hyperlink ref="M2156" r:id="rId874" xr:uid="{00000000-0004-0000-0000-000069030000}"/>
  </hyperlinks>
  <pageMargins left="0.47244094488188981" right="0.35433070866141736" top="0.78740157480314965" bottom="0.6692913385826772" header="0.39370078740157483" footer="0.31496062992125984"/>
  <pageSetup scale="56" pageOrder="overThenDown" orientation="landscape" r:id="rId875"/>
  <headerFooter alignWithMargins="0">
    <oddHeader>&amp;COBRAZAC Detaljno izvješće o dodijeljenim sredstvima iz javnih izvora projektima i programima organizacija civilnoga društva u 2016. godini</oddHeader>
  </headerFooter>
  <colBreaks count="2" manualBreakCount="2">
    <brk id="14" max="1019" man="1"/>
    <brk id="25" max="1019" man="1"/>
  </colBreaks>
  <drawing r:id="rId876"/>
  <extLst>
    <ext xmlns:x14="http://schemas.microsoft.com/office/spreadsheetml/2009/9/main" uri="{CCE6A557-97BC-4b89-ADB6-D9C93CAAB3DF}">
      <x14:dataValidations xmlns:xm="http://schemas.microsoft.com/office/excel/2006/main" count="74">
        <x14:dataValidation type="list" allowBlank="1" showInputMessage="1" showErrorMessage="1" errorTitle="Poruka" error="Netočan unos. Molim unesite jednu od vrijednosti iz liste." xr:uid="{00000000-0002-0000-0000-000008000000}">
          <x14:formula1>
            <xm:f>'[Uređena TABLICA IZVJ  VLADA 16  (2) (00000002).xlsx]Legenda OND - Oblik i namjena'!#REF!</xm:f>
          </x14:formula1>
          <xm:sqref>D1667:D1673 D757:D938</xm:sqref>
        </x14:dataValidation>
        <x14:dataValidation type="list" allowBlank="1" showInputMessage="1" showErrorMessage="1" errorTitle="Poruka" error="Netočan unos. Molim unesite jednu od vrijednosti iz liste." xr:uid="{00000000-0002-0000-0000-000009000000}">
          <x14:formula1>
            <xm:f>'[Uređena TABLICA IZVJ  VLADA 16  (2) (00000002).xlsx]Legenda IZ - Izvor DS'!#REF!</xm:f>
          </x14:formula1>
          <xm:sqref>C1667:C1673 C757:C938</xm:sqref>
        </x14:dataValidation>
        <x14:dataValidation type="list" allowBlank="1" showInputMessage="1" showErrorMessage="1" errorTitle="Poruka" error="Netočan unos. Molim unesite jednu od vrijednosti iz liste." xr:uid="{00000000-0002-0000-0000-00000A000000}">
          <x14:formula1>
            <xm:f>'[Uređena TABLICA IZVJ  VLADA 16  (2) (00000002).xlsx]Legenda 3 - Tip aktivnosti'!#REF!</xm:f>
          </x14:formula1>
          <xm:sqref>Z1667:AA1673 Z757:AA919</xm:sqref>
        </x14:dataValidation>
        <x14:dataValidation type="list" allowBlank="1" showInputMessage="1" showErrorMessage="1" errorTitle="Poruka" error="Netočan unos. Molim unesite jednu od vrijednosti iz liste." xr:uid="{00000000-0002-0000-0000-00000B000000}">
          <x14:formula1>
            <xm:f>'[Uređena TABLICA IZVJ  VLADA 16  (2) (00000002).xlsx]Legenda 2 - Korisnička skupina'!#REF!</xm:f>
          </x14:formula1>
          <xm:sqref>X1667:Y1673 X757:Y919</xm:sqref>
        </x14:dataValidation>
        <x14:dataValidation type="list" allowBlank="1" showInputMessage="1" showErrorMessage="1" xr:uid="{00000000-0002-0000-0000-00000C000000}">
          <x14:formula1>
            <xm:f>INDIRECT(VLOOKUP(V757,'[Uređena TABLICA IZVJ  VLADA 16  (2) (00000002).xlsx]Legenda 1 - Opća područja fin.'!#REF!,2,0))</xm:f>
          </x14:formula1>
          <xm:sqref>W1667:W1673 W757:W920</xm:sqref>
        </x14:dataValidation>
        <x14:dataValidation type="list" allowBlank="1" showInputMessage="1" showErrorMessage="1" errorTitle="Poruka" error="Netočan unos. Molim unesite jednu od vrijednosti iz liste." xr:uid="{00000000-0002-0000-0000-00000D000000}">
          <x14:formula1>
            <xm:f>'[Uređena TABLICA IZVJ  VLADA 16  (2) (00000002).xlsx]Legenda 4 - Teritorijalna zast.'!#REF!</xm:f>
          </x14:formula1>
          <xm:sqref>AB757:AB919 AB1667:AB1673</xm:sqref>
        </x14:dataValidation>
        <x14:dataValidation type="list" allowBlank="1" showInputMessage="1" showErrorMessage="1" errorTitle="Poruka" error="Netočan unos. Molim unesite jednu od vrijednosti iz liste." xr:uid="{00000000-0002-0000-0000-00000E000000}">
          <x14:formula1>
            <xm:f>'[Detaljno izvjesce 2016..xlsx]Legenda 4 - Teritorijalna zast.'!#REF!</xm:f>
          </x14:formula1>
          <xm:sqref>AB920:AB938</xm:sqref>
        </x14:dataValidation>
        <x14:dataValidation type="list" allowBlank="1" showInputMessage="1" showErrorMessage="1" errorTitle="Poruka" error="Netočan unos. Molim unesite jednu od vrijednosti iz liste." xr:uid="{00000000-0002-0000-0000-00000F000000}">
          <x14:formula1>
            <xm:f>'[Detaljno izvjesce 2016..xlsx]Legenda 3 - Tip aktivnosti'!#REF!</xm:f>
          </x14:formula1>
          <xm:sqref>Z920:AA938</xm:sqref>
        </x14:dataValidation>
        <x14:dataValidation type="list" allowBlank="1" showInputMessage="1" showErrorMessage="1" errorTitle="Poruka" error="Netočan unos. Molim unesite jednu od vrijednosti iz liste." xr:uid="{00000000-0002-0000-0000-000010000000}">
          <x14:formula1>
            <xm:f>'[Detaljno izvjesce 2016..xlsx]Legenda 2 - Korisnička skupina'!#REF!</xm:f>
          </x14:formula1>
          <xm:sqref>X920:Y938</xm:sqref>
        </x14:dataValidation>
        <x14:dataValidation type="list" allowBlank="1" showInputMessage="1" showErrorMessage="1" errorTitle="Poruka" error="Netočan unos. Molim unesite jednu od vrijednosti iz liste." xr:uid="{00000000-0002-0000-0000-000011000000}">
          <x14:formula1>
            <xm:f>'[Detaljno izvjesce 2016..xlsx]Legenda 1A - Spec. područja fin'!#REF!</xm:f>
          </x14:formula1>
          <xm:sqref>W921:W938</xm:sqref>
        </x14:dataValidation>
        <x14:dataValidation type="list" allowBlank="1" showInputMessage="1" showErrorMessage="1" errorTitle="Poruka" error="Netočan unos. Molim unesite jednu od vrijednosti iz liste." xr:uid="{00000000-0002-0000-0000-000012000000}">
          <x14:formula1>
            <xm:f>'C:\My Documents\NVT\Nataša\Izvješće o financiranju projekata i programa o.c.d. u 2016\Obrazovanje\Tehnička k\[Detaljno izvjesce 2016.xlsx]Legenda IZ - Izvor DS'!#REF!</xm:f>
          </x14:formula1>
          <xm:sqref>C1931:C1950</xm:sqref>
        </x14:dataValidation>
        <x14:dataValidation type="list" allowBlank="1" showInputMessage="1" showErrorMessage="1" errorTitle="Poruka" error="Netočan unos. Molim unesite jednu od vrijednosti iz liste." xr:uid="{00000000-0002-0000-0000-000013000000}">
          <x14:formula1>
            <xm:f>'C:\My Documents\NVT\Nataša\Izvješće o financiranju projekata i programa o.c.d. u 2016\Obrazovanje\Tehnička k\[Detaljno izvjesce 2016.xlsx]Legenda OND - Oblik i namjena'!#REF!</xm:f>
          </x14:formula1>
          <xm:sqref>D1931:D1950</xm:sqref>
        </x14:dataValidation>
        <x14:dataValidation type="list" allowBlank="1" showInputMessage="1" showErrorMessage="1" errorTitle="Poruka" error="Netočan unos. Molim unesite jednu od vrijednosti iz liste." xr:uid="{00000000-0002-0000-0000-000014000000}">
          <x14:formula1>
            <xm:f>'C:\My Documents\NVT\Nataša\Izvješće o financiranju projekata i programa o.c.d. u 2016\Obrazovanje\Tehnička k\[Detaljno izvjesce.xlsx]Legenda 1 - Opća područja fin.'!#REF!</xm:f>
          </x14:formula1>
          <xm:sqref>V1931:V1950</xm:sqref>
        </x14:dataValidation>
        <x14:dataValidation type="list" allowBlank="1" showInputMessage="1" showErrorMessage="1" errorTitle="Poruka" error="Netočan unos. Molim unesite jednu od vrijednosti iz liste." xr:uid="{00000000-0002-0000-0000-000015000000}">
          <x14:formula1>
            <xm:f>'C:\My Documents\NVT\Nataša\Izvješće o financiranju projekata i programa o.c.d. u 2016\Obrazovanje\Tehnička k\[Detaljno izvjesce.xlsx]Legenda 1A - Spec. područja fin'!#REF!</xm:f>
          </x14:formula1>
          <xm:sqref>W1931:W1950</xm:sqref>
        </x14:dataValidation>
        <x14:dataValidation type="list" allowBlank="1" showInputMessage="1" showErrorMessage="1" errorTitle="Poruka" error="Netočan unos. Molim unesite jednu od vrijednosti iz liste." xr:uid="{00000000-0002-0000-0000-000016000000}">
          <x14:formula1>
            <xm:f>'C:\My Documents\NVT\Nataša\Izvješće o financiranju projekata i programa o.c.d. u 2016\Obrazovanje\Tehnička k\[Detaljno izvjesce.xlsx]Legenda 2 - Korisnička skupina'!#REF!</xm:f>
          </x14:formula1>
          <xm:sqref>X1945:Y1950 X1931:X1944 Y1932:Y1944</xm:sqref>
        </x14:dataValidation>
        <x14:dataValidation type="list" allowBlank="1" showInputMessage="1" showErrorMessage="1" errorTitle="Poruka" error="Netočan unos. Molim unesite jednu od vrijednosti iz liste." xr:uid="{00000000-0002-0000-0000-000017000000}">
          <x14:formula1>
            <xm:f>'C:\My Documents\NVT\Nataša\Izvješće o financiranju projekata i programa o.c.d. u 2016\Obrazovanje\Tehnička k\[Detaljno izvjesce.xlsx]Legenda 3 - Tip aktivnosti'!#REF!</xm:f>
          </x14:formula1>
          <xm:sqref>Z1945:Z1950</xm:sqref>
        </x14:dataValidation>
        <x14:dataValidation type="list" allowBlank="1" showInputMessage="1" showErrorMessage="1" errorTitle="Poruka" error="Netočan unos. Molim unesite jednu od vrijednosti iz liste." xr:uid="{00000000-0002-0000-0000-000018000000}">
          <x14:formula1>
            <xm:f>'C:\My Documents\NVT\Nataša\Izvješće o financiranju projekata i programa o.c.d. u 2016\Obrazovanje\Tehnička k\[Detaljno izvjesce.xlsx]Legenda 4 - Teritorijalna zast.'!#REF!</xm:f>
          </x14:formula1>
          <xm:sqref>AB1931:AB1950</xm:sqref>
        </x14:dataValidation>
        <x14:dataValidation type="list" allowBlank="1" showInputMessage="1" showErrorMessage="1" errorTitle="Poruka" error="Netočan unos. Molim unesite jednu od vrijednosti iz liste." xr:uid="{00000000-0002-0000-0000-000019000000}">
          <x14:formula1>
            <xm:f>'[izvjesce za 2016-jednokratne i izravne potpore za udruge.xlsx]Legenda OND - Oblik i namjena'!#REF!</xm:f>
          </x14:formula1>
          <xm:sqref>D1642:D1666</xm:sqref>
        </x14:dataValidation>
        <x14:dataValidation type="list" allowBlank="1" showInputMessage="1" showErrorMessage="1" errorTitle="Poruka" error="Netočan unos. Molim unesite jednu od vrijednosti iz liste." xr:uid="{00000000-0002-0000-0000-00001A000000}">
          <x14:formula1>
            <xm:f>'[izvjesce za 2016-jednokratne i izravne potpore za udruge.xlsx]Legenda IZ - Izvor DS'!#REF!</xm:f>
          </x14:formula1>
          <xm:sqref>C1642:C1666</xm:sqref>
        </x14:dataValidation>
        <x14:dataValidation type="list" allowBlank="1" showInputMessage="1" showErrorMessage="1" errorTitle="Poruka" error="Netočan unos. Molim unesite jednu od vrijednosti iz liste." xr:uid="{00000000-0002-0000-0000-00001B000000}">
          <x14:formula1>
            <xm:f>'C:\Users\imihaljinec\Desktop\tabele\[zbirke,muzejska, udruge,Detaljno izvjesce za 2016. godinu NOVO.xlsx]Legenda 4 - Teritorijalna zast.'!#REF!</xm:f>
          </x14:formula1>
          <xm:sqref>AB1615</xm:sqref>
        </x14:dataValidation>
        <x14:dataValidation type="list" allowBlank="1" showInputMessage="1" showErrorMessage="1" errorTitle="Poruka" error="Netočan unos. Molim unesite jednu od vrijednosti iz liste." xr:uid="{00000000-0002-0000-0000-00001C000000}">
          <x14:formula1>
            <xm:f>'C:\Users\imihaljinec\Desktop\tabele\[zbirke,muzejska, udruge,Detaljno izvjesce za 2016. godinu NOVO.xlsx]Legenda 2 - Korisnička skupina'!#REF!</xm:f>
          </x14:formula1>
          <xm:sqref>X1615:Y1616</xm:sqref>
        </x14:dataValidation>
        <x14:dataValidation type="list" allowBlank="1" showInputMessage="1" showErrorMessage="1" errorTitle="Poruka" error="Netočan unos. Molim unesite jednu od vrijednosti iz liste." xr:uid="{00000000-0002-0000-0000-00001D000000}">
          <x14:formula1>
            <xm:f>'C:\Users\imihaljinec\Desktop\tabele\[zbirke,muzejska, udruge,Detaljno izvjesce za 2016. godinu NOVO.xlsx]Legenda 3 - Tip aktivnosti'!#REF!</xm:f>
          </x14:formula1>
          <xm:sqref>Z1615:AA1616</xm:sqref>
        </x14:dataValidation>
        <x14:dataValidation type="list" allowBlank="1" showInputMessage="1" showErrorMessage="1" errorTitle="Poruka" error="Netočan unos. Molim unesite jednu od vrijednosti iz liste." xr:uid="{00000000-0002-0000-0000-00001E000000}">
          <x14:formula1>
            <xm:f>'C:\Users\Pikić\Desktop\[Muzejska 2015. Detaljno izvjesce.xlsx]Legenda 4 - Teritorijalna zast.'!#REF!</xm:f>
          </x14:formula1>
          <xm:sqref>AB1614</xm:sqref>
        </x14:dataValidation>
        <x14:dataValidation type="list" allowBlank="1" showInputMessage="1" showErrorMessage="1" errorTitle="Poruka" error="Netočan unos. Molim unesite jednu od vrijednosti iz liste." xr:uid="{00000000-0002-0000-0000-00001F000000}">
          <x14:formula1>
            <xm:f>'C:\Users\Pikić\Desktop\[Muzejska 2015. Detaljno izvjesce.xlsx]Legenda 3 - Tip aktivnosti'!#REF!</xm:f>
          </x14:formula1>
          <xm:sqref>Z1614:AA1614</xm:sqref>
        </x14:dataValidation>
        <x14:dataValidation type="list" allowBlank="1" showInputMessage="1" showErrorMessage="1" errorTitle="Poruka" error="Netočan unos. Molim unesite jednu od vrijednosti iz liste." xr:uid="{00000000-0002-0000-0000-000020000000}">
          <x14:formula1>
            <xm:f>'C:\Users\Pikić\Desktop\[Muzejska 2015. Detaljno izvjesce.xlsx]Legenda 2 - Korisnička skupina'!#REF!</xm:f>
          </x14:formula1>
          <xm:sqref>X1614:Y1614</xm:sqref>
        </x14:dataValidation>
        <x14:dataValidation type="list" allowBlank="1" showInputMessage="1" showErrorMessage="1" errorTitle="Poruka" error="Netočan unos. Molim unesite jednu od vrijednosti iz liste." xr:uid="{00000000-0002-0000-0000-000021000000}">
          <x14:formula1>
            <xm:f>'C:\Users\Pikić\Desktop\[Muzejska 2015. Detaljno izvjesce.xlsx]Legenda 1A - Spec. područja fin'!#REF!</xm:f>
          </x14:formula1>
          <xm:sqref>W1614:W1616</xm:sqref>
        </x14:dataValidation>
        <x14:dataValidation type="list" allowBlank="1" showInputMessage="1" showErrorMessage="1" errorTitle="Poruka" error="Netočan unos. Molim unesite jednu od vrijednosti iz liste." xr:uid="{00000000-0002-0000-0000-000022000000}">
          <x14:formula1>
            <xm:f>'C:\Users\Pikić\Desktop\[Muzejska 2015. Detaljno izvjesce.xlsx]Legenda 1 - Opća područja fin.'!#REF!</xm:f>
          </x14:formula1>
          <xm:sqref>V1614</xm:sqref>
        </x14:dataValidation>
        <x14:dataValidation type="list" allowBlank="1" showInputMessage="1" showErrorMessage="1" errorTitle="Poruka" error="Netočan unos. Molim unesite jednu od vrijednosti iz liste." xr:uid="{00000000-0002-0000-0000-000023000000}">
          <x14:formula1>
            <xm:f>'C:\Users\imihaljinec\Desktop\tabele\[likovna Detaljno izvjesce 2016..xlsx]Legenda 1 - Opća područja fin.'!#REF!</xm:f>
          </x14:formula1>
          <xm:sqref>V1563:V1613</xm:sqref>
        </x14:dataValidation>
        <x14:dataValidation type="list" allowBlank="1" showInputMessage="1" showErrorMessage="1" errorTitle="Poruka" error="Netočan unos. Molim unesite jednu od vrijednosti iz liste." xr:uid="{00000000-0002-0000-0000-000024000000}">
          <x14:formula1>
            <xm:f>'C:\Users\imihaljinec\Desktop\tabele\[likovna Detaljno izvjesce 2016..xlsx]Legenda 1A - Spec. područja fin'!#REF!</xm:f>
          </x14:formula1>
          <xm:sqref>W1563:W1613</xm:sqref>
        </x14:dataValidation>
        <x14:dataValidation type="list" allowBlank="1" showInputMessage="1" showErrorMessage="1" errorTitle="Poruka" error="Netočan unos. Molim unesite jednu od vrijednosti iz liste." xr:uid="{00000000-0002-0000-0000-000025000000}">
          <x14:formula1>
            <xm:f>'C:\Users\imihaljinec\Desktop\tabele\[likovna Detaljno izvjesce 2016..xlsx]Legenda 2 - Korisnička skupina'!#REF!</xm:f>
          </x14:formula1>
          <xm:sqref>X1563:Y1613</xm:sqref>
        </x14:dataValidation>
        <x14:dataValidation type="list" allowBlank="1" showInputMessage="1" showErrorMessage="1" errorTitle="Poruka" error="Netočan unos. Molim unesite jednu od vrijednosti iz liste." xr:uid="{00000000-0002-0000-0000-000026000000}">
          <x14:formula1>
            <xm:f>'C:\Users\imihaljinec\Desktop\tabele\[likovna Detaljno izvjesce 2016..xlsx]Legenda 3 - Tip aktivnosti'!#REF!</xm:f>
          </x14:formula1>
          <xm:sqref>Z1563:AA1613</xm:sqref>
        </x14:dataValidation>
        <x14:dataValidation type="list" allowBlank="1" showInputMessage="1" showErrorMessage="1" errorTitle="Poruka" error="Netočan unos. Molim unesite jednu od vrijednosti iz liste." xr:uid="{00000000-0002-0000-0000-000027000000}">
          <x14:formula1>
            <xm:f>'C:\Users\imihaljinec\Desktop\tabele\[likovna Detaljno izvjesce 2016..xlsx]Legenda 4 - Teritorijalna zast.'!#REF!</xm:f>
          </x14:formula1>
          <xm:sqref>AB1563:AB1613</xm:sqref>
        </x14:dataValidation>
        <x14:dataValidation type="list" allowBlank="1" showInputMessage="1" showErrorMessage="1" errorTitle="Poruka" error="Netočan unos. Molim unesite jednu od vrijednosti iz liste." xr:uid="{00000000-0002-0000-0000-000028000000}">
          <x14:formula1>
            <xm:f>'C:\Users\imihaljinec\Desktop\tabele\[Detaljno izvjesce za 2016-CENTRI-NOVO.xlsx]Legenda 4 - Teritorijalna zast.'!#REF!</xm:f>
          </x14:formula1>
          <xm:sqref>AB1514:AB1515</xm:sqref>
        </x14:dataValidation>
        <x14:dataValidation type="list" allowBlank="1" showInputMessage="1" showErrorMessage="1" xr:uid="{00000000-0002-0000-0000-000029000000}">
          <x14:formula1>
            <xm:f>INDIRECT(VLOOKUP(V1514,'C:\Users\imihaljinec\Desktop\tabele\[Detaljno izvjesce za 2016-CENTRI-NOVO.xlsx]Legenda 1 - Opća područja fin.'!#REF!,2,0))</xm:f>
          </x14:formula1>
          <xm:sqref>W1514:W1515</xm:sqref>
        </x14:dataValidation>
        <x14:dataValidation type="list" allowBlank="1" showInputMessage="1" showErrorMessage="1" errorTitle="Poruka" error="Netočan unos. Molim unesite jednu od vrijednosti iz liste." xr:uid="{00000000-0002-0000-0000-00002A000000}">
          <x14:formula1>
            <xm:f>'C:\Users\imihaljinec\Desktop\tabele\[Detaljno izvjesce za 2016-CENTRI-NOVO.xlsx]Legenda 2 - Korisnička skupina'!#REF!</xm:f>
          </x14:formula1>
          <xm:sqref>X1514:Y1515</xm:sqref>
        </x14:dataValidation>
        <x14:dataValidation type="list" allowBlank="1" showInputMessage="1" showErrorMessage="1" errorTitle="Poruka" error="Netočan unos. Molim unesite jednu od vrijednosti iz liste." xr:uid="{00000000-0002-0000-0000-00002B000000}">
          <x14:formula1>
            <xm:f>'C:\Users\imihaljinec\Desktop\tabele\[Detaljno izvjesce za 2016-CENTRI-NOVO.xlsx]Legenda 3 - Tip aktivnosti'!#REF!</xm:f>
          </x14:formula1>
          <xm:sqref>Z1514:Z1515</xm:sqref>
        </x14:dataValidation>
        <x14:dataValidation type="list" allowBlank="1" showInputMessage="1" showErrorMessage="1" errorTitle="Poruka" error="Netočan unos. Molim unesite jednu od vrijednosti iz liste." xr:uid="{00000000-0002-0000-0000-00002C000000}">
          <x14:formula1>
            <xm:f>'C:\Users\imihaljinec\Desktop\tabele\[KONAČNO VERA UDRUGE Copy of 2017  Detaljno izvjesce za 2016  godinu NOVO -.xlsx]Legenda 4 - Teritorijalna zast.'!#REF!</xm:f>
          </x14:formula1>
          <xm:sqref>AB1451:AB1464</xm:sqref>
        </x14:dataValidation>
        <x14:dataValidation type="list" allowBlank="1" showInputMessage="1" showErrorMessage="1" errorTitle="Poruka" error="Netočan unos. Molim unesite jednu od vrijednosti iz liste." xr:uid="{00000000-0002-0000-0000-00002D000000}">
          <x14:formula1>
            <xm:f>'C:\Users\imihaljinec\Desktop\tabele\[KONAČNO VERA UDRUGE Copy of 2017  Detaljno izvjesce za 2016  godinu NOVO -.xlsx]Legenda 2 - Korisnička skupina'!#REF!</xm:f>
          </x14:formula1>
          <xm:sqref>X1451:X1513 Y1489:Y1491 Y1452:Y1487</xm:sqref>
        </x14:dataValidation>
        <x14:dataValidation type="list" allowBlank="1" showInputMessage="1" showErrorMessage="1" errorTitle="Poruka" error="Netočan unos. Molim unesite jednu od vrijednosti iz liste." xr:uid="{00000000-0002-0000-0000-00002E000000}">
          <x14:formula1>
            <xm:f>'C:\Users\imihaljinec\Desktop\tabele\[KONAČNO VERA UDRUGE Copy of 2017  Detaljno izvjesce za 2016  godinu NOVO -.xlsx]Legenda 3 - Tip aktivnosti'!#REF!</xm:f>
          </x14:formula1>
          <xm:sqref>Z1451:AA1513 AA1514:AA1515</xm:sqref>
        </x14:dataValidation>
        <x14:dataValidation type="list" allowBlank="1" showInputMessage="1" showErrorMessage="1" xr:uid="{00000000-0002-0000-0000-00002F000000}">
          <x14:formula1>
            <xm:f>INDIRECT(VLOOKUP(V1451,'C:\Users\imihaljinec\Desktop\tabele\[KONAČNO VERA UDRUGE Copy of 2017  Detaljno izvjesce za 2016  godinu NOVO -.xlsx]Legenda 1 - Opća područja fin.'!#REF!,2,0))</xm:f>
          </x14:formula1>
          <xm:sqref>W1451:W1456 W1458:W1513</xm:sqref>
        </x14:dataValidation>
        <x14:dataValidation type="list" allowBlank="1" showInputMessage="1" showErrorMessage="1" errorTitle="Poruka" error="Netočan unos. Molim unesite jednu od vrijednosti iz liste." xr:uid="{00000000-0002-0000-0000-000030000000}">
          <x14:formula1>
            <xm:f>'C:\Users\imihaljinec\Desktop\tabele\[Detaljno izvjesce 2016. - nakladnička djelatnost.xlsx]Legenda 1 - Opća područja fin.'!#REF!</xm:f>
          </x14:formula1>
          <xm:sqref>V1244:V1336</xm:sqref>
        </x14:dataValidation>
        <x14:dataValidation type="list" allowBlank="1" showInputMessage="1" showErrorMessage="1" errorTitle="Poruka" error="Netočan unos. Molim unesite jednu od vrijednosti iz liste." xr:uid="{00000000-0002-0000-0000-000031000000}">
          <x14:formula1>
            <xm:f>'C:\Users\imihaljinec\Desktop\tabele\[Detaljno izvjesce 2016. - nakladnička djelatnost.xlsx]Legenda 1A - Spec. područja fin'!#REF!</xm:f>
          </x14:formula1>
          <xm:sqref>W1244:W1336</xm:sqref>
        </x14:dataValidation>
        <x14:dataValidation type="list" allowBlank="1" showInputMessage="1" showErrorMessage="1" errorTitle="Poruka" error="Netočan unos. Molim unesite jednu od vrijednosti iz liste." xr:uid="{00000000-0002-0000-0000-000032000000}">
          <x14:formula1>
            <xm:f>'C:\Users\imihaljinec\Desktop\tabele\[Detaljno izvjesce 2016. - nakladnička djelatnost.xlsx]Legenda 2 - Korisnička skupina'!#REF!</xm:f>
          </x14:formula1>
          <xm:sqref>X1244:Y1336</xm:sqref>
        </x14:dataValidation>
        <x14:dataValidation type="list" allowBlank="1" showInputMessage="1" showErrorMessage="1" errorTitle="Poruka" error="Netočan unos. Molim unesite jednu od vrijednosti iz liste." xr:uid="{00000000-0002-0000-0000-000033000000}">
          <x14:formula1>
            <xm:f>'C:\Users\imihaljinec\Desktop\tabele\[Detaljno izvjesce 2016. - nakladnička djelatnost.xlsx]Legenda 3 - Tip aktivnosti'!#REF!</xm:f>
          </x14:formula1>
          <xm:sqref>Z1244:AA1336</xm:sqref>
        </x14:dataValidation>
        <x14:dataValidation type="list" allowBlank="1" showInputMessage="1" showErrorMessage="1" errorTitle="Poruka" error="Netočan unos. Molim unesite jednu od vrijednosti iz liste." xr:uid="{00000000-0002-0000-0000-000034000000}">
          <x14:formula1>
            <xm:f>'C:\Users\imihaljinec\Desktop\tabele\[Detaljno izvjesce 2016. - nakladnička djelatnost.xlsx]Legenda 4 - Teritorijalna zast.'!#REF!</xm:f>
          </x14:formula1>
          <xm:sqref>AB1244:AB1336</xm:sqref>
        </x14:dataValidation>
        <x14:dataValidation type="list" allowBlank="1" showInputMessage="1" showErrorMessage="1" errorTitle="Poruka" error="Netočan unos. Molim unesite jednu od vrijednosti iz liste." xr:uid="{00000000-0002-0000-0000-000035000000}">
          <x14:formula1>
            <xm:f>'C:\Users\imihaljinec\Desktop\tabele\[Detaljno izvjesce 2016 - knjižnična djelatnost.xlsx]Legenda 1 - Opća područja fin.'!#REF!</xm:f>
          </x14:formula1>
          <xm:sqref>V1642:V1666 V1204:V1243</xm:sqref>
        </x14:dataValidation>
        <x14:dataValidation type="list" allowBlank="1" showInputMessage="1" showErrorMessage="1" errorTitle="Poruka" error="Netočan unos. Molim unesite jednu od vrijednosti iz liste." xr:uid="{00000000-0002-0000-0000-000036000000}">
          <x14:formula1>
            <xm:f>'C:\Users\imihaljinec\Desktop\tabele\[Detaljno izvjesce 2016 - knjižnična djelatnost.xlsx]Legenda 1A - Spec. područja fin'!#REF!</xm:f>
          </x14:formula1>
          <xm:sqref>W1642:W1651 W1653:W1666 W1204:W1243</xm:sqref>
        </x14:dataValidation>
        <x14:dataValidation type="list" allowBlank="1" showInputMessage="1" showErrorMessage="1" errorTitle="Poruka" error="Netočan unos. Molim unesite jednu od vrijednosti iz liste." xr:uid="{00000000-0002-0000-0000-000037000000}">
          <x14:formula1>
            <xm:f>'C:\Users\imihaljinec\Desktop\tabele\[Detaljno izvjesce 2016 - knjižnična djelatnost.xlsx]Legenda 2 - Korisnička skupina'!#REF!</xm:f>
          </x14:formula1>
          <xm:sqref>X1642:Y1666 X1204:Y1243</xm:sqref>
        </x14:dataValidation>
        <x14:dataValidation type="list" allowBlank="1" showInputMessage="1" showErrorMessage="1" errorTitle="Poruka" error="Netočan unos. Molim unesite jednu od vrijednosti iz liste." xr:uid="{00000000-0002-0000-0000-000038000000}">
          <x14:formula1>
            <xm:f>'C:\Users\imihaljinec\Desktop\tabele\[Detaljno izvjesce 2016 - knjižnična djelatnost.xlsx]Legenda 3 - Tip aktivnosti'!#REF!</xm:f>
          </x14:formula1>
          <xm:sqref>Z1642:AA1666 Z1204:AA1243</xm:sqref>
        </x14:dataValidation>
        <x14:dataValidation type="list" allowBlank="1" showInputMessage="1" showErrorMessage="1" errorTitle="Poruka" error="Netočan unos. Molim unesite jednu od vrijednosti iz liste." xr:uid="{00000000-0002-0000-0000-000039000000}">
          <x14:formula1>
            <xm:f>'C:\Users\imihaljinec\Desktop\tabele\[Detaljno izvjesce 2016 - knjižnična djelatnost.xlsx]Legenda 4 - Teritorijalna zast.'!#REF!</xm:f>
          </x14:formula1>
          <xm:sqref>AB1642:AB1666 AB1204:AB1243</xm:sqref>
        </x14:dataValidation>
        <x14:dataValidation type="list" allowBlank="1" showInputMessage="1" showErrorMessage="1" errorTitle="Poruka" error="Netočan unos. Molim unesite jednu od vrijednosti iz liste." xr:uid="{00000000-0002-0000-0000-00003A000000}">
          <x14:formula1>
            <xm:f>'C:\My Documents\NVT\Nataša\Izvješće o financiranju projekata i programa o.c.d. u 2016\Obrazovanje\Mladi\[Mladi.xlsx]Legenda 4 - Teritorijalna zast.'!#REF!</xm:f>
          </x14:formula1>
          <xm:sqref>AB2136:AB2137 AB1951:AB2134</xm:sqref>
        </x14:dataValidation>
        <x14:dataValidation type="list" allowBlank="1" showInputMessage="1" showErrorMessage="1" xr:uid="{00000000-0002-0000-0000-00003B000000}">
          <x14:formula1>
            <xm:f>INDIRECT(VLOOKUP(V1951,'C:\My Documents\NVT\Nataša\Izvješće o financiranju projekata i programa o.c.d. u 2016\Obrazovanje\Mladi\[Mladi.xlsx]Legenda 1 - Opća područja fin.'!#REF!,2,0))</xm:f>
          </x14:formula1>
          <xm:sqref>W1951:W2137</xm:sqref>
        </x14:dataValidation>
        <x14:dataValidation type="list" allowBlank="1" showInputMessage="1" showErrorMessage="1" errorTitle="Poruka" error="Netočan unos. Molim unesite jednu od vrijednosti iz liste." xr:uid="{00000000-0002-0000-0000-00003C000000}">
          <x14:formula1>
            <xm:f>'C:\My Documents\NVT\Nataša\Izvješće o financiranju projekata i programa o.c.d. u 2016\Obrazovanje\Mladi\[Mladi.xlsx]Legenda IZ - Izvor DS'!#REF!</xm:f>
          </x14:formula1>
          <xm:sqref>C2112:C2137</xm:sqref>
        </x14:dataValidation>
        <x14:dataValidation type="list" allowBlank="1" showInputMessage="1" showErrorMessage="1" errorTitle="Poruka" error="Netočan unos. Molim unesite jednu od vrijednosti iz liste." xr:uid="{00000000-0002-0000-0000-00003D000000}">
          <x14:formula1>
            <xm:f>'C:\My Documents\NVT\Nataša\Izvješće o financiranju projekata i programa o.c.d. u 2016\Obrazovanje\Mladi\[Mladi.xlsx]Legenda 2 - Korisnička skupina'!#REF!</xm:f>
          </x14:formula1>
          <xm:sqref>X1951:Y2137</xm:sqref>
        </x14:dataValidation>
        <x14:dataValidation type="list" allowBlank="1" showInputMessage="1" showErrorMessage="1" errorTitle="Poruka" error="Netočan unos. Molim unesite jednu od vrijednosti iz liste." xr:uid="{00000000-0002-0000-0000-00003E000000}">
          <x14:formula1>
            <xm:f>'C:\My Documents\NVT\Nataša\Izvješće o financiranju projekata i programa o.c.d. u 2016\Obrazovanje\Mladi\[Mladi.xlsx]Legenda 3 - Tip aktivnosti'!#REF!</xm:f>
          </x14:formula1>
          <xm:sqref>Z1951:AA2137</xm:sqref>
        </x14:dataValidation>
        <x14:dataValidation type="list" allowBlank="1" showInputMessage="1" showErrorMessage="1" errorTitle="Poruka" error="Netočan unos. Molim unesite jednu od vrijednosti iz liste." xr:uid="{00000000-0002-0000-0000-00003F000000}">
          <x14:formula1>
            <xm:f>'C:\My Documents\NVT\Nataša\Izvješće o financiranju projekata i programa o.c.d. u 2016\Obrazovanje\Sport\[Copy of Detaljno izvjesce za 2016  godinu NOVO.xlsx]Legenda IZ - Izvor DS'!#REF!</xm:f>
          </x14:formula1>
          <xm:sqref>C1674:C1924</xm:sqref>
        </x14:dataValidation>
        <x14:dataValidation type="list" allowBlank="1" showInputMessage="1" showErrorMessage="1" errorTitle="Poruka" error="Netočan unos. Molim unesite jednu od vrijednosti iz liste." xr:uid="{00000000-0002-0000-0000-000040000000}">
          <x14:formula1>
            <xm:f>'C:\Users\imihaljinec\Desktop\tabele\[FILM-Detaljno izvjesce 2016 velika tablica.xlsx]Legenda 1 - Opća područja fin.'!#REF!</xm:f>
          </x14:formula1>
          <xm:sqref>V1516:V1562</xm:sqref>
        </x14:dataValidation>
        <x14:dataValidation type="list" allowBlank="1" showInputMessage="1" showErrorMessage="1" errorTitle="Poruka" error="Netočan unos. Molim unesite jednu od vrijednosti iz liste." xr:uid="{00000000-0002-0000-0000-000041000000}">
          <x14:formula1>
            <xm:f>'C:\Users\imihaljinec\Desktop\tabele\[FILM-Detaljno izvjesce 2016 velika tablica.xlsx]Legenda 1A - Spec. područja fin'!#REF!</xm:f>
          </x14:formula1>
          <xm:sqref>W1516:W1562</xm:sqref>
        </x14:dataValidation>
        <x14:dataValidation type="list" allowBlank="1" showInputMessage="1" showErrorMessage="1" errorTitle="Poruka" error="Netočan unos. Molim unesite jednu od vrijednosti iz liste." xr:uid="{00000000-0002-0000-0000-000042000000}">
          <x14:formula1>
            <xm:f>'C:\Users\imihaljinec\Desktop\tabele\[FILM-Detaljno izvjesce 2016 velika tablica.xlsx]Legenda 2 - Korisnička skupina'!#REF!</xm:f>
          </x14:formula1>
          <xm:sqref>X1516:Y1562</xm:sqref>
        </x14:dataValidation>
        <x14:dataValidation type="list" allowBlank="1" showInputMessage="1" showErrorMessage="1" errorTitle="Poruka" error="Netočan unos. Molim unesite jednu od vrijednosti iz liste." xr:uid="{00000000-0002-0000-0000-000043000000}">
          <x14:formula1>
            <xm:f>'C:\Users\imihaljinec\Desktop\tabele\[FILM-Detaljno izvjesce 2016 velika tablica.xlsx]Legenda 3 - Tip aktivnosti'!#REF!</xm:f>
          </x14:formula1>
          <xm:sqref>Z1516:AA1562</xm:sqref>
        </x14:dataValidation>
        <x14:dataValidation type="list" allowBlank="1" showInputMessage="1" showErrorMessage="1" errorTitle="Poruka" error="Netočan unos. Molim unesite jednu od vrijednosti iz liste." xr:uid="{00000000-0002-0000-0000-000044000000}">
          <x14:formula1>
            <xm:f>'C:\Users\imihaljinec\Desktop\tabele\[FILM-Detaljno izvjesce 2016 velika tablica.xlsx]Legenda 4 - Teritorijalna zast.'!#REF!</xm:f>
          </x14:formula1>
          <xm:sqref>AB1516:AB1562</xm:sqref>
        </x14:dataValidation>
        <x14:dataValidation type="list" allowBlank="1" showInputMessage="1" showErrorMessage="1" errorTitle="Poruka" error="Netočan unos. Molim unesite jednu od vrijednosti iz liste." xr:uid="{00000000-0002-0000-0000-000045000000}">
          <x14:formula1>
            <xm:f>'C:\Users\imihaljinec\Desktop\tabele\[Detaljno izvjesce 2016.-Kazališna.xlsx]Legenda 1 - Opća područja fin.'!#REF!</xm:f>
          </x14:formula1>
          <xm:sqref>V1337:V1450</xm:sqref>
        </x14:dataValidation>
        <x14:dataValidation type="list" allowBlank="1" showInputMessage="1" showErrorMessage="1" errorTitle="Poruka" error="Netočan unos. Molim unesite jednu od vrijednosti iz liste." xr:uid="{00000000-0002-0000-0000-000046000000}">
          <x14:formula1>
            <xm:f>'C:\Users\imihaljinec\Desktop\tabele\[Detaljno izvjesce 2016.-Kazališna.xlsx]Legenda 1A - Spec. područja fin'!#REF!</xm:f>
          </x14:formula1>
          <xm:sqref>W1337:W1450</xm:sqref>
        </x14:dataValidation>
        <x14:dataValidation type="list" allowBlank="1" showInputMessage="1" showErrorMessage="1" errorTitle="Poruka" error="Netočan unos. Molim unesite jednu od vrijednosti iz liste." xr:uid="{00000000-0002-0000-0000-000047000000}">
          <x14:formula1>
            <xm:f>'C:\Users\imihaljinec\Desktop\tabele\[Detaljno izvjesce 2016.-Kazališna.xlsx]Legenda 2 - Korisnička skupina'!#REF!</xm:f>
          </x14:formula1>
          <xm:sqref>X1337:Y1450</xm:sqref>
        </x14:dataValidation>
        <x14:dataValidation type="list" allowBlank="1" showInputMessage="1" showErrorMessage="1" errorTitle="Poruka" error="Netočan unos. Molim unesite jednu od vrijednosti iz liste." xr:uid="{00000000-0002-0000-0000-000048000000}">
          <x14:formula1>
            <xm:f>'C:\Users\imihaljinec\Desktop\tabele\[Detaljno izvjesce 2016.-Kazališna.xlsx]Legenda 3 - Tip aktivnosti'!#REF!</xm:f>
          </x14:formula1>
          <xm:sqref>Z1337:AA1450</xm:sqref>
        </x14:dataValidation>
        <x14:dataValidation type="list" allowBlank="1" showInputMessage="1" showErrorMessage="1" errorTitle="Poruka" error="Netočan unos. Molim unesite jednu od vrijednosti iz liste." xr:uid="{00000000-0002-0000-0000-000049000000}">
          <x14:formula1>
            <xm:f>'C:\Users\imihaljinec\Desktop\tabele\[Detaljno izvjesce 2016.-Kazališna.xlsx]Legenda 4 - Teritorijalna zast.'!#REF!</xm:f>
          </x14:formula1>
          <xm:sqref>AB1337:AB1450</xm:sqref>
        </x14:dataValidation>
        <x14:dataValidation type="list" allowBlank="1" showInputMessage="1" showErrorMessage="1" errorTitle="Poruka" error="Netočan unos. Molim unesite jednu od vrijednosti iz liste." xr:uid="{00000000-0002-0000-0000-00004A000000}">
          <x14:formula1>
            <xm:f>'C:\My Documents\2017\URED RAZNI IZVJESTAJI\tabele\[KONAČNO VERA UDRUGE Copy of 2017  Detaljno izvjesce za 2016  godinu NOVO -.xlsx]Legenda IZ - Izvor DS'!#REF!</xm:f>
          </x14:formula1>
          <xm:sqref>C1204:C1641</xm:sqref>
        </x14:dataValidation>
        <x14:dataValidation type="list" allowBlank="1" showInputMessage="1" showErrorMessage="1" errorTitle="Poruka" error="Netočan unos. Molim unesite jednu od vrijednosti iz liste." xr:uid="{00000000-0002-0000-0000-00004B000000}">
          <x14:formula1>
            <xm:f>'C:\My Documents\2017\URED RAZNI IZVJESTAJI\tabele\[KONAČNO VERA UDRUGE Copy of 2017  Detaljno izvjesce za 2016  godinu NOVO -.xlsx]Legenda OND - Oblik i namjena'!#REF!</xm:f>
          </x14:formula1>
          <xm:sqref>D1204:D1641</xm:sqref>
        </x14:dataValidation>
        <x14:dataValidation type="list" allowBlank="1" showInputMessage="1" showErrorMessage="1" errorTitle="Poruka" error="Netočan unos. Molim unesite jednu od vrijednosti iz liste." xr:uid="{00000000-0002-0000-0000-00004C000000}">
          <x14:formula1>
            <xm:f>'C:\My Documents\NVT\Nataša\Izvješće o financiranju projekata i programa o.c.d. u 2016\Obrazovanje\Kultura\tabele\IVANČICA\2014\[Detaljni obrazac 2014..xls]Legenda IZ - Izvor DS'!#REF!</xm:f>
          </x14:formula1>
          <xm:sqref>C2138:C2155 C2157:C2183</xm:sqref>
        </x14:dataValidation>
        <x14:dataValidation type="list" allowBlank="1" showInputMessage="1" showErrorMessage="1" errorTitle="Poruka" error="Netočan unos. Molim unesite jednu od vrijednosti iz liste." xr:uid="{00000000-0002-0000-0000-00004D000000}">
          <x14:formula1>
            <xm:f>'C:\My Documents\NVT\Nataša\Izvješće o financiranju projekata i programa o.c.d. u 2016\Obrazovanje\Kultura\tabele\IVANČICA\2014\[Detaljni obrazac 2014..xls]Legenda 3 - Tip aktivnosti'!#REF!</xm:f>
          </x14:formula1>
          <xm:sqref>Z2138:AA2155 Z2157:AA2183</xm:sqref>
        </x14:dataValidation>
        <x14:dataValidation type="list" allowBlank="1" showInputMessage="1" showErrorMessage="1" errorTitle="Poruka" error="Netočan unos. Molim unesite jednu od vrijednosti iz liste." xr:uid="{00000000-0002-0000-0000-00004E000000}">
          <x14:formula1>
            <xm:f>'C:\My Documents\NVT\Nataša\Izvješće o financiranju projekata i programa o.c.d. u 2016\Obrazovanje\Kultura\tabele\IVANČICA\2014\[Detaljni obrazac 2014..xls]Legenda 2 - Korisnička skupina'!#REF!</xm:f>
          </x14:formula1>
          <xm:sqref>X2138:Y2155 X2157:Y2183</xm:sqref>
        </x14:dataValidation>
        <x14:dataValidation type="list" allowBlank="1" showInputMessage="1" showErrorMessage="1" xr:uid="{00000000-0002-0000-0000-00004F000000}">
          <x14:formula1>
            <xm:f>INDIRECT(VLOOKUP(V2138,'C:\My Documents\NVT\Nataša\Izvješće o financiranju projekata i programa o.c.d. u 2016\Obrazovanje\Kultura\tabele\IVANČICA\2014\[Detaljni obrazac 2014..xls]Legenda 1 - Opća područja fin.'!#REF!,2,0))</xm:f>
          </x14:formula1>
          <xm:sqref>W2138:W2155 W2157:W2183</xm:sqref>
        </x14:dataValidation>
        <x14:dataValidation type="list" allowBlank="1" showInputMessage="1" showErrorMessage="1" errorTitle="Poruka" error="Netočan unos. Molim unesite jednu od vrijednosti iz liste." xr:uid="{00000000-0002-0000-0000-000050000000}">
          <x14:formula1>
            <xm:f>'C:\My Documents\NVT\Nataša\Izvješće o financiranju projekata i programa o.c.d. u 2016\Obrazovanje\Kultura\tabele\IVANČICA\2014\[Detaljni obrazac 2014..xls]Legenda 4 - Teritorijalna zast.'!#REF!</xm:f>
          </x14:formula1>
          <xm:sqref>AB2138:AB2155 AB2157:AB2183</xm:sqref>
        </x14:dataValidation>
        <x14:dataValidation type="list" allowBlank="1" showInputMessage="1" showErrorMessage="1" errorTitle="Poruka" error="Netočan unos. Molim unesite jednu od vrijednosti iz liste." xr:uid="{00000000-0002-0000-0000-000051000000}">
          <x14:formula1>
            <xm:f>'C:\My Documents\NVT\Nataša\Izvješće o financiranju projekata i programa o.c.d. u 2016\Obrazovanje\Kultura\tabele\IVANČICA\2014\[Detaljni obrazac 2014..xls]Legenda OND - Oblik i namjena'!#REF!</xm:f>
          </x14:formula1>
          <xm:sqref>E2151 D2157:D2183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F39"/>
  <sheetViews>
    <sheetView zoomScaleNormal="100" workbookViewId="0">
      <pane ySplit="1" topLeftCell="A2" activePane="bottomLeft" state="frozen"/>
      <selection pane="bottomLeft" activeCell="A6" sqref="A6"/>
    </sheetView>
  </sheetViews>
  <sheetFormatPr defaultRowHeight="12.75" x14ac:dyDescent="0.2"/>
  <cols>
    <col min="1" max="1" width="77.7109375" style="42" customWidth="1"/>
    <col min="2" max="2" width="9.140625" style="42"/>
    <col min="3" max="3" width="9.140625" style="41"/>
    <col min="4" max="4" width="10.7109375" style="41" bestFit="1" customWidth="1"/>
    <col min="5" max="5" width="9.140625" style="41"/>
    <col min="6" max="6" width="47.28515625" style="41" bestFit="1" customWidth="1"/>
    <col min="7" max="7" width="94.5703125" style="41" bestFit="1" customWidth="1"/>
    <col min="8" max="16384" width="9.140625" style="41"/>
  </cols>
  <sheetData>
    <row r="1" spans="1:6" ht="38.25" x14ac:dyDescent="0.2">
      <c r="A1" s="139" t="s">
        <v>1008</v>
      </c>
      <c r="B1" s="139" t="s">
        <v>141</v>
      </c>
      <c r="F1" s="140"/>
    </row>
    <row r="2" spans="1:6" x14ac:dyDescent="0.2">
      <c r="A2" s="141" t="s">
        <v>1025</v>
      </c>
      <c r="B2" s="142">
        <v>1</v>
      </c>
      <c r="D2" s="140"/>
      <c r="F2" s="140"/>
    </row>
    <row r="3" spans="1:6" x14ac:dyDescent="0.2">
      <c r="A3" s="143" t="s">
        <v>1026</v>
      </c>
      <c r="B3" s="144">
        <v>2</v>
      </c>
      <c r="F3" s="140"/>
    </row>
    <row r="4" spans="1:6" x14ac:dyDescent="0.2">
      <c r="A4" s="143" t="s">
        <v>1027</v>
      </c>
      <c r="B4" s="144">
        <v>3</v>
      </c>
      <c r="F4" s="140"/>
    </row>
    <row r="5" spans="1:6" x14ac:dyDescent="0.2">
      <c r="A5" s="143" t="s">
        <v>1028</v>
      </c>
      <c r="B5" s="144">
        <v>4</v>
      </c>
      <c r="F5" s="140"/>
    </row>
    <row r="6" spans="1:6" x14ac:dyDescent="0.2">
      <c r="A6" s="145" t="s">
        <v>1029</v>
      </c>
      <c r="B6" s="146">
        <v>5</v>
      </c>
      <c r="F6" s="140"/>
    </row>
    <row r="7" spans="1:6" x14ac:dyDescent="0.2">
      <c r="A7" s="145" t="s">
        <v>1030</v>
      </c>
      <c r="B7" s="146">
        <v>6</v>
      </c>
      <c r="F7" s="140"/>
    </row>
    <row r="8" spans="1:6" x14ac:dyDescent="0.2">
      <c r="A8" s="145" t="s">
        <v>1031</v>
      </c>
      <c r="B8" s="146">
        <v>7</v>
      </c>
      <c r="F8" s="140"/>
    </row>
    <row r="9" spans="1:6" x14ac:dyDescent="0.2">
      <c r="A9" s="145" t="s">
        <v>1032</v>
      </c>
      <c r="B9" s="146">
        <v>8</v>
      </c>
      <c r="F9" s="140"/>
    </row>
    <row r="10" spans="1:6" x14ac:dyDescent="0.2">
      <c r="A10" s="147" t="s">
        <v>1033</v>
      </c>
      <c r="B10" s="148">
        <v>9</v>
      </c>
      <c r="F10" s="140"/>
    </row>
    <row r="11" spans="1:6" ht="25.5" x14ac:dyDescent="0.2">
      <c r="A11" s="147" t="s">
        <v>1034</v>
      </c>
      <c r="B11" s="148">
        <v>10</v>
      </c>
      <c r="F11" s="140"/>
    </row>
    <row r="12" spans="1:6" x14ac:dyDescent="0.2">
      <c r="A12" s="149" t="s">
        <v>1035</v>
      </c>
      <c r="B12" s="160">
        <v>11</v>
      </c>
      <c r="F12" s="140"/>
    </row>
    <row r="13" spans="1:6" x14ac:dyDescent="0.2">
      <c r="A13" s="150" t="s">
        <v>1036</v>
      </c>
      <c r="B13" s="151">
        <v>12</v>
      </c>
      <c r="F13" s="140"/>
    </row>
    <row r="14" spans="1:6" x14ac:dyDescent="0.2">
      <c r="A14" s="150" t="s">
        <v>1037</v>
      </c>
      <c r="B14" s="151">
        <v>13</v>
      </c>
      <c r="F14" s="140"/>
    </row>
    <row r="15" spans="1:6" x14ac:dyDescent="0.2">
      <c r="A15" s="150" t="s">
        <v>1038</v>
      </c>
      <c r="B15" s="151">
        <v>14</v>
      </c>
      <c r="F15" s="140"/>
    </row>
    <row r="16" spans="1:6" x14ac:dyDescent="0.2">
      <c r="F16" s="140"/>
    </row>
    <row r="17" spans="1:6" x14ac:dyDescent="0.2">
      <c r="F17" s="140"/>
    </row>
    <row r="18" spans="1:6" x14ac:dyDescent="0.2">
      <c r="F18" s="140"/>
    </row>
    <row r="19" spans="1:6" x14ac:dyDescent="0.2">
      <c r="A19" s="161" t="s">
        <v>1009</v>
      </c>
    </row>
    <row r="20" spans="1:6" ht="25.5" x14ac:dyDescent="0.2">
      <c r="A20" s="137" t="s">
        <v>1083</v>
      </c>
    </row>
    <row r="24" spans="1:6" ht="15.75" x14ac:dyDescent="0.2">
      <c r="F24" s="152"/>
    </row>
    <row r="25" spans="1:6" ht="15.75" x14ac:dyDescent="0.2">
      <c r="F25" s="152"/>
    </row>
    <row r="26" spans="1:6" ht="15.75" x14ac:dyDescent="0.2">
      <c r="F26" s="152"/>
    </row>
    <row r="27" spans="1:6" ht="15.75" x14ac:dyDescent="0.2">
      <c r="F27" s="152"/>
    </row>
    <row r="28" spans="1:6" ht="15.75" x14ac:dyDescent="0.2">
      <c r="F28" s="152"/>
    </row>
    <row r="29" spans="1:6" ht="15.75" x14ac:dyDescent="0.2">
      <c r="F29" s="152"/>
    </row>
    <row r="30" spans="1:6" ht="15.75" x14ac:dyDescent="0.2">
      <c r="F30" s="152"/>
    </row>
    <row r="31" spans="1:6" ht="15.75" x14ac:dyDescent="0.2">
      <c r="F31" s="152"/>
    </row>
    <row r="32" spans="1:6" ht="15.75" x14ac:dyDescent="0.2">
      <c r="F32" s="152"/>
    </row>
    <row r="33" spans="6:6" ht="15.75" x14ac:dyDescent="0.2">
      <c r="F33" s="152"/>
    </row>
    <row r="34" spans="6:6" ht="15.75" x14ac:dyDescent="0.2">
      <c r="F34" s="152"/>
    </row>
    <row r="35" spans="6:6" ht="15.75" x14ac:dyDescent="0.2">
      <c r="F35" s="152"/>
    </row>
    <row r="36" spans="6:6" ht="15.75" x14ac:dyDescent="0.2">
      <c r="F36" s="152"/>
    </row>
    <row r="37" spans="6:6" ht="15.75" x14ac:dyDescent="0.2">
      <c r="F37" s="152"/>
    </row>
    <row r="38" spans="6:6" ht="15.75" x14ac:dyDescent="0.2">
      <c r="F38" s="152"/>
    </row>
    <row r="39" spans="6:6" ht="15.75" x14ac:dyDescent="0.2">
      <c r="F39" s="152"/>
    </row>
  </sheetData>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D19"/>
  <sheetViews>
    <sheetView zoomScaleNormal="100" workbookViewId="0">
      <pane ySplit="2" topLeftCell="A3" activePane="bottomLeft" state="frozen"/>
      <selection pane="bottomLeft" activeCell="A12" sqref="A12"/>
    </sheetView>
  </sheetViews>
  <sheetFormatPr defaultColWidth="9.140625" defaultRowHeight="12.75" x14ac:dyDescent="0.2"/>
  <cols>
    <col min="1" max="1" width="85.42578125" style="178" customWidth="1"/>
    <col min="2" max="2" width="18.28515625" style="176" customWidth="1"/>
    <col min="3" max="3" width="34" style="176" customWidth="1"/>
    <col min="4" max="4" width="12.28515625" style="176" customWidth="1"/>
    <col min="5" max="16384" width="9.140625" style="41"/>
  </cols>
  <sheetData>
    <row r="1" spans="1:4" ht="13.9" customHeight="1" x14ac:dyDescent="0.2">
      <c r="A1" s="616" t="s">
        <v>1053</v>
      </c>
      <c r="B1" s="616"/>
      <c r="C1" s="616"/>
      <c r="D1" s="616" t="s">
        <v>1054</v>
      </c>
    </row>
    <row r="2" spans="1:4" ht="28.5" customHeight="1" x14ac:dyDescent="0.2">
      <c r="A2" s="162" t="s">
        <v>1055</v>
      </c>
      <c r="B2" s="162" t="s">
        <v>978</v>
      </c>
      <c r="C2" s="162" t="s">
        <v>998</v>
      </c>
      <c r="D2" s="616"/>
    </row>
    <row r="3" spans="1:4" ht="25.5" x14ac:dyDescent="0.2">
      <c r="A3" s="191" t="s">
        <v>1056</v>
      </c>
      <c r="B3" s="192" t="s">
        <v>979</v>
      </c>
      <c r="C3" s="192"/>
      <c r="D3" s="192" t="s">
        <v>140</v>
      </c>
    </row>
    <row r="4" spans="1:4" ht="25.5" x14ac:dyDescent="0.2">
      <c r="A4" s="189" t="s">
        <v>1057</v>
      </c>
      <c r="B4" s="190" t="s">
        <v>980</v>
      </c>
      <c r="C4" s="190" t="s">
        <v>981</v>
      </c>
      <c r="D4" s="190" t="s">
        <v>139</v>
      </c>
    </row>
    <row r="5" spans="1:4" ht="25.5" x14ac:dyDescent="0.2">
      <c r="A5" s="169" t="s">
        <v>1058</v>
      </c>
      <c r="B5" s="170" t="s">
        <v>980</v>
      </c>
      <c r="C5" s="170" t="s">
        <v>982</v>
      </c>
      <c r="D5" s="170" t="s">
        <v>138</v>
      </c>
    </row>
    <row r="6" spans="1:4" ht="25.5" x14ac:dyDescent="0.2">
      <c r="A6" s="185" t="s">
        <v>1059</v>
      </c>
      <c r="B6" s="186" t="s">
        <v>983</v>
      </c>
      <c r="C6" s="186" t="s">
        <v>984</v>
      </c>
      <c r="D6" s="186" t="s">
        <v>137</v>
      </c>
    </row>
    <row r="7" spans="1:4" ht="38.25" x14ac:dyDescent="0.2">
      <c r="A7" s="187" t="s">
        <v>1060</v>
      </c>
      <c r="B7" s="188" t="s">
        <v>983</v>
      </c>
      <c r="C7" s="188" t="s">
        <v>985</v>
      </c>
      <c r="D7" s="188" t="s">
        <v>136</v>
      </c>
    </row>
    <row r="8" spans="1:4" ht="25.5" x14ac:dyDescent="0.2">
      <c r="A8" s="173" t="s">
        <v>1061</v>
      </c>
      <c r="B8" s="174" t="s">
        <v>986</v>
      </c>
      <c r="C8" s="174" t="s">
        <v>991</v>
      </c>
      <c r="D8" s="174" t="s">
        <v>135</v>
      </c>
    </row>
    <row r="9" spans="1:4" ht="38.25" x14ac:dyDescent="0.2">
      <c r="A9" s="163" t="s">
        <v>1062</v>
      </c>
      <c r="B9" s="164" t="s">
        <v>987</v>
      </c>
      <c r="C9" s="164" t="s">
        <v>992</v>
      </c>
      <c r="D9" s="164" t="s">
        <v>134</v>
      </c>
    </row>
    <row r="10" spans="1:4" ht="25.5" x14ac:dyDescent="0.2">
      <c r="A10" s="181" t="s">
        <v>133</v>
      </c>
      <c r="B10" s="182" t="s">
        <v>988</v>
      </c>
      <c r="C10" s="182"/>
      <c r="D10" s="182" t="s">
        <v>132</v>
      </c>
    </row>
    <row r="11" spans="1:4" ht="25.5" x14ac:dyDescent="0.2">
      <c r="A11" s="171" t="s">
        <v>131</v>
      </c>
      <c r="B11" s="172" t="s">
        <v>989</v>
      </c>
      <c r="C11" s="172" t="s">
        <v>1000</v>
      </c>
      <c r="D11" s="172" t="s">
        <v>130</v>
      </c>
    </row>
    <row r="12" spans="1:4" ht="25.5" x14ac:dyDescent="0.2">
      <c r="A12" s="179" t="s">
        <v>1063</v>
      </c>
      <c r="B12" s="180" t="s">
        <v>993</v>
      </c>
      <c r="C12" s="180" t="s">
        <v>994</v>
      </c>
      <c r="D12" s="180" t="s">
        <v>129</v>
      </c>
    </row>
    <row r="13" spans="1:4" ht="25.5" x14ac:dyDescent="0.2">
      <c r="A13" s="165" t="s">
        <v>1064</v>
      </c>
      <c r="B13" s="166" t="s">
        <v>997</v>
      </c>
      <c r="C13" s="166" t="s">
        <v>995</v>
      </c>
      <c r="D13" s="166" t="s">
        <v>128</v>
      </c>
    </row>
    <row r="14" spans="1:4" ht="25.5" x14ac:dyDescent="0.2">
      <c r="A14" s="167" t="s">
        <v>1065</v>
      </c>
      <c r="B14" s="168" t="s">
        <v>997</v>
      </c>
      <c r="C14" s="168" t="s">
        <v>996</v>
      </c>
      <c r="D14" s="168" t="s">
        <v>127</v>
      </c>
    </row>
    <row r="15" spans="1:4" x14ac:dyDescent="0.2">
      <c r="A15" s="183" t="s">
        <v>126</v>
      </c>
      <c r="B15" s="184" t="s">
        <v>990</v>
      </c>
      <c r="C15" s="184" t="s">
        <v>1001</v>
      </c>
      <c r="D15" s="184" t="s">
        <v>125</v>
      </c>
    </row>
    <row r="18" spans="1:1" x14ac:dyDescent="0.2">
      <c r="A18" s="175" t="s">
        <v>1010</v>
      </c>
    </row>
    <row r="19" spans="1:1" ht="25.5" x14ac:dyDescent="0.2">
      <c r="A19" s="177" t="s">
        <v>1084</v>
      </c>
    </row>
  </sheetData>
  <mergeCells count="2">
    <mergeCell ref="A1:C1"/>
    <mergeCell ref="D1:D2"/>
  </mergeCells>
  <pageMargins left="0.7" right="0.7" top="0.75" bottom="0.75" header="0.3" footer="0.3"/>
  <pageSetup paperSize="9" scale="6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5"/>
  <sheetViews>
    <sheetView zoomScaleNormal="100" zoomScaleSheetLayoutView="100" workbookViewId="0">
      <pane ySplit="1" topLeftCell="A2" activePane="bottomLeft" state="frozen"/>
      <selection pane="bottomLeft" activeCell="D1" sqref="D1"/>
    </sheetView>
  </sheetViews>
  <sheetFormatPr defaultColWidth="9.140625" defaultRowHeight="12.75" x14ac:dyDescent="0.2"/>
  <cols>
    <col min="1" max="1" width="74.140625" style="47" customWidth="1"/>
    <col min="2" max="2" width="17.28515625" style="1" customWidth="1"/>
    <col min="3" max="3" width="32" style="12" hidden="1" customWidth="1"/>
    <col min="4" max="4" width="11.7109375" style="13" bestFit="1" customWidth="1"/>
    <col min="5" max="16384" width="9.140625" style="13"/>
  </cols>
  <sheetData>
    <row r="1" spans="1:3" ht="51.75" thickBot="1" x14ac:dyDescent="0.25">
      <c r="A1" s="275" t="s">
        <v>119</v>
      </c>
      <c r="B1" s="276" t="s">
        <v>155</v>
      </c>
    </row>
    <row r="2" spans="1:3" s="14" customFormat="1" ht="34.5" customHeight="1" x14ac:dyDescent="0.2">
      <c r="A2" s="273" t="s">
        <v>146</v>
      </c>
      <c r="B2" s="274">
        <v>1</v>
      </c>
      <c r="C2" s="229" t="s">
        <v>1011</v>
      </c>
    </row>
    <row r="3" spans="1:3" ht="44.25" customHeight="1" x14ac:dyDescent="0.2">
      <c r="A3" s="245" t="s">
        <v>147</v>
      </c>
      <c r="B3" s="246">
        <v>2</v>
      </c>
      <c r="C3" s="230" t="s">
        <v>1012</v>
      </c>
    </row>
    <row r="4" spans="1:3" ht="37.5" customHeight="1" x14ac:dyDescent="0.2">
      <c r="A4" s="247" t="s">
        <v>142</v>
      </c>
      <c r="B4" s="248">
        <v>3</v>
      </c>
      <c r="C4" s="231" t="s">
        <v>142</v>
      </c>
    </row>
    <row r="5" spans="1:3" ht="36" customHeight="1" x14ac:dyDescent="0.2">
      <c r="A5" s="249" t="s">
        <v>143</v>
      </c>
      <c r="B5" s="250">
        <v>4</v>
      </c>
      <c r="C5" s="232" t="s">
        <v>143</v>
      </c>
    </row>
    <row r="6" spans="1:3" ht="33.75" customHeight="1" x14ac:dyDescent="0.2">
      <c r="A6" s="247" t="s">
        <v>148</v>
      </c>
      <c r="B6" s="248">
        <v>5</v>
      </c>
      <c r="C6" s="233" t="s">
        <v>1013</v>
      </c>
    </row>
    <row r="7" spans="1:3" ht="27.75" customHeight="1" x14ac:dyDescent="0.2">
      <c r="A7" s="251" t="s">
        <v>971</v>
      </c>
      <c r="B7" s="252">
        <v>6</v>
      </c>
      <c r="C7" s="234" t="s">
        <v>1014</v>
      </c>
    </row>
    <row r="8" spans="1:3" ht="30.75" customHeight="1" x14ac:dyDescent="0.2">
      <c r="A8" s="253" t="s">
        <v>149</v>
      </c>
      <c r="B8" s="254">
        <v>7</v>
      </c>
      <c r="C8" s="235" t="s">
        <v>1015</v>
      </c>
    </row>
    <row r="9" spans="1:3" ht="29.25" customHeight="1" x14ac:dyDescent="0.2">
      <c r="A9" s="255" t="s">
        <v>150</v>
      </c>
      <c r="B9" s="256">
        <v>8</v>
      </c>
      <c r="C9" s="236" t="s">
        <v>1016</v>
      </c>
    </row>
    <row r="10" spans="1:3" ht="33.75" customHeight="1" x14ac:dyDescent="0.2">
      <c r="A10" s="257" t="s">
        <v>151</v>
      </c>
      <c r="B10" s="258">
        <v>9</v>
      </c>
      <c r="C10" s="237" t="s">
        <v>1024</v>
      </c>
    </row>
    <row r="11" spans="1:3" ht="33" customHeight="1" x14ac:dyDescent="0.2">
      <c r="A11" s="259" t="s">
        <v>144</v>
      </c>
      <c r="B11" s="260">
        <v>10</v>
      </c>
      <c r="C11" s="238" t="s">
        <v>1017</v>
      </c>
    </row>
    <row r="12" spans="1:3" ht="35.25" customHeight="1" x14ac:dyDescent="0.2">
      <c r="A12" s="261" t="s">
        <v>152</v>
      </c>
      <c r="B12" s="262">
        <v>11</v>
      </c>
      <c r="C12" s="239" t="s">
        <v>1018</v>
      </c>
    </row>
    <row r="13" spans="1:3" ht="35.25" customHeight="1" x14ac:dyDescent="0.2">
      <c r="A13" s="263" t="s">
        <v>1004</v>
      </c>
      <c r="B13" s="264">
        <v>12</v>
      </c>
      <c r="C13" s="240" t="s">
        <v>1004</v>
      </c>
    </row>
    <row r="14" spans="1:3" ht="36" customHeight="1" x14ac:dyDescent="0.2">
      <c r="A14" s="265" t="s">
        <v>1066</v>
      </c>
      <c r="B14" s="266">
        <v>13</v>
      </c>
      <c r="C14" s="241" t="s">
        <v>1019</v>
      </c>
    </row>
    <row r="15" spans="1:3" ht="32.25" customHeight="1" x14ac:dyDescent="0.2">
      <c r="A15" s="267" t="s">
        <v>153</v>
      </c>
      <c r="B15" s="268">
        <v>14</v>
      </c>
      <c r="C15" s="242" t="s">
        <v>1020</v>
      </c>
    </row>
    <row r="16" spans="1:3" ht="30.75" customHeight="1" x14ac:dyDescent="0.2">
      <c r="A16" s="259" t="s">
        <v>154</v>
      </c>
      <c r="B16" s="260">
        <v>15</v>
      </c>
      <c r="C16" s="238" t="s">
        <v>1021</v>
      </c>
    </row>
    <row r="17" spans="1:3" ht="32.25" customHeight="1" x14ac:dyDescent="0.2">
      <c r="A17" s="269" t="s">
        <v>54</v>
      </c>
      <c r="B17" s="270">
        <v>16</v>
      </c>
      <c r="C17" s="243" t="s">
        <v>1022</v>
      </c>
    </row>
    <row r="18" spans="1:3" ht="24.95" customHeight="1" thickBot="1" x14ac:dyDescent="0.25">
      <c r="A18" s="271" t="s">
        <v>145</v>
      </c>
      <c r="B18" s="272">
        <v>17</v>
      </c>
      <c r="C18" s="244" t="s">
        <v>1023</v>
      </c>
    </row>
    <row r="19" spans="1:3" ht="24.95" customHeight="1" x14ac:dyDescent="0.2">
      <c r="A19" s="46"/>
      <c r="B19" s="48"/>
      <c r="C19" s="13"/>
    </row>
    <row r="20" spans="1:3" ht="27" customHeight="1" x14ac:dyDescent="0.2">
      <c r="A20" s="131" t="s">
        <v>960</v>
      </c>
      <c r="B20" s="2"/>
    </row>
    <row r="21" spans="1:3" ht="18.600000000000001" customHeight="1" x14ac:dyDescent="0.2">
      <c r="A21" s="129" t="s">
        <v>961</v>
      </c>
    </row>
    <row r="22" spans="1:3" ht="27.6" customHeight="1" x14ac:dyDescent="0.2"/>
    <row r="23" spans="1:3" ht="24.6" customHeight="1" x14ac:dyDescent="0.2">
      <c r="B23" s="2"/>
    </row>
    <row r="25" spans="1:3" x14ac:dyDescent="0.2">
      <c r="C25" s="15"/>
    </row>
  </sheetData>
  <phoneticPr fontId="2" type="noConversion"/>
  <hyperlinks>
    <hyperlink ref="A21" r:id="rId1" xr:uid="{00000000-0004-0000-0300-000000000000}"/>
  </hyperlinks>
  <pageMargins left="0.47244094488188981" right="0.28999999999999998" top="0.70866141732283472" bottom="0.74803149606299213" header="0.35433070866141736" footer="0.31496062992125984"/>
  <pageSetup paperSize="9" orientation="portrait" verticalDpi="200" r:id="rId2"/>
  <headerFooter alignWithMargins="0">
    <oddHeader>&amp;RLEGENDA 1  - Opća područja natječaja</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66"/>
  <sheetViews>
    <sheetView zoomScaleNormal="100" zoomScaleSheetLayoutView="100" workbookViewId="0">
      <pane ySplit="1" topLeftCell="A242" activePane="bottomLeft" state="frozen"/>
      <selection pane="bottomLeft" activeCell="C254" sqref="C254"/>
    </sheetView>
  </sheetViews>
  <sheetFormatPr defaultColWidth="9.140625" defaultRowHeight="30" customHeight="1" x14ac:dyDescent="0.2"/>
  <cols>
    <col min="1" max="1" width="16.85546875" style="128" bestFit="1" customWidth="1"/>
    <col min="2" max="2" width="73.7109375" style="45" customWidth="1"/>
    <col min="3" max="3" width="9.7109375" style="45" bestFit="1" customWidth="1"/>
    <col min="4" max="16384" width="9.140625" style="41"/>
  </cols>
  <sheetData>
    <row r="1" spans="1:3" ht="89.25" customHeight="1" thickBot="1" x14ac:dyDescent="0.25">
      <c r="A1" s="49" t="s">
        <v>962</v>
      </c>
      <c r="B1" s="27" t="s">
        <v>120</v>
      </c>
      <c r="C1" s="50" t="s">
        <v>882</v>
      </c>
    </row>
    <row r="2" spans="1:3" ht="30" customHeight="1" x14ac:dyDescent="0.2">
      <c r="A2" s="643" t="s">
        <v>156</v>
      </c>
      <c r="B2" s="193" t="s">
        <v>157</v>
      </c>
      <c r="C2" s="194" t="s">
        <v>158</v>
      </c>
    </row>
    <row r="3" spans="1:3" ht="30" customHeight="1" x14ac:dyDescent="0.2">
      <c r="A3" s="644"/>
      <c r="B3" s="195" t="s">
        <v>159</v>
      </c>
      <c r="C3" s="196" t="s">
        <v>160</v>
      </c>
    </row>
    <row r="4" spans="1:3" ht="30" customHeight="1" x14ac:dyDescent="0.2">
      <c r="A4" s="644"/>
      <c r="B4" s="195" t="s">
        <v>161</v>
      </c>
      <c r="C4" s="196" t="s">
        <v>162</v>
      </c>
    </row>
    <row r="5" spans="1:3" ht="30" customHeight="1" x14ac:dyDescent="0.2">
      <c r="A5" s="644"/>
      <c r="B5" s="195" t="s">
        <v>163</v>
      </c>
      <c r="C5" s="196" t="s">
        <v>164</v>
      </c>
    </row>
    <row r="6" spans="1:3" ht="30" customHeight="1" x14ac:dyDescent="0.2">
      <c r="A6" s="644"/>
      <c r="B6" s="195" t="s">
        <v>165</v>
      </c>
      <c r="C6" s="196" t="s">
        <v>166</v>
      </c>
    </row>
    <row r="7" spans="1:3" ht="30" customHeight="1" x14ac:dyDescent="0.2">
      <c r="A7" s="644"/>
      <c r="B7" s="197" t="s">
        <v>167</v>
      </c>
      <c r="C7" s="198" t="s">
        <v>168</v>
      </c>
    </row>
    <row r="8" spans="1:3" ht="30" customHeight="1" x14ac:dyDescent="0.2">
      <c r="A8" s="644"/>
      <c r="B8" s="195" t="s">
        <v>169</v>
      </c>
      <c r="C8" s="196" t="s">
        <v>170</v>
      </c>
    </row>
    <row r="9" spans="1:3" ht="30" customHeight="1" x14ac:dyDescent="0.2">
      <c r="A9" s="644"/>
      <c r="B9" s="195" t="s">
        <v>171</v>
      </c>
      <c r="C9" s="196" t="s">
        <v>172</v>
      </c>
    </row>
    <row r="10" spans="1:3" ht="30" customHeight="1" x14ac:dyDescent="0.2">
      <c r="A10" s="644"/>
      <c r="B10" s="195" t="s">
        <v>173</v>
      </c>
      <c r="C10" s="196" t="s">
        <v>174</v>
      </c>
    </row>
    <row r="11" spans="1:3" ht="30" customHeight="1" x14ac:dyDescent="0.2">
      <c r="A11" s="644"/>
      <c r="B11" s="197" t="s">
        <v>968</v>
      </c>
      <c r="C11" s="198" t="s">
        <v>175</v>
      </c>
    </row>
    <row r="12" spans="1:3" ht="30" customHeight="1" x14ac:dyDescent="0.2">
      <c r="A12" s="644"/>
      <c r="B12" s="195" t="s">
        <v>176</v>
      </c>
      <c r="C12" s="196" t="s">
        <v>177</v>
      </c>
    </row>
    <row r="13" spans="1:3" ht="30" customHeight="1" x14ac:dyDescent="0.2">
      <c r="A13" s="644"/>
      <c r="B13" s="195" t="s">
        <v>969</v>
      </c>
      <c r="C13" s="196" t="s">
        <v>178</v>
      </c>
    </row>
    <row r="14" spans="1:3" ht="30" customHeight="1" x14ac:dyDescent="0.2">
      <c r="A14" s="644"/>
      <c r="B14" s="195" t="s">
        <v>970</v>
      </c>
      <c r="C14" s="196" t="s">
        <v>179</v>
      </c>
    </row>
    <row r="15" spans="1:3" ht="30" customHeight="1" thickBot="1" x14ac:dyDescent="0.25">
      <c r="A15" s="645"/>
      <c r="B15" s="199" t="s">
        <v>180</v>
      </c>
      <c r="C15" s="200" t="s">
        <v>181</v>
      </c>
    </row>
    <row r="16" spans="1:3" ht="30" customHeight="1" x14ac:dyDescent="0.2">
      <c r="A16" s="646" t="s">
        <v>182</v>
      </c>
      <c r="B16" s="57" t="s">
        <v>183</v>
      </c>
      <c r="C16" s="58" t="s">
        <v>184</v>
      </c>
    </row>
    <row r="17" spans="1:3" ht="30" customHeight="1" x14ac:dyDescent="0.2">
      <c r="A17" s="647"/>
      <c r="B17" s="59" t="s">
        <v>185</v>
      </c>
      <c r="C17" s="60" t="s">
        <v>186</v>
      </c>
    </row>
    <row r="18" spans="1:3" ht="30" customHeight="1" x14ac:dyDescent="0.2">
      <c r="A18" s="647"/>
      <c r="B18" s="59" t="s">
        <v>187</v>
      </c>
      <c r="C18" s="60" t="s">
        <v>188</v>
      </c>
    </row>
    <row r="19" spans="1:3" ht="30" customHeight="1" x14ac:dyDescent="0.2">
      <c r="A19" s="647"/>
      <c r="B19" s="51" t="s">
        <v>189</v>
      </c>
      <c r="C19" s="52" t="s">
        <v>190</v>
      </c>
    </row>
    <row r="20" spans="1:3" ht="30" customHeight="1" x14ac:dyDescent="0.2">
      <c r="A20" s="647"/>
      <c r="B20" s="51" t="s">
        <v>191</v>
      </c>
      <c r="C20" s="52" t="s">
        <v>192</v>
      </c>
    </row>
    <row r="21" spans="1:3" ht="30" customHeight="1" x14ac:dyDescent="0.2">
      <c r="A21" s="647"/>
      <c r="B21" s="51" t="s">
        <v>193</v>
      </c>
      <c r="C21" s="52" t="s">
        <v>194</v>
      </c>
    </row>
    <row r="22" spans="1:3" ht="30" customHeight="1" x14ac:dyDescent="0.2">
      <c r="A22" s="647"/>
      <c r="B22" s="51" t="s">
        <v>195</v>
      </c>
      <c r="C22" s="52" t="s">
        <v>196</v>
      </c>
    </row>
    <row r="23" spans="1:3" ht="30" customHeight="1" x14ac:dyDescent="0.2">
      <c r="A23" s="647"/>
      <c r="B23" s="59" t="s">
        <v>197</v>
      </c>
      <c r="C23" s="60" t="s">
        <v>198</v>
      </c>
    </row>
    <row r="24" spans="1:3" ht="30" customHeight="1" x14ac:dyDescent="0.2">
      <c r="A24" s="647"/>
      <c r="B24" s="51" t="s">
        <v>199</v>
      </c>
      <c r="C24" s="52" t="s">
        <v>200</v>
      </c>
    </row>
    <row r="25" spans="1:3" ht="30" customHeight="1" x14ac:dyDescent="0.2">
      <c r="A25" s="647"/>
      <c r="B25" s="51" t="s">
        <v>201</v>
      </c>
      <c r="C25" s="52" t="s">
        <v>202</v>
      </c>
    </row>
    <row r="26" spans="1:3" ht="30" customHeight="1" x14ac:dyDescent="0.2">
      <c r="A26" s="647"/>
      <c r="B26" s="51" t="s">
        <v>203</v>
      </c>
      <c r="C26" s="52" t="s">
        <v>204</v>
      </c>
    </row>
    <row r="27" spans="1:3" ht="30" customHeight="1" x14ac:dyDescent="0.2">
      <c r="A27" s="647"/>
      <c r="B27" s="59" t="s">
        <v>205</v>
      </c>
      <c r="C27" s="60" t="s">
        <v>206</v>
      </c>
    </row>
    <row r="28" spans="1:3" ht="30" customHeight="1" x14ac:dyDescent="0.2">
      <c r="A28" s="647"/>
      <c r="B28" s="59" t="s">
        <v>207</v>
      </c>
      <c r="C28" s="60" t="s">
        <v>208</v>
      </c>
    </row>
    <row r="29" spans="1:3" ht="30" customHeight="1" x14ac:dyDescent="0.2">
      <c r="A29" s="647"/>
      <c r="B29" s="59" t="s">
        <v>209</v>
      </c>
      <c r="C29" s="60" t="s">
        <v>210</v>
      </c>
    </row>
    <row r="30" spans="1:3" ht="30" customHeight="1" x14ac:dyDescent="0.2">
      <c r="A30" s="647"/>
      <c r="B30" s="59" t="s">
        <v>211</v>
      </c>
      <c r="C30" s="60" t="s">
        <v>212</v>
      </c>
    </row>
    <row r="31" spans="1:3" ht="30" customHeight="1" x14ac:dyDescent="0.2">
      <c r="A31" s="647"/>
      <c r="B31" s="59" t="s">
        <v>213</v>
      </c>
      <c r="C31" s="60" t="s">
        <v>214</v>
      </c>
    </row>
    <row r="32" spans="1:3" ht="30" customHeight="1" x14ac:dyDescent="0.2">
      <c r="A32" s="647"/>
      <c r="B32" s="59" t="s">
        <v>215</v>
      </c>
      <c r="C32" s="60" t="s">
        <v>216</v>
      </c>
    </row>
    <row r="33" spans="1:3" ht="30" customHeight="1" x14ac:dyDescent="0.2">
      <c r="A33" s="647"/>
      <c r="B33" s="59" t="s">
        <v>217</v>
      </c>
      <c r="C33" s="60" t="s">
        <v>218</v>
      </c>
    </row>
    <row r="34" spans="1:3" ht="30" customHeight="1" x14ac:dyDescent="0.2">
      <c r="A34" s="647"/>
      <c r="B34" s="59" t="s">
        <v>219</v>
      </c>
      <c r="C34" s="60" t="s">
        <v>220</v>
      </c>
    </row>
    <row r="35" spans="1:3" ht="30" customHeight="1" x14ac:dyDescent="0.2">
      <c r="A35" s="647"/>
      <c r="B35" s="59" t="s">
        <v>221</v>
      </c>
      <c r="C35" s="60" t="s">
        <v>222</v>
      </c>
    </row>
    <row r="36" spans="1:3" ht="30" customHeight="1" x14ac:dyDescent="0.2">
      <c r="A36" s="647"/>
      <c r="B36" s="59" t="s">
        <v>223</v>
      </c>
      <c r="C36" s="60" t="s">
        <v>224</v>
      </c>
    </row>
    <row r="37" spans="1:3" ht="30" customHeight="1" x14ac:dyDescent="0.2">
      <c r="A37" s="647"/>
      <c r="B37" s="51" t="s">
        <v>225</v>
      </c>
      <c r="C37" s="52" t="s">
        <v>226</v>
      </c>
    </row>
    <row r="38" spans="1:3" ht="30" customHeight="1" x14ac:dyDescent="0.2">
      <c r="A38" s="647"/>
      <c r="B38" s="51" t="s">
        <v>227</v>
      </c>
      <c r="C38" s="52" t="s">
        <v>228</v>
      </c>
    </row>
    <row r="39" spans="1:3" ht="30" customHeight="1" x14ac:dyDescent="0.2">
      <c r="A39" s="647"/>
      <c r="B39" s="51" t="s">
        <v>229</v>
      </c>
      <c r="C39" s="52" t="s">
        <v>230</v>
      </c>
    </row>
    <row r="40" spans="1:3" ht="30" customHeight="1" x14ac:dyDescent="0.2">
      <c r="A40" s="647"/>
      <c r="B40" s="51" t="s">
        <v>231</v>
      </c>
      <c r="C40" s="52" t="s">
        <v>232</v>
      </c>
    </row>
    <row r="41" spans="1:3" ht="30" customHeight="1" x14ac:dyDescent="0.2">
      <c r="A41" s="647"/>
      <c r="B41" s="51" t="s">
        <v>233</v>
      </c>
      <c r="C41" s="52" t="s">
        <v>234</v>
      </c>
    </row>
    <row r="42" spans="1:3" ht="30" customHeight="1" thickBot="1" x14ac:dyDescent="0.25">
      <c r="A42" s="648"/>
      <c r="B42" s="61" t="s">
        <v>235</v>
      </c>
      <c r="C42" s="62" t="s">
        <v>236</v>
      </c>
    </row>
    <row r="43" spans="1:3" ht="30" customHeight="1" x14ac:dyDescent="0.2">
      <c r="A43" s="634" t="s">
        <v>237</v>
      </c>
      <c r="B43" s="63" t="s">
        <v>238</v>
      </c>
      <c r="C43" s="64" t="s">
        <v>239</v>
      </c>
    </row>
    <row r="44" spans="1:3" ht="30" customHeight="1" x14ac:dyDescent="0.2">
      <c r="A44" s="635"/>
      <c r="B44" s="51" t="s">
        <v>240</v>
      </c>
      <c r="C44" s="52" t="s">
        <v>241</v>
      </c>
    </row>
    <row r="45" spans="1:3" ht="30" customHeight="1" x14ac:dyDescent="0.2">
      <c r="A45" s="635"/>
      <c r="B45" s="51" t="s">
        <v>242</v>
      </c>
      <c r="C45" s="52" t="s">
        <v>243</v>
      </c>
    </row>
    <row r="46" spans="1:3" ht="30" customHeight="1" x14ac:dyDescent="0.2">
      <c r="A46" s="635"/>
      <c r="B46" s="51" t="s">
        <v>244</v>
      </c>
      <c r="C46" s="52" t="s">
        <v>245</v>
      </c>
    </row>
    <row r="47" spans="1:3" ht="30" customHeight="1" x14ac:dyDescent="0.2">
      <c r="A47" s="635"/>
      <c r="B47" s="65" t="s">
        <v>246</v>
      </c>
      <c r="C47" s="66" t="s">
        <v>247</v>
      </c>
    </row>
    <row r="48" spans="1:3" ht="30" customHeight="1" x14ac:dyDescent="0.2">
      <c r="A48" s="635"/>
      <c r="B48" s="51" t="s">
        <v>248</v>
      </c>
      <c r="C48" s="52" t="s">
        <v>249</v>
      </c>
    </row>
    <row r="49" spans="1:3" ht="30" customHeight="1" x14ac:dyDescent="0.2">
      <c r="A49" s="635"/>
      <c r="B49" s="51" t="s">
        <v>250</v>
      </c>
      <c r="C49" s="52" t="s">
        <v>251</v>
      </c>
    </row>
    <row r="50" spans="1:3" ht="30" customHeight="1" x14ac:dyDescent="0.2">
      <c r="A50" s="635"/>
      <c r="B50" s="51" t="s">
        <v>252</v>
      </c>
      <c r="C50" s="52" t="s">
        <v>253</v>
      </c>
    </row>
    <row r="51" spans="1:3" ht="30" customHeight="1" thickBot="1" x14ac:dyDescent="0.25">
      <c r="A51" s="636"/>
      <c r="B51" s="67" t="s">
        <v>254</v>
      </c>
      <c r="C51" s="68" t="s">
        <v>255</v>
      </c>
    </row>
    <row r="52" spans="1:3" ht="30" customHeight="1" x14ac:dyDescent="0.2">
      <c r="A52" s="649" t="s">
        <v>256</v>
      </c>
      <c r="B52" s="69" t="s">
        <v>257</v>
      </c>
      <c r="C52" s="70" t="s">
        <v>258</v>
      </c>
    </row>
    <row r="53" spans="1:3" ht="30" customHeight="1" x14ac:dyDescent="0.2">
      <c r="A53" s="650"/>
      <c r="B53" s="71" t="s">
        <v>259</v>
      </c>
      <c r="C53" s="72" t="s">
        <v>260</v>
      </c>
    </row>
    <row r="54" spans="1:3" ht="30" customHeight="1" x14ac:dyDescent="0.2">
      <c r="A54" s="650"/>
      <c r="B54" s="71" t="s">
        <v>261</v>
      </c>
      <c r="C54" s="72" t="s">
        <v>262</v>
      </c>
    </row>
    <row r="55" spans="1:3" ht="30" customHeight="1" x14ac:dyDescent="0.2">
      <c r="A55" s="650"/>
      <c r="B55" s="51" t="s">
        <v>263</v>
      </c>
      <c r="C55" s="52" t="s">
        <v>264</v>
      </c>
    </row>
    <row r="56" spans="1:3" ht="30" customHeight="1" x14ac:dyDescent="0.2">
      <c r="A56" s="650"/>
      <c r="B56" s="51" t="s">
        <v>265</v>
      </c>
      <c r="C56" s="52" t="s">
        <v>266</v>
      </c>
    </row>
    <row r="57" spans="1:3" ht="30" customHeight="1" x14ac:dyDescent="0.2">
      <c r="A57" s="650"/>
      <c r="B57" s="51" t="s">
        <v>267</v>
      </c>
      <c r="C57" s="52" t="s">
        <v>268</v>
      </c>
    </row>
    <row r="58" spans="1:3" ht="30" customHeight="1" x14ac:dyDescent="0.2">
      <c r="A58" s="650"/>
      <c r="B58" s="51" t="s">
        <v>269</v>
      </c>
      <c r="C58" s="52" t="s">
        <v>270</v>
      </c>
    </row>
    <row r="59" spans="1:3" ht="30" customHeight="1" x14ac:dyDescent="0.2">
      <c r="A59" s="650"/>
      <c r="B59" s="51" t="s">
        <v>271</v>
      </c>
      <c r="C59" s="52" t="s">
        <v>272</v>
      </c>
    </row>
    <row r="60" spans="1:3" ht="30" customHeight="1" x14ac:dyDescent="0.2">
      <c r="A60" s="650"/>
      <c r="B60" s="51" t="s">
        <v>273</v>
      </c>
      <c r="C60" s="52" t="s">
        <v>274</v>
      </c>
    </row>
    <row r="61" spans="1:3" ht="30" customHeight="1" x14ac:dyDescent="0.2">
      <c r="A61" s="650"/>
      <c r="B61" s="51" t="s">
        <v>275</v>
      </c>
      <c r="C61" s="52" t="s">
        <v>276</v>
      </c>
    </row>
    <row r="62" spans="1:3" ht="30" customHeight="1" x14ac:dyDescent="0.2">
      <c r="A62" s="650"/>
      <c r="B62" s="51" t="s">
        <v>277</v>
      </c>
      <c r="C62" s="52" t="s">
        <v>278</v>
      </c>
    </row>
    <row r="63" spans="1:3" ht="30" customHeight="1" x14ac:dyDescent="0.2">
      <c r="A63" s="650"/>
      <c r="B63" s="51" t="s">
        <v>279</v>
      </c>
      <c r="C63" s="52" t="s">
        <v>280</v>
      </c>
    </row>
    <row r="64" spans="1:3" ht="30" customHeight="1" x14ac:dyDescent="0.2">
      <c r="A64" s="650"/>
      <c r="B64" s="51" t="s">
        <v>281</v>
      </c>
      <c r="C64" s="52" t="s">
        <v>282</v>
      </c>
    </row>
    <row r="65" spans="1:3" ht="30" customHeight="1" x14ac:dyDescent="0.2">
      <c r="A65" s="650"/>
      <c r="B65" s="51" t="s">
        <v>283</v>
      </c>
      <c r="C65" s="52" t="s">
        <v>284</v>
      </c>
    </row>
    <row r="66" spans="1:3" ht="30" customHeight="1" x14ac:dyDescent="0.2">
      <c r="A66" s="650"/>
      <c r="B66" s="71" t="s">
        <v>285</v>
      </c>
      <c r="C66" s="72" t="s">
        <v>286</v>
      </c>
    </row>
    <row r="67" spans="1:3" ht="30" customHeight="1" x14ac:dyDescent="0.2">
      <c r="A67" s="650"/>
      <c r="B67" s="71" t="s">
        <v>287</v>
      </c>
      <c r="C67" s="72" t="s">
        <v>288</v>
      </c>
    </row>
    <row r="68" spans="1:3" ht="30" customHeight="1" x14ac:dyDescent="0.2">
      <c r="A68" s="650"/>
      <c r="B68" s="51" t="s">
        <v>289</v>
      </c>
      <c r="C68" s="52" t="s">
        <v>290</v>
      </c>
    </row>
    <row r="69" spans="1:3" ht="30" customHeight="1" x14ac:dyDescent="0.2">
      <c r="A69" s="650"/>
      <c r="B69" s="51" t="s">
        <v>291</v>
      </c>
      <c r="C69" s="52" t="s">
        <v>292</v>
      </c>
    </row>
    <row r="70" spans="1:3" ht="30" customHeight="1" x14ac:dyDescent="0.2">
      <c r="A70" s="650"/>
      <c r="B70" s="51" t="s">
        <v>293</v>
      </c>
      <c r="C70" s="52" t="s">
        <v>294</v>
      </c>
    </row>
    <row r="71" spans="1:3" ht="30" customHeight="1" x14ac:dyDescent="0.2">
      <c r="A71" s="650"/>
      <c r="B71" s="51" t="s">
        <v>295</v>
      </c>
      <c r="C71" s="52" t="s">
        <v>296</v>
      </c>
    </row>
    <row r="72" spans="1:3" ht="30" customHeight="1" x14ac:dyDescent="0.2">
      <c r="A72" s="650"/>
      <c r="B72" s="51" t="s">
        <v>297</v>
      </c>
      <c r="C72" s="52" t="s">
        <v>298</v>
      </c>
    </row>
    <row r="73" spans="1:3" ht="30" customHeight="1" x14ac:dyDescent="0.2">
      <c r="A73" s="650"/>
      <c r="B73" s="51" t="s">
        <v>299</v>
      </c>
      <c r="C73" s="52" t="s">
        <v>300</v>
      </c>
    </row>
    <row r="74" spans="1:3" ht="30" customHeight="1" x14ac:dyDescent="0.2">
      <c r="A74" s="650"/>
      <c r="B74" s="51" t="s">
        <v>301</v>
      </c>
      <c r="C74" s="52" t="s">
        <v>302</v>
      </c>
    </row>
    <row r="75" spans="1:3" ht="30" customHeight="1" x14ac:dyDescent="0.2">
      <c r="A75" s="650"/>
      <c r="B75" s="51" t="s">
        <v>303</v>
      </c>
      <c r="C75" s="52" t="s">
        <v>304</v>
      </c>
    </row>
    <row r="76" spans="1:3" ht="30" customHeight="1" x14ac:dyDescent="0.2">
      <c r="A76" s="650"/>
      <c r="B76" s="51" t="s">
        <v>305</v>
      </c>
      <c r="C76" s="52" t="s">
        <v>306</v>
      </c>
    </row>
    <row r="77" spans="1:3" ht="30" customHeight="1" x14ac:dyDescent="0.2">
      <c r="A77" s="650"/>
      <c r="B77" s="71" t="s">
        <v>307</v>
      </c>
      <c r="C77" s="72" t="s">
        <v>308</v>
      </c>
    </row>
    <row r="78" spans="1:3" ht="30" customHeight="1" x14ac:dyDescent="0.2">
      <c r="A78" s="650"/>
      <c r="B78" s="51" t="s">
        <v>309</v>
      </c>
      <c r="C78" s="52" t="s">
        <v>310</v>
      </c>
    </row>
    <row r="79" spans="1:3" ht="30" customHeight="1" x14ac:dyDescent="0.2">
      <c r="A79" s="650"/>
      <c r="B79" s="51" t="s">
        <v>311</v>
      </c>
      <c r="C79" s="52" t="s">
        <v>312</v>
      </c>
    </row>
    <row r="80" spans="1:3" ht="30" customHeight="1" x14ac:dyDescent="0.2">
      <c r="A80" s="650"/>
      <c r="B80" s="71" t="s">
        <v>313</v>
      </c>
      <c r="C80" s="72" t="s">
        <v>314</v>
      </c>
    </row>
    <row r="81" spans="1:3" ht="30" customHeight="1" x14ac:dyDescent="0.2">
      <c r="A81" s="650"/>
      <c r="B81" s="71" t="s">
        <v>315</v>
      </c>
      <c r="C81" s="72" t="s">
        <v>316</v>
      </c>
    </row>
    <row r="82" spans="1:3" ht="30" customHeight="1" x14ac:dyDescent="0.2">
      <c r="A82" s="650"/>
      <c r="B82" s="71" t="s">
        <v>317</v>
      </c>
      <c r="C82" s="72" t="s">
        <v>318</v>
      </c>
    </row>
    <row r="83" spans="1:3" ht="30" customHeight="1" x14ac:dyDescent="0.2">
      <c r="A83" s="650"/>
      <c r="B83" s="71" t="s">
        <v>319</v>
      </c>
      <c r="C83" s="72" t="s">
        <v>320</v>
      </c>
    </row>
    <row r="84" spans="1:3" ht="30" customHeight="1" thickBot="1" x14ac:dyDescent="0.25">
      <c r="A84" s="651"/>
      <c r="B84" s="73" t="s">
        <v>321</v>
      </c>
      <c r="C84" s="74" t="s">
        <v>322</v>
      </c>
    </row>
    <row r="85" spans="1:3" ht="30" customHeight="1" x14ac:dyDescent="0.2">
      <c r="A85" s="652" t="s">
        <v>323</v>
      </c>
      <c r="B85" s="75" t="s">
        <v>324</v>
      </c>
      <c r="C85" s="76" t="s">
        <v>325</v>
      </c>
    </row>
    <row r="86" spans="1:3" ht="30" customHeight="1" x14ac:dyDescent="0.2">
      <c r="A86" s="653"/>
      <c r="B86" s="77" t="s">
        <v>326</v>
      </c>
      <c r="C86" s="78" t="s">
        <v>327</v>
      </c>
    </row>
    <row r="87" spans="1:3" ht="30" customHeight="1" x14ac:dyDescent="0.2">
      <c r="A87" s="653"/>
      <c r="B87" s="77" t="s">
        <v>328</v>
      </c>
      <c r="C87" s="78" t="s">
        <v>329</v>
      </c>
    </row>
    <row r="88" spans="1:3" ht="30" customHeight="1" x14ac:dyDescent="0.2">
      <c r="A88" s="653"/>
      <c r="B88" s="77" t="s">
        <v>330</v>
      </c>
      <c r="C88" s="78" t="s">
        <v>331</v>
      </c>
    </row>
    <row r="89" spans="1:3" ht="30" customHeight="1" x14ac:dyDescent="0.2">
      <c r="A89" s="653"/>
      <c r="B89" s="77" t="s">
        <v>332</v>
      </c>
      <c r="C89" s="78" t="s">
        <v>333</v>
      </c>
    </row>
    <row r="90" spans="1:3" ht="30" customHeight="1" thickBot="1" x14ac:dyDescent="0.25">
      <c r="A90" s="654"/>
      <c r="B90" s="79" t="s">
        <v>334</v>
      </c>
      <c r="C90" s="203" t="s">
        <v>335</v>
      </c>
    </row>
    <row r="91" spans="1:3" ht="30" customHeight="1" x14ac:dyDescent="0.2">
      <c r="A91" s="621" t="s">
        <v>336</v>
      </c>
      <c r="B91" s="201" t="s">
        <v>337</v>
      </c>
      <c r="C91" s="202" t="s">
        <v>338</v>
      </c>
    </row>
    <row r="92" spans="1:3" ht="30" customHeight="1" x14ac:dyDescent="0.2">
      <c r="A92" s="621"/>
      <c r="B92" s="51" t="s">
        <v>339</v>
      </c>
      <c r="C92" s="82" t="s">
        <v>340</v>
      </c>
    </row>
    <row r="93" spans="1:3" ht="30" customHeight="1" x14ac:dyDescent="0.2">
      <c r="A93" s="621"/>
      <c r="B93" s="51" t="s">
        <v>341</v>
      </c>
      <c r="C93" s="82" t="s">
        <v>342</v>
      </c>
    </row>
    <row r="94" spans="1:3" ht="30" customHeight="1" x14ac:dyDescent="0.2">
      <c r="A94" s="621"/>
      <c r="B94" s="51" t="s">
        <v>343</v>
      </c>
      <c r="C94" s="82" t="s">
        <v>344</v>
      </c>
    </row>
    <row r="95" spans="1:3" ht="30" customHeight="1" x14ac:dyDescent="0.2">
      <c r="A95" s="621"/>
      <c r="B95" s="51" t="s">
        <v>345</v>
      </c>
      <c r="C95" s="82" t="s">
        <v>346</v>
      </c>
    </row>
    <row r="96" spans="1:3" ht="30" customHeight="1" x14ac:dyDescent="0.2">
      <c r="A96" s="621"/>
      <c r="B96" s="51" t="s">
        <v>347</v>
      </c>
      <c r="C96" s="82" t="s">
        <v>348</v>
      </c>
    </row>
    <row r="97" spans="1:3" ht="30" customHeight="1" x14ac:dyDescent="0.2">
      <c r="A97" s="621"/>
      <c r="B97" s="51" t="s">
        <v>349</v>
      </c>
      <c r="C97" s="82" t="s">
        <v>350</v>
      </c>
    </row>
    <row r="98" spans="1:3" ht="30" customHeight="1" x14ac:dyDescent="0.2">
      <c r="A98" s="621"/>
      <c r="B98" s="51" t="s">
        <v>351</v>
      </c>
      <c r="C98" s="82" t="s">
        <v>352</v>
      </c>
    </row>
    <row r="99" spans="1:3" ht="30" customHeight="1" x14ac:dyDescent="0.2">
      <c r="A99" s="621"/>
      <c r="B99" s="51" t="s">
        <v>353</v>
      </c>
      <c r="C99" s="82" t="s">
        <v>354</v>
      </c>
    </row>
    <row r="100" spans="1:3" ht="30" customHeight="1" x14ac:dyDescent="0.2">
      <c r="A100" s="621"/>
      <c r="B100" s="51" t="s">
        <v>355</v>
      </c>
      <c r="C100" s="82" t="s">
        <v>356</v>
      </c>
    </row>
    <row r="101" spans="1:3" ht="30" customHeight="1" x14ac:dyDescent="0.2">
      <c r="A101" s="621"/>
      <c r="B101" s="83" t="s">
        <v>357</v>
      </c>
      <c r="C101" s="81" t="s">
        <v>358</v>
      </c>
    </row>
    <row r="102" spans="1:3" ht="30" customHeight="1" x14ac:dyDescent="0.2">
      <c r="A102" s="621"/>
      <c r="B102" s="51" t="s">
        <v>359</v>
      </c>
      <c r="C102" s="82" t="s">
        <v>360</v>
      </c>
    </row>
    <row r="103" spans="1:3" ht="30" customHeight="1" x14ac:dyDescent="0.2">
      <c r="A103" s="621"/>
      <c r="B103" s="51" t="s">
        <v>361</v>
      </c>
      <c r="C103" s="82" t="s">
        <v>362</v>
      </c>
    </row>
    <row r="104" spans="1:3" ht="30" customHeight="1" x14ac:dyDescent="0.2">
      <c r="A104" s="621"/>
      <c r="B104" s="51" t="s">
        <v>363</v>
      </c>
      <c r="C104" s="82" t="s">
        <v>364</v>
      </c>
    </row>
    <row r="105" spans="1:3" ht="30" customHeight="1" x14ac:dyDescent="0.2">
      <c r="A105" s="621"/>
      <c r="B105" s="51" t="s">
        <v>365</v>
      </c>
      <c r="C105" s="82" t="s">
        <v>366</v>
      </c>
    </row>
    <row r="106" spans="1:3" ht="30" customHeight="1" x14ac:dyDescent="0.2">
      <c r="A106" s="621"/>
      <c r="B106" s="51" t="s">
        <v>367</v>
      </c>
      <c r="C106" s="82" t="s">
        <v>368</v>
      </c>
    </row>
    <row r="107" spans="1:3" ht="30" customHeight="1" x14ac:dyDescent="0.2">
      <c r="A107" s="621"/>
      <c r="B107" s="51" t="s">
        <v>369</v>
      </c>
      <c r="C107" s="82" t="s">
        <v>370</v>
      </c>
    </row>
    <row r="108" spans="1:3" ht="30" customHeight="1" x14ac:dyDescent="0.2">
      <c r="A108" s="621"/>
      <c r="B108" s="51" t="s">
        <v>371</v>
      </c>
      <c r="C108" s="82" t="s">
        <v>372</v>
      </c>
    </row>
    <row r="109" spans="1:3" ht="30" customHeight="1" x14ac:dyDescent="0.2">
      <c r="A109" s="621"/>
      <c r="B109" s="83" t="s">
        <v>373</v>
      </c>
      <c r="C109" s="81" t="s">
        <v>374</v>
      </c>
    </row>
    <row r="110" spans="1:3" ht="30" customHeight="1" x14ac:dyDescent="0.2">
      <c r="A110" s="621"/>
      <c r="B110" s="51" t="s">
        <v>375</v>
      </c>
      <c r="C110" s="82" t="s">
        <v>376</v>
      </c>
    </row>
    <row r="111" spans="1:3" ht="30" customHeight="1" x14ac:dyDescent="0.2">
      <c r="A111" s="621"/>
      <c r="B111" s="51" t="s">
        <v>377</v>
      </c>
      <c r="C111" s="82" t="s">
        <v>378</v>
      </c>
    </row>
    <row r="112" spans="1:3" ht="30" customHeight="1" x14ac:dyDescent="0.2">
      <c r="A112" s="621"/>
      <c r="B112" s="51" t="s">
        <v>379</v>
      </c>
      <c r="C112" s="82" t="s">
        <v>380</v>
      </c>
    </row>
    <row r="113" spans="1:3" ht="30" customHeight="1" x14ac:dyDescent="0.2">
      <c r="A113" s="621"/>
      <c r="B113" s="51" t="s">
        <v>381</v>
      </c>
      <c r="C113" s="82" t="s">
        <v>382</v>
      </c>
    </row>
    <row r="114" spans="1:3" ht="30" customHeight="1" x14ac:dyDescent="0.2">
      <c r="A114" s="621"/>
      <c r="B114" s="51" t="s">
        <v>383</v>
      </c>
      <c r="C114" s="82" t="s">
        <v>384</v>
      </c>
    </row>
    <row r="115" spans="1:3" ht="30" customHeight="1" x14ac:dyDescent="0.2">
      <c r="A115" s="621"/>
      <c r="B115" s="51" t="s">
        <v>385</v>
      </c>
      <c r="C115" s="82" t="s">
        <v>386</v>
      </c>
    </row>
    <row r="116" spans="1:3" ht="30" customHeight="1" x14ac:dyDescent="0.2">
      <c r="A116" s="621"/>
      <c r="B116" s="51" t="s">
        <v>387</v>
      </c>
      <c r="C116" s="82" t="s">
        <v>388</v>
      </c>
    </row>
    <row r="117" spans="1:3" ht="30" customHeight="1" x14ac:dyDescent="0.2">
      <c r="A117" s="621"/>
      <c r="B117" s="51" t="s">
        <v>389</v>
      </c>
      <c r="C117" s="82" t="s">
        <v>390</v>
      </c>
    </row>
    <row r="118" spans="1:3" ht="30" customHeight="1" x14ac:dyDescent="0.2">
      <c r="A118" s="621"/>
      <c r="B118" s="83" t="s">
        <v>391</v>
      </c>
      <c r="C118" s="81" t="s">
        <v>392</v>
      </c>
    </row>
    <row r="119" spans="1:3" ht="30" customHeight="1" x14ac:dyDescent="0.2">
      <c r="A119" s="621"/>
      <c r="B119" s="51" t="s">
        <v>393</v>
      </c>
      <c r="C119" s="82" t="s">
        <v>394</v>
      </c>
    </row>
    <row r="120" spans="1:3" ht="30" customHeight="1" x14ac:dyDescent="0.2">
      <c r="A120" s="621"/>
      <c r="B120" s="51" t="s">
        <v>395</v>
      </c>
      <c r="C120" s="82" t="s">
        <v>396</v>
      </c>
    </row>
    <row r="121" spans="1:3" ht="30" customHeight="1" x14ac:dyDescent="0.2">
      <c r="A121" s="621"/>
      <c r="B121" s="51" t="s">
        <v>397</v>
      </c>
      <c r="C121" s="82" t="s">
        <v>398</v>
      </c>
    </row>
    <row r="122" spans="1:3" ht="30" customHeight="1" x14ac:dyDescent="0.2">
      <c r="A122" s="621"/>
      <c r="B122" s="51" t="s">
        <v>399</v>
      </c>
      <c r="C122" s="82" t="s">
        <v>400</v>
      </c>
    </row>
    <row r="123" spans="1:3" ht="30" customHeight="1" x14ac:dyDescent="0.2">
      <c r="A123" s="621"/>
      <c r="B123" s="51" t="s">
        <v>401</v>
      </c>
      <c r="C123" s="82" t="s">
        <v>402</v>
      </c>
    </row>
    <row r="124" spans="1:3" ht="30" customHeight="1" x14ac:dyDescent="0.2">
      <c r="A124" s="621"/>
      <c r="B124" s="51" t="s">
        <v>403</v>
      </c>
      <c r="C124" s="82" t="s">
        <v>404</v>
      </c>
    </row>
    <row r="125" spans="1:3" ht="30" customHeight="1" x14ac:dyDescent="0.2">
      <c r="A125" s="621"/>
      <c r="B125" s="51" t="s">
        <v>405</v>
      </c>
      <c r="C125" s="82" t="s">
        <v>406</v>
      </c>
    </row>
    <row r="126" spans="1:3" ht="30" customHeight="1" x14ac:dyDescent="0.2">
      <c r="A126" s="621"/>
      <c r="B126" s="83" t="s">
        <v>407</v>
      </c>
      <c r="C126" s="81" t="s">
        <v>408</v>
      </c>
    </row>
    <row r="127" spans="1:3" ht="30" customHeight="1" x14ac:dyDescent="0.2">
      <c r="A127" s="621"/>
      <c r="B127" s="51" t="s">
        <v>409</v>
      </c>
      <c r="C127" s="82" t="s">
        <v>410</v>
      </c>
    </row>
    <row r="128" spans="1:3" ht="30" customHeight="1" x14ac:dyDescent="0.2">
      <c r="A128" s="621"/>
      <c r="B128" s="51" t="s">
        <v>411</v>
      </c>
      <c r="C128" s="82" t="s">
        <v>412</v>
      </c>
    </row>
    <row r="129" spans="1:3" ht="30" customHeight="1" x14ac:dyDescent="0.2">
      <c r="A129" s="621"/>
      <c r="B129" s="51" t="s">
        <v>413</v>
      </c>
      <c r="C129" s="82" t="s">
        <v>414</v>
      </c>
    </row>
    <row r="130" spans="1:3" ht="30" customHeight="1" x14ac:dyDescent="0.2">
      <c r="A130" s="621"/>
      <c r="B130" s="51" t="s">
        <v>415</v>
      </c>
      <c r="C130" s="82" t="s">
        <v>416</v>
      </c>
    </row>
    <row r="131" spans="1:3" ht="30" customHeight="1" x14ac:dyDescent="0.2">
      <c r="A131" s="621"/>
      <c r="B131" s="195" t="s">
        <v>1002</v>
      </c>
      <c r="C131" s="82" t="s">
        <v>417</v>
      </c>
    </row>
    <row r="132" spans="1:3" ht="30" customHeight="1" x14ac:dyDescent="0.2">
      <c r="A132" s="621"/>
      <c r="B132" s="51" t="s">
        <v>418</v>
      </c>
      <c r="C132" s="82" t="s">
        <v>419</v>
      </c>
    </row>
    <row r="133" spans="1:3" ht="30" customHeight="1" x14ac:dyDescent="0.2">
      <c r="A133" s="621"/>
      <c r="B133" s="83" t="s">
        <v>420</v>
      </c>
      <c r="C133" s="81" t="s">
        <v>421</v>
      </c>
    </row>
    <row r="134" spans="1:3" ht="30" customHeight="1" x14ac:dyDescent="0.2">
      <c r="A134" s="621"/>
      <c r="B134" s="83" t="s">
        <v>422</v>
      </c>
      <c r="C134" s="81" t="s">
        <v>423</v>
      </c>
    </row>
    <row r="135" spans="1:3" ht="30" customHeight="1" x14ac:dyDescent="0.2">
      <c r="A135" s="621"/>
      <c r="B135" s="83" t="s">
        <v>424</v>
      </c>
      <c r="C135" s="81" t="s">
        <v>425</v>
      </c>
    </row>
    <row r="136" spans="1:3" ht="30" customHeight="1" x14ac:dyDescent="0.2">
      <c r="A136" s="621"/>
      <c r="B136" s="51" t="s">
        <v>426</v>
      </c>
      <c r="C136" s="82" t="s">
        <v>427</v>
      </c>
    </row>
    <row r="137" spans="1:3" ht="30" customHeight="1" x14ac:dyDescent="0.2">
      <c r="A137" s="621"/>
      <c r="B137" s="51" t="s">
        <v>428</v>
      </c>
      <c r="C137" s="82" t="s">
        <v>429</v>
      </c>
    </row>
    <row r="138" spans="1:3" ht="30" customHeight="1" x14ac:dyDescent="0.2">
      <c r="A138" s="621"/>
      <c r="B138" s="51" t="s">
        <v>413</v>
      </c>
      <c r="C138" s="82" t="s">
        <v>430</v>
      </c>
    </row>
    <row r="139" spans="1:3" ht="30" customHeight="1" x14ac:dyDescent="0.2">
      <c r="A139" s="621"/>
      <c r="B139" s="51" t="s">
        <v>431</v>
      </c>
      <c r="C139" s="82" t="s">
        <v>432</v>
      </c>
    </row>
    <row r="140" spans="1:3" ht="30" customHeight="1" thickBot="1" x14ac:dyDescent="0.25">
      <c r="A140" s="621"/>
      <c r="B140" s="84" t="s">
        <v>433</v>
      </c>
      <c r="C140" s="85" t="s">
        <v>434</v>
      </c>
    </row>
    <row r="141" spans="1:3" ht="30" customHeight="1" x14ac:dyDescent="0.2">
      <c r="A141" s="629" t="s">
        <v>435</v>
      </c>
      <c r="B141" s="86" t="s">
        <v>436</v>
      </c>
      <c r="C141" s="87" t="s">
        <v>437</v>
      </c>
    </row>
    <row r="142" spans="1:3" ht="30" customHeight="1" x14ac:dyDescent="0.2">
      <c r="A142" s="630"/>
      <c r="B142" s="88" t="s">
        <v>438</v>
      </c>
      <c r="C142" s="89" t="s">
        <v>439</v>
      </c>
    </row>
    <row r="143" spans="1:3" ht="30" customHeight="1" x14ac:dyDescent="0.2">
      <c r="A143" s="630"/>
      <c r="B143" s="88" t="s">
        <v>440</v>
      </c>
      <c r="C143" s="89" t="s">
        <v>441</v>
      </c>
    </row>
    <row r="144" spans="1:3" ht="30" customHeight="1" x14ac:dyDescent="0.2">
      <c r="A144" s="630"/>
      <c r="B144" s="88" t="s">
        <v>442</v>
      </c>
      <c r="C144" s="89" t="s">
        <v>443</v>
      </c>
    </row>
    <row r="145" spans="1:3" ht="30" customHeight="1" x14ac:dyDescent="0.2">
      <c r="A145" s="630"/>
      <c r="B145" s="88" t="s">
        <v>444</v>
      </c>
      <c r="C145" s="89" t="s">
        <v>445</v>
      </c>
    </row>
    <row r="146" spans="1:3" ht="30" customHeight="1" x14ac:dyDescent="0.2">
      <c r="A146" s="630"/>
      <c r="B146" s="51" t="s">
        <v>446</v>
      </c>
      <c r="C146" s="52" t="s">
        <v>447</v>
      </c>
    </row>
    <row r="147" spans="1:3" ht="30" customHeight="1" x14ac:dyDescent="0.2">
      <c r="A147" s="630"/>
      <c r="B147" s="51" t="s">
        <v>448</v>
      </c>
      <c r="C147" s="52" t="s">
        <v>449</v>
      </c>
    </row>
    <row r="148" spans="1:3" ht="30" customHeight="1" x14ac:dyDescent="0.2">
      <c r="A148" s="630"/>
      <c r="B148" s="51" t="s">
        <v>450</v>
      </c>
      <c r="C148" s="52" t="s">
        <v>451</v>
      </c>
    </row>
    <row r="149" spans="1:3" ht="30" customHeight="1" x14ac:dyDescent="0.2">
      <c r="A149" s="630"/>
      <c r="B149" s="51" t="s">
        <v>452</v>
      </c>
      <c r="C149" s="52" t="s">
        <v>453</v>
      </c>
    </row>
    <row r="150" spans="1:3" ht="30" customHeight="1" x14ac:dyDescent="0.2">
      <c r="A150" s="630"/>
      <c r="B150" s="51" t="s">
        <v>454</v>
      </c>
      <c r="C150" s="52" t="s">
        <v>455</v>
      </c>
    </row>
    <row r="151" spans="1:3" ht="30" customHeight="1" x14ac:dyDescent="0.2">
      <c r="A151" s="630"/>
      <c r="B151" s="51" t="s">
        <v>456</v>
      </c>
      <c r="C151" s="52" t="s">
        <v>457</v>
      </c>
    </row>
    <row r="152" spans="1:3" ht="30" customHeight="1" x14ac:dyDescent="0.2">
      <c r="A152" s="630"/>
      <c r="B152" s="51" t="s">
        <v>458</v>
      </c>
      <c r="C152" s="52" t="s">
        <v>459</v>
      </c>
    </row>
    <row r="153" spans="1:3" ht="30" customHeight="1" x14ac:dyDescent="0.2">
      <c r="A153" s="630"/>
      <c r="B153" s="51" t="s">
        <v>460</v>
      </c>
      <c r="C153" s="52" t="s">
        <v>461</v>
      </c>
    </row>
    <row r="154" spans="1:3" ht="30" customHeight="1" x14ac:dyDescent="0.2">
      <c r="A154" s="630"/>
      <c r="B154" s="51" t="s">
        <v>462</v>
      </c>
      <c r="C154" s="52" t="s">
        <v>463</v>
      </c>
    </row>
    <row r="155" spans="1:3" ht="30" customHeight="1" x14ac:dyDescent="0.2">
      <c r="A155" s="630"/>
      <c r="B155" s="51" t="s">
        <v>464</v>
      </c>
      <c r="C155" s="52" t="s">
        <v>465</v>
      </c>
    </row>
    <row r="156" spans="1:3" ht="30" customHeight="1" x14ac:dyDescent="0.2">
      <c r="A156" s="630"/>
      <c r="B156" s="51" t="s">
        <v>466</v>
      </c>
      <c r="C156" s="52" t="s">
        <v>467</v>
      </c>
    </row>
    <row r="157" spans="1:3" ht="30" customHeight="1" x14ac:dyDescent="0.2">
      <c r="A157" s="630"/>
      <c r="B157" s="51" t="s">
        <v>468</v>
      </c>
      <c r="C157" s="52" t="s">
        <v>469</v>
      </c>
    </row>
    <row r="158" spans="1:3" ht="30" customHeight="1" x14ac:dyDescent="0.2">
      <c r="A158" s="630"/>
      <c r="B158" s="51" t="s">
        <v>470</v>
      </c>
      <c r="C158" s="52" t="s">
        <v>471</v>
      </c>
    </row>
    <row r="159" spans="1:3" ht="30" customHeight="1" x14ac:dyDescent="0.2">
      <c r="A159" s="630"/>
      <c r="B159" s="51" t="s">
        <v>472</v>
      </c>
      <c r="C159" s="52" t="s">
        <v>473</v>
      </c>
    </row>
    <row r="160" spans="1:3" ht="30" customHeight="1" x14ac:dyDescent="0.2">
      <c r="A160" s="630"/>
      <c r="B160" s="51" t="s">
        <v>474</v>
      </c>
      <c r="C160" s="52" t="s">
        <v>475</v>
      </c>
    </row>
    <row r="161" spans="1:3" ht="30" customHeight="1" x14ac:dyDescent="0.2">
      <c r="A161" s="630"/>
      <c r="B161" s="51" t="s">
        <v>476</v>
      </c>
      <c r="C161" s="52" t="s">
        <v>477</v>
      </c>
    </row>
    <row r="162" spans="1:3" ht="30" customHeight="1" x14ac:dyDescent="0.2">
      <c r="A162" s="630"/>
      <c r="B162" s="51" t="s">
        <v>478</v>
      </c>
      <c r="C162" s="52" t="s">
        <v>479</v>
      </c>
    </row>
    <row r="163" spans="1:3" ht="30" customHeight="1" x14ac:dyDescent="0.2">
      <c r="A163" s="630"/>
      <c r="B163" s="51" t="s">
        <v>480</v>
      </c>
      <c r="C163" s="52" t="s">
        <v>481</v>
      </c>
    </row>
    <row r="164" spans="1:3" ht="30" customHeight="1" x14ac:dyDescent="0.2">
      <c r="A164" s="630"/>
      <c r="B164" s="51" t="s">
        <v>482</v>
      </c>
      <c r="C164" s="52" t="s">
        <v>483</v>
      </c>
    </row>
    <row r="165" spans="1:3" ht="30" customHeight="1" x14ac:dyDescent="0.2">
      <c r="A165" s="630"/>
      <c r="B165" s="88" t="s">
        <v>484</v>
      </c>
      <c r="C165" s="89" t="s">
        <v>485</v>
      </c>
    </row>
    <row r="166" spans="1:3" ht="30" customHeight="1" x14ac:dyDescent="0.2">
      <c r="A166" s="630"/>
      <c r="B166" s="88" t="s">
        <v>486</v>
      </c>
      <c r="C166" s="89" t="s">
        <v>487</v>
      </c>
    </row>
    <row r="167" spans="1:3" ht="30" customHeight="1" x14ac:dyDescent="0.2">
      <c r="A167" s="630"/>
      <c r="B167" s="88" t="s">
        <v>488</v>
      </c>
      <c r="C167" s="89" t="s">
        <v>489</v>
      </c>
    </row>
    <row r="168" spans="1:3" ht="30" customHeight="1" x14ac:dyDescent="0.2">
      <c r="A168" s="630"/>
      <c r="B168" s="88" t="s">
        <v>490</v>
      </c>
      <c r="C168" s="89" t="s">
        <v>491</v>
      </c>
    </row>
    <row r="169" spans="1:3" ht="30" customHeight="1" x14ac:dyDescent="0.2">
      <c r="A169" s="630"/>
      <c r="B169" s="88" t="s">
        <v>492</v>
      </c>
      <c r="C169" s="89" t="s">
        <v>493</v>
      </c>
    </row>
    <row r="170" spans="1:3" ht="30" customHeight="1" thickBot="1" x14ac:dyDescent="0.25">
      <c r="A170" s="630"/>
      <c r="B170" s="90" t="s">
        <v>494</v>
      </c>
      <c r="C170" s="91" t="s">
        <v>495</v>
      </c>
    </row>
    <row r="171" spans="1:3" ht="30" customHeight="1" x14ac:dyDescent="0.2">
      <c r="A171" s="631" t="s">
        <v>496</v>
      </c>
      <c r="B171" s="92" t="s">
        <v>497</v>
      </c>
      <c r="C171" s="93" t="s">
        <v>498</v>
      </c>
    </row>
    <row r="172" spans="1:3" ht="30" customHeight="1" x14ac:dyDescent="0.2">
      <c r="A172" s="632"/>
      <c r="B172" s="51" t="s">
        <v>499</v>
      </c>
      <c r="C172" s="52" t="s">
        <v>500</v>
      </c>
    </row>
    <row r="173" spans="1:3" ht="30" customHeight="1" x14ac:dyDescent="0.2">
      <c r="A173" s="632"/>
      <c r="B173" s="51" t="s">
        <v>501</v>
      </c>
      <c r="C173" s="52" t="s">
        <v>502</v>
      </c>
    </row>
    <row r="174" spans="1:3" ht="30" customHeight="1" x14ac:dyDescent="0.2">
      <c r="A174" s="632"/>
      <c r="B174" s="51" t="s">
        <v>503</v>
      </c>
      <c r="C174" s="52" t="s">
        <v>504</v>
      </c>
    </row>
    <row r="175" spans="1:3" ht="30" customHeight="1" x14ac:dyDescent="0.2">
      <c r="A175" s="632"/>
      <c r="B175" s="51" t="s">
        <v>505</v>
      </c>
      <c r="C175" s="52" t="s">
        <v>506</v>
      </c>
    </row>
    <row r="176" spans="1:3" ht="30" customHeight="1" x14ac:dyDescent="0.2">
      <c r="A176" s="632"/>
      <c r="B176" s="51" t="s">
        <v>507</v>
      </c>
      <c r="C176" s="52" t="s">
        <v>508</v>
      </c>
    </row>
    <row r="177" spans="1:3" ht="30" customHeight="1" x14ac:dyDescent="0.2">
      <c r="A177" s="632"/>
      <c r="B177" s="51" t="s">
        <v>446</v>
      </c>
      <c r="C177" s="52" t="s">
        <v>509</v>
      </c>
    </row>
    <row r="178" spans="1:3" ht="30" customHeight="1" x14ac:dyDescent="0.2">
      <c r="A178" s="632"/>
      <c r="B178" s="51" t="s">
        <v>510</v>
      </c>
      <c r="C178" s="52" t="s">
        <v>511</v>
      </c>
    </row>
    <row r="179" spans="1:3" ht="30" customHeight="1" x14ac:dyDescent="0.2">
      <c r="A179" s="632"/>
      <c r="B179" s="51" t="s">
        <v>512</v>
      </c>
      <c r="C179" s="52" t="s">
        <v>513</v>
      </c>
    </row>
    <row r="180" spans="1:3" ht="30" customHeight="1" x14ac:dyDescent="0.2">
      <c r="A180" s="632"/>
      <c r="B180" s="51" t="s">
        <v>514</v>
      </c>
      <c r="C180" s="52" t="s">
        <v>515</v>
      </c>
    </row>
    <row r="181" spans="1:3" ht="30" customHeight="1" x14ac:dyDescent="0.2">
      <c r="A181" s="632"/>
      <c r="B181" s="51" t="s">
        <v>516</v>
      </c>
      <c r="C181" s="52" t="s">
        <v>517</v>
      </c>
    </row>
    <row r="182" spans="1:3" ht="30" customHeight="1" x14ac:dyDescent="0.2">
      <c r="A182" s="632"/>
      <c r="B182" s="94" t="s">
        <v>518</v>
      </c>
      <c r="C182" s="95" t="s">
        <v>519</v>
      </c>
    </row>
    <row r="183" spans="1:3" ht="30" customHeight="1" x14ac:dyDescent="0.2">
      <c r="A183" s="632"/>
      <c r="B183" s="94" t="s">
        <v>520</v>
      </c>
      <c r="C183" s="95" t="s">
        <v>521</v>
      </c>
    </row>
    <row r="184" spans="1:3" ht="30" customHeight="1" thickBot="1" x14ac:dyDescent="0.25">
      <c r="A184" s="633"/>
      <c r="B184" s="96" t="s">
        <v>522</v>
      </c>
      <c r="C184" s="97" t="s">
        <v>523</v>
      </c>
    </row>
    <row r="185" spans="1:3" ht="30" customHeight="1" x14ac:dyDescent="0.2">
      <c r="A185" s="634" t="s">
        <v>524</v>
      </c>
      <c r="B185" s="63" t="s">
        <v>525</v>
      </c>
      <c r="C185" s="64" t="s">
        <v>526</v>
      </c>
    </row>
    <row r="186" spans="1:3" ht="30" customHeight="1" x14ac:dyDescent="0.2">
      <c r="A186" s="635"/>
      <c r="B186" s="51" t="s">
        <v>527</v>
      </c>
      <c r="C186" s="52" t="s">
        <v>528</v>
      </c>
    </row>
    <row r="187" spans="1:3" ht="30" customHeight="1" x14ac:dyDescent="0.2">
      <c r="A187" s="635"/>
      <c r="B187" s="51" t="s">
        <v>529</v>
      </c>
      <c r="C187" s="52" t="s">
        <v>530</v>
      </c>
    </row>
    <row r="188" spans="1:3" ht="30" customHeight="1" x14ac:dyDescent="0.2">
      <c r="A188" s="635"/>
      <c r="B188" s="51" t="s">
        <v>531</v>
      </c>
      <c r="C188" s="52" t="s">
        <v>532</v>
      </c>
    </row>
    <row r="189" spans="1:3" ht="30" customHeight="1" x14ac:dyDescent="0.2">
      <c r="A189" s="635"/>
      <c r="B189" s="51" t="s">
        <v>533</v>
      </c>
      <c r="C189" s="52" t="s">
        <v>534</v>
      </c>
    </row>
    <row r="190" spans="1:3" ht="30" customHeight="1" x14ac:dyDescent="0.2">
      <c r="A190" s="635"/>
      <c r="B190" s="51" t="s">
        <v>535</v>
      </c>
      <c r="C190" s="52" t="s">
        <v>536</v>
      </c>
    </row>
    <row r="191" spans="1:3" ht="30" customHeight="1" x14ac:dyDescent="0.2">
      <c r="A191" s="635"/>
      <c r="B191" s="51" t="s">
        <v>537</v>
      </c>
      <c r="C191" s="52" t="s">
        <v>538</v>
      </c>
    </row>
    <row r="192" spans="1:3" ht="30" customHeight="1" x14ac:dyDescent="0.2">
      <c r="A192" s="635"/>
      <c r="B192" s="51" t="s">
        <v>539</v>
      </c>
      <c r="C192" s="52" t="s">
        <v>540</v>
      </c>
    </row>
    <row r="193" spans="1:3" ht="30" customHeight="1" x14ac:dyDescent="0.2">
      <c r="A193" s="635"/>
      <c r="B193" s="51" t="s">
        <v>541</v>
      </c>
      <c r="C193" s="52" t="s">
        <v>542</v>
      </c>
    </row>
    <row r="194" spans="1:3" ht="30" customHeight="1" x14ac:dyDescent="0.2">
      <c r="A194" s="635"/>
      <c r="B194" s="51" t="s">
        <v>543</v>
      </c>
      <c r="C194" s="52" t="s">
        <v>544</v>
      </c>
    </row>
    <row r="195" spans="1:3" ht="30" customHeight="1" x14ac:dyDescent="0.2">
      <c r="A195" s="635"/>
      <c r="B195" s="51" t="s">
        <v>545</v>
      </c>
      <c r="C195" s="52" t="s">
        <v>546</v>
      </c>
    </row>
    <row r="196" spans="1:3" ht="30" customHeight="1" x14ac:dyDescent="0.2">
      <c r="A196" s="635"/>
      <c r="B196" s="51" t="s">
        <v>547</v>
      </c>
      <c r="C196" s="52" t="s">
        <v>548</v>
      </c>
    </row>
    <row r="197" spans="1:3" ht="30" customHeight="1" x14ac:dyDescent="0.2">
      <c r="A197" s="635"/>
      <c r="B197" s="51" t="s">
        <v>549</v>
      </c>
      <c r="C197" s="52" t="s">
        <v>550</v>
      </c>
    </row>
    <row r="198" spans="1:3" ht="30" customHeight="1" x14ac:dyDescent="0.2">
      <c r="A198" s="635"/>
      <c r="B198" s="65" t="s">
        <v>551</v>
      </c>
      <c r="C198" s="66" t="s">
        <v>552</v>
      </c>
    </row>
    <row r="199" spans="1:3" ht="30" customHeight="1" x14ac:dyDescent="0.2">
      <c r="A199" s="635"/>
      <c r="B199" s="51" t="s">
        <v>553</v>
      </c>
      <c r="C199" s="52" t="s">
        <v>554</v>
      </c>
    </row>
    <row r="200" spans="1:3" ht="30" customHeight="1" x14ac:dyDescent="0.2">
      <c r="A200" s="635"/>
      <c r="B200" s="51" t="s">
        <v>555</v>
      </c>
      <c r="C200" s="52" t="s">
        <v>556</v>
      </c>
    </row>
    <row r="201" spans="1:3" ht="30" customHeight="1" x14ac:dyDescent="0.2">
      <c r="A201" s="635"/>
      <c r="B201" s="51" t="s">
        <v>557</v>
      </c>
      <c r="C201" s="52" t="s">
        <v>558</v>
      </c>
    </row>
    <row r="202" spans="1:3" ht="30" customHeight="1" x14ac:dyDescent="0.2">
      <c r="A202" s="635"/>
      <c r="B202" s="51" t="s">
        <v>559</v>
      </c>
      <c r="C202" s="52" t="s">
        <v>560</v>
      </c>
    </row>
    <row r="203" spans="1:3" ht="30" customHeight="1" x14ac:dyDescent="0.2">
      <c r="A203" s="635"/>
      <c r="B203" s="51" t="s">
        <v>561</v>
      </c>
      <c r="C203" s="52" t="s">
        <v>562</v>
      </c>
    </row>
    <row r="204" spans="1:3" ht="30" customHeight="1" x14ac:dyDescent="0.2">
      <c r="A204" s="635"/>
      <c r="B204" s="51" t="s">
        <v>563</v>
      </c>
      <c r="C204" s="52" t="s">
        <v>564</v>
      </c>
    </row>
    <row r="205" spans="1:3" ht="30" customHeight="1" x14ac:dyDescent="0.2">
      <c r="A205" s="635"/>
      <c r="B205" s="51" t="s">
        <v>565</v>
      </c>
      <c r="C205" s="52" t="s">
        <v>566</v>
      </c>
    </row>
    <row r="206" spans="1:3" ht="30" customHeight="1" x14ac:dyDescent="0.2">
      <c r="A206" s="635"/>
      <c r="B206" s="51" t="s">
        <v>567</v>
      </c>
      <c r="C206" s="52" t="s">
        <v>568</v>
      </c>
    </row>
    <row r="207" spans="1:3" ht="30" customHeight="1" x14ac:dyDescent="0.2">
      <c r="A207" s="635"/>
      <c r="B207" s="51" t="s">
        <v>569</v>
      </c>
      <c r="C207" s="52" t="s">
        <v>570</v>
      </c>
    </row>
    <row r="208" spans="1:3" ht="30" customHeight="1" x14ac:dyDescent="0.2">
      <c r="A208" s="635"/>
      <c r="B208" s="51" t="s">
        <v>571</v>
      </c>
      <c r="C208" s="52" t="s">
        <v>572</v>
      </c>
    </row>
    <row r="209" spans="1:3" ht="30" customHeight="1" x14ac:dyDescent="0.2">
      <c r="A209" s="635"/>
      <c r="B209" s="51" t="s">
        <v>573</v>
      </c>
      <c r="C209" s="52" t="s">
        <v>574</v>
      </c>
    </row>
    <row r="210" spans="1:3" ht="30" customHeight="1" x14ac:dyDescent="0.2">
      <c r="A210" s="635"/>
      <c r="B210" s="51" t="s">
        <v>575</v>
      </c>
      <c r="C210" s="52" t="s">
        <v>576</v>
      </c>
    </row>
    <row r="211" spans="1:3" ht="30" customHeight="1" x14ac:dyDescent="0.2">
      <c r="A211" s="635"/>
      <c r="B211" s="51" t="s">
        <v>577</v>
      </c>
      <c r="C211" s="52" t="s">
        <v>578</v>
      </c>
    </row>
    <row r="212" spans="1:3" ht="30" customHeight="1" x14ac:dyDescent="0.2">
      <c r="A212" s="635"/>
      <c r="B212" s="51" t="s">
        <v>579</v>
      </c>
      <c r="C212" s="52" t="s">
        <v>580</v>
      </c>
    </row>
    <row r="213" spans="1:3" ht="30" customHeight="1" x14ac:dyDescent="0.2">
      <c r="A213" s="635"/>
      <c r="B213" s="51" t="s">
        <v>581</v>
      </c>
      <c r="C213" s="52" t="s">
        <v>582</v>
      </c>
    </row>
    <row r="214" spans="1:3" ht="30" customHeight="1" thickBot="1" x14ac:dyDescent="0.25">
      <c r="A214" s="636"/>
      <c r="B214" s="67" t="s">
        <v>583</v>
      </c>
      <c r="C214" s="68" t="s">
        <v>584</v>
      </c>
    </row>
    <row r="215" spans="1:3" ht="30" customHeight="1" x14ac:dyDescent="0.2">
      <c r="A215" s="637" t="s">
        <v>585</v>
      </c>
      <c r="B215" s="98" t="s">
        <v>586</v>
      </c>
      <c r="C215" s="99" t="s">
        <v>587</v>
      </c>
    </row>
    <row r="216" spans="1:3" ht="30" customHeight="1" x14ac:dyDescent="0.2">
      <c r="A216" s="638"/>
      <c r="B216" s="51" t="s">
        <v>588</v>
      </c>
      <c r="C216" s="52" t="s">
        <v>589</v>
      </c>
    </row>
    <row r="217" spans="1:3" ht="30" customHeight="1" x14ac:dyDescent="0.2">
      <c r="A217" s="638"/>
      <c r="B217" s="51" t="s">
        <v>590</v>
      </c>
      <c r="C217" s="52" t="s">
        <v>591</v>
      </c>
    </row>
    <row r="218" spans="1:3" ht="30" customHeight="1" x14ac:dyDescent="0.2">
      <c r="A218" s="638"/>
      <c r="B218" s="51" t="s">
        <v>592</v>
      </c>
      <c r="C218" s="52" t="s">
        <v>593</v>
      </c>
    </row>
    <row r="219" spans="1:3" ht="30" customHeight="1" x14ac:dyDescent="0.2">
      <c r="A219" s="638"/>
      <c r="B219" s="51" t="s">
        <v>594</v>
      </c>
      <c r="C219" s="52" t="s">
        <v>595</v>
      </c>
    </row>
    <row r="220" spans="1:3" ht="30" customHeight="1" x14ac:dyDescent="0.2">
      <c r="A220" s="638"/>
      <c r="B220" s="51" t="s">
        <v>596</v>
      </c>
      <c r="C220" s="52" t="s">
        <v>597</v>
      </c>
    </row>
    <row r="221" spans="1:3" ht="30" customHeight="1" x14ac:dyDescent="0.2">
      <c r="A221" s="638"/>
      <c r="B221" s="51" t="s">
        <v>598</v>
      </c>
      <c r="C221" s="52" t="s">
        <v>599</v>
      </c>
    </row>
    <row r="222" spans="1:3" ht="30" customHeight="1" x14ac:dyDescent="0.2">
      <c r="A222" s="638"/>
      <c r="B222" s="53" t="s">
        <v>600</v>
      </c>
      <c r="C222" s="54" t="s">
        <v>601</v>
      </c>
    </row>
    <row r="223" spans="1:3" ht="30" customHeight="1" x14ac:dyDescent="0.2">
      <c r="A223" s="638"/>
      <c r="B223" s="51" t="s">
        <v>602</v>
      </c>
      <c r="C223" s="52" t="s">
        <v>603</v>
      </c>
    </row>
    <row r="224" spans="1:3" ht="30" customHeight="1" x14ac:dyDescent="0.2">
      <c r="A224" s="638"/>
      <c r="B224" s="51" t="s">
        <v>604</v>
      </c>
      <c r="C224" s="52" t="s">
        <v>605</v>
      </c>
    </row>
    <row r="225" spans="1:3" ht="30" customHeight="1" x14ac:dyDescent="0.2">
      <c r="A225" s="638"/>
      <c r="B225" s="51" t="s">
        <v>606</v>
      </c>
      <c r="C225" s="52" t="s">
        <v>607</v>
      </c>
    </row>
    <row r="226" spans="1:3" ht="30" customHeight="1" x14ac:dyDescent="0.2">
      <c r="A226" s="638"/>
      <c r="B226" s="51" t="s">
        <v>608</v>
      </c>
      <c r="C226" s="52" t="s">
        <v>609</v>
      </c>
    </row>
    <row r="227" spans="1:3" ht="30" customHeight="1" x14ac:dyDescent="0.2">
      <c r="A227" s="638"/>
      <c r="B227" s="51" t="s">
        <v>610</v>
      </c>
      <c r="C227" s="52" t="s">
        <v>611</v>
      </c>
    </row>
    <row r="228" spans="1:3" ht="30" customHeight="1" x14ac:dyDescent="0.2">
      <c r="A228" s="638"/>
      <c r="B228" s="53" t="s">
        <v>612</v>
      </c>
      <c r="C228" s="54" t="s">
        <v>613</v>
      </c>
    </row>
    <row r="229" spans="1:3" ht="30" customHeight="1" x14ac:dyDescent="0.2">
      <c r="A229" s="638"/>
      <c r="B229" s="51" t="s">
        <v>614</v>
      </c>
      <c r="C229" s="52" t="s">
        <v>615</v>
      </c>
    </row>
    <row r="230" spans="1:3" ht="30" customHeight="1" x14ac:dyDescent="0.2">
      <c r="A230" s="638"/>
      <c r="B230" s="51" t="s">
        <v>616</v>
      </c>
      <c r="C230" s="52" t="s">
        <v>617</v>
      </c>
    </row>
    <row r="231" spans="1:3" ht="30" customHeight="1" x14ac:dyDescent="0.2">
      <c r="A231" s="638"/>
      <c r="B231" s="51" t="s">
        <v>618</v>
      </c>
      <c r="C231" s="52" t="s">
        <v>619</v>
      </c>
    </row>
    <row r="232" spans="1:3" ht="30" customHeight="1" thickBot="1" x14ac:dyDescent="0.25">
      <c r="A232" s="639"/>
      <c r="B232" s="55" t="s">
        <v>620</v>
      </c>
      <c r="C232" s="56" t="s">
        <v>621</v>
      </c>
    </row>
    <row r="233" spans="1:3" ht="30" customHeight="1" x14ac:dyDescent="0.2">
      <c r="A233" s="634" t="s">
        <v>622</v>
      </c>
      <c r="B233" s="63" t="s">
        <v>623</v>
      </c>
      <c r="C233" s="64" t="s">
        <v>624</v>
      </c>
    </row>
    <row r="234" spans="1:3" ht="30" customHeight="1" x14ac:dyDescent="0.2">
      <c r="A234" s="635"/>
      <c r="B234" s="51" t="s">
        <v>625</v>
      </c>
      <c r="C234" s="52" t="s">
        <v>626</v>
      </c>
    </row>
    <row r="235" spans="1:3" ht="30" customHeight="1" x14ac:dyDescent="0.2">
      <c r="A235" s="635"/>
      <c r="B235" s="51" t="s">
        <v>627</v>
      </c>
      <c r="C235" s="52" t="s">
        <v>628</v>
      </c>
    </row>
    <row r="236" spans="1:3" ht="30" customHeight="1" x14ac:dyDescent="0.2">
      <c r="A236" s="635"/>
      <c r="B236" s="51" t="s">
        <v>629</v>
      </c>
      <c r="C236" s="52" t="s">
        <v>630</v>
      </c>
    </row>
    <row r="237" spans="1:3" ht="30" customHeight="1" x14ac:dyDescent="0.2">
      <c r="A237" s="635"/>
      <c r="B237" s="51" t="s">
        <v>631</v>
      </c>
      <c r="C237" s="52" t="s">
        <v>632</v>
      </c>
    </row>
    <row r="238" spans="1:3" ht="30" customHeight="1" x14ac:dyDescent="0.2">
      <c r="A238" s="635"/>
      <c r="B238" s="51" t="s">
        <v>633</v>
      </c>
      <c r="C238" s="52" t="s">
        <v>634</v>
      </c>
    </row>
    <row r="239" spans="1:3" ht="30" customHeight="1" x14ac:dyDescent="0.2">
      <c r="A239" s="635"/>
      <c r="B239" s="51" t="s">
        <v>635</v>
      </c>
      <c r="C239" s="52" t="s">
        <v>636</v>
      </c>
    </row>
    <row r="240" spans="1:3" ht="30" customHeight="1" x14ac:dyDescent="0.2">
      <c r="A240" s="635"/>
      <c r="B240" s="51" t="s">
        <v>637</v>
      </c>
      <c r="C240" s="52" t="s">
        <v>638</v>
      </c>
    </row>
    <row r="241" spans="1:3" ht="30" customHeight="1" x14ac:dyDescent="0.2">
      <c r="A241" s="635"/>
      <c r="B241" s="51" t="s">
        <v>639</v>
      </c>
      <c r="C241" s="52" t="s">
        <v>640</v>
      </c>
    </row>
    <row r="242" spans="1:3" ht="30" customHeight="1" x14ac:dyDescent="0.2">
      <c r="A242" s="635"/>
      <c r="B242" s="51" t="s">
        <v>641</v>
      </c>
      <c r="C242" s="52" t="s">
        <v>642</v>
      </c>
    </row>
    <row r="243" spans="1:3" ht="30" customHeight="1" x14ac:dyDescent="0.2">
      <c r="A243" s="635"/>
      <c r="B243" s="51" t="s">
        <v>643</v>
      </c>
      <c r="C243" s="52" t="s">
        <v>644</v>
      </c>
    </row>
    <row r="244" spans="1:3" ht="30" customHeight="1" x14ac:dyDescent="0.2">
      <c r="A244" s="635"/>
      <c r="B244" s="195" t="s">
        <v>1003</v>
      </c>
      <c r="C244" s="52" t="s">
        <v>645</v>
      </c>
    </row>
    <row r="245" spans="1:3" ht="30" customHeight="1" x14ac:dyDescent="0.2">
      <c r="A245" s="635"/>
      <c r="B245" s="65" t="s">
        <v>646</v>
      </c>
      <c r="C245" s="66" t="s">
        <v>647</v>
      </c>
    </row>
    <row r="246" spans="1:3" ht="30" customHeight="1" x14ac:dyDescent="0.2">
      <c r="A246" s="635"/>
      <c r="B246" s="51" t="s">
        <v>648</v>
      </c>
      <c r="C246" s="52" t="s">
        <v>649</v>
      </c>
    </row>
    <row r="247" spans="1:3" ht="30" customHeight="1" x14ac:dyDescent="0.2">
      <c r="A247" s="635"/>
      <c r="B247" s="51" t="s">
        <v>650</v>
      </c>
      <c r="C247" s="52" t="s">
        <v>651</v>
      </c>
    </row>
    <row r="248" spans="1:3" ht="30" customHeight="1" x14ac:dyDescent="0.2">
      <c r="A248" s="635"/>
      <c r="B248" s="51" t="s">
        <v>652</v>
      </c>
      <c r="C248" s="52" t="s">
        <v>653</v>
      </c>
    </row>
    <row r="249" spans="1:3" ht="30" customHeight="1" x14ac:dyDescent="0.2">
      <c r="A249" s="635"/>
      <c r="B249" s="51" t="s">
        <v>654</v>
      </c>
      <c r="C249" s="52" t="s">
        <v>655</v>
      </c>
    </row>
    <row r="250" spans="1:3" ht="30" customHeight="1" x14ac:dyDescent="0.2">
      <c r="A250" s="635"/>
      <c r="B250" s="51" t="s">
        <v>656</v>
      </c>
      <c r="C250" s="52" t="s">
        <v>657</v>
      </c>
    </row>
    <row r="251" spans="1:3" ht="30" customHeight="1" x14ac:dyDescent="0.2">
      <c r="A251" s="635"/>
      <c r="B251" s="51" t="s">
        <v>658</v>
      </c>
      <c r="C251" s="52" t="s">
        <v>659</v>
      </c>
    </row>
    <row r="252" spans="1:3" ht="30" customHeight="1" x14ac:dyDescent="0.2">
      <c r="A252" s="635"/>
      <c r="B252" s="51" t="s">
        <v>660</v>
      </c>
      <c r="C252" s="52" t="s">
        <v>661</v>
      </c>
    </row>
    <row r="253" spans="1:3" ht="30" customHeight="1" x14ac:dyDescent="0.2">
      <c r="A253" s="635"/>
      <c r="B253" s="51" t="s">
        <v>662</v>
      </c>
      <c r="C253" s="52" t="s">
        <v>663</v>
      </c>
    </row>
    <row r="254" spans="1:3" ht="30" customHeight="1" x14ac:dyDescent="0.2">
      <c r="A254" s="635"/>
      <c r="B254" s="51" t="s">
        <v>187</v>
      </c>
      <c r="C254" s="52" t="s">
        <v>664</v>
      </c>
    </row>
    <row r="255" spans="1:3" ht="30" customHeight="1" x14ac:dyDescent="0.2">
      <c r="A255" s="635"/>
      <c r="B255" s="51" t="s">
        <v>665</v>
      </c>
      <c r="C255" s="52" t="s">
        <v>666</v>
      </c>
    </row>
    <row r="256" spans="1:3" ht="30" customHeight="1" x14ac:dyDescent="0.2">
      <c r="A256" s="635"/>
      <c r="B256" s="51" t="s">
        <v>667</v>
      </c>
      <c r="C256" s="52" t="s">
        <v>668</v>
      </c>
    </row>
    <row r="257" spans="1:3" ht="30" customHeight="1" x14ac:dyDescent="0.2">
      <c r="A257" s="635"/>
      <c r="B257" s="51" t="s">
        <v>669</v>
      </c>
      <c r="C257" s="52" t="s">
        <v>670</v>
      </c>
    </row>
    <row r="258" spans="1:3" ht="30" customHeight="1" x14ac:dyDescent="0.2">
      <c r="A258" s="635"/>
      <c r="B258" s="51" t="s">
        <v>671</v>
      </c>
      <c r="C258" s="52" t="s">
        <v>672</v>
      </c>
    </row>
    <row r="259" spans="1:3" ht="30" customHeight="1" x14ac:dyDescent="0.2">
      <c r="A259" s="635"/>
      <c r="B259" s="51" t="s">
        <v>673</v>
      </c>
      <c r="C259" s="52" t="s">
        <v>674</v>
      </c>
    </row>
    <row r="260" spans="1:3" ht="30" customHeight="1" x14ac:dyDescent="0.2">
      <c r="A260" s="635"/>
      <c r="B260" s="51" t="s">
        <v>675</v>
      </c>
      <c r="C260" s="52" t="s">
        <v>676</v>
      </c>
    </row>
    <row r="261" spans="1:3" ht="30" customHeight="1" x14ac:dyDescent="0.2">
      <c r="A261" s="635"/>
      <c r="B261" s="51" t="s">
        <v>677</v>
      </c>
      <c r="C261" s="52" t="s">
        <v>678</v>
      </c>
    </row>
    <row r="262" spans="1:3" ht="30" customHeight="1" x14ac:dyDescent="0.2">
      <c r="A262" s="635"/>
      <c r="B262" s="51" t="s">
        <v>679</v>
      </c>
      <c r="C262" s="52" t="s">
        <v>680</v>
      </c>
    </row>
    <row r="263" spans="1:3" ht="30" customHeight="1" x14ac:dyDescent="0.2">
      <c r="A263" s="635"/>
      <c r="B263" s="65" t="s">
        <v>681</v>
      </c>
      <c r="C263" s="66" t="s">
        <v>682</v>
      </c>
    </row>
    <row r="264" spans="1:3" ht="30" customHeight="1" x14ac:dyDescent="0.2">
      <c r="A264" s="635"/>
      <c r="B264" s="51" t="s">
        <v>683</v>
      </c>
      <c r="C264" s="52" t="s">
        <v>684</v>
      </c>
    </row>
    <row r="265" spans="1:3" ht="30" customHeight="1" x14ac:dyDescent="0.2">
      <c r="A265" s="635"/>
      <c r="B265" s="51" t="s">
        <v>685</v>
      </c>
      <c r="C265" s="52" t="s">
        <v>686</v>
      </c>
    </row>
    <row r="266" spans="1:3" ht="30" customHeight="1" x14ac:dyDescent="0.2">
      <c r="A266" s="635"/>
      <c r="B266" s="51" t="s">
        <v>687</v>
      </c>
      <c r="C266" s="52" t="s">
        <v>688</v>
      </c>
    </row>
    <row r="267" spans="1:3" ht="30" customHeight="1" x14ac:dyDescent="0.2">
      <c r="A267" s="635"/>
      <c r="B267" s="51" t="s">
        <v>689</v>
      </c>
      <c r="C267" s="52" t="s">
        <v>690</v>
      </c>
    </row>
    <row r="268" spans="1:3" ht="30" customHeight="1" x14ac:dyDescent="0.2">
      <c r="A268" s="635"/>
      <c r="B268" s="51" t="s">
        <v>691</v>
      </c>
      <c r="C268" s="52" t="s">
        <v>692</v>
      </c>
    </row>
    <row r="269" spans="1:3" ht="30" customHeight="1" x14ac:dyDescent="0.2">
      <c r="A269" s="635"/>
      <c r="B269" s="65" t="s">
        <v>693</v>
      </c>
      <c r="C269" s="66" t="s">
        <v>694</v>
      </c>
    </row>
    <row r="270" spans="1:3" ht="30" customHeight="1" thickBot="1" x14ac:dyDescent="0.25">
      <c r="A270" s="636"/>
      <c r="B270" s="67" t="s">
        <v>695</v>
      </c>
      <c r="C270" s="68" t="s">
        <v>696</v>
      </c>
    </row>
    <row r="271" spans="1:3" ht="30" customHeight="1" x14ac:dyDescent="0.2">
      <c r="A271" s="640" t="s">
        <v>1067</v>
      </c>
      <c r="B271" s="100" t="s">
        <v>697</v>
      </c>
      <c r="C271" s="101" t="s">
        <v>698</v>
      </c>
    </row>
    <row r="272" spans="1:3" ht="30" customHeight="1" x14ac:dyDescent="0.2">
      <c r="A272" s="641"/>
      <c r="B272" s="102" t="s">
        <v>699</v>
      </c>
      <c r="C272" s="103" t="s">
        <v>700</v>
      </c>
    </row>
    <row r="273" spans="1:3" ht="30" customHeight="1" x14ac:dyDescent="0.2">
      <c r="A273" s="641"/>
      <c r="B273" s="102" t="s">
        <v>701</v>
      </c>
      <c r="C273" s="103" t="s">
        <v>702</v>
      </c>
    </row>
    <row r="274" spans="1:3" ht="30" customHeight="1" x14ac:dyDescent="0.2">
      <c r="A274" s="641"/>
      <c r="B274" s="102" t="s">
        <v>703</v>
      </c>
      <c r="C274" s="103" t="s">
        <v>704</v>
      </c>
    </row>
    <row r="275" spans="1:3" ht="30" customHeight="1" x14ac:dyDescent="0.2">
      <c r="A275" s="641"/>
      <c r="B275" s="195" t="s">
        <v>972</v>
      </c>
      <c r="C275" s="52" t="s">
        <v>705</v>
      </c>
    </row>
    <row r="276" spans="1:3" ht="30" customHeight="1" x14ac:dyDescent="0.2">
      <c r="A276" s="641"/>
      <c r="B276" s="51" t="s">
        <v>706</v>
      </c>
      <c r="C276" s="52" t="s">
        <v>707</v>
      </c>
    </row>
    <row r="277" spans="1:3" ht="30" customHeight="1" x14ac:dyDescent="0.2">
      <c r="A277" s="641"/>
      <c r="B277" s="51" t="s">
        <v>708</v>
      </c>
      <c r="C277" s="52" t="s">
        <v>709</v>
      </c>
    </row>
    <row r="278" spans="1:3" ht="30" customHeight="1" x14ac:dyDescent="0.2">
      <c r="A278" s="641"/>
      <c r="B278" s="51" t="s">
        <v>710</v>
      </c>
      <c r="C278" s="52" t="s">
        <v>711</v>
      </c>
    </row>
    <row r="279" spans="1:3" ht="30" customHeight="1" x14ac:dyDescent="0.2">
      <c r="A279" s="641"/>
      <c r="B279" s="51" t="s">
        <v>712</v>
      </c>
      <c r="C279" s="52" t="s">
        <v>713</v>
      </c>
    </row>
    <row r="280" spans="1:3" ht="30" customHeight="1" x14ac:dyDescent="0.2">
      <c r="A280" s="641"/>
      <c r="B280" s="51" t="s">
        <v>714</v>
      </c>
      <c r="C280" s="52" t="s">
        <v>715</v>
      </c>
    </row>
    <row r="281" spans="1:3" ht="30" customHeight="1" x14ac:dyDescent="0.2">
      <c r="A281" s="641"/>
      <c r="B281" s="102" t="s">
        <v>716</v>
      </c>
      <c r="C281" s="103" t="s">
        <v>717</v>
      </c>
    </row>
    <row r="282" spans="1:3" ht="30" customHeight="1" x14ac:dyDescent="0.2">
      <c r="A282" s="641"/>
      <c r="B282" s="195" t="s">
        <v>973</v>
      </c>
      <c r="C282" s="52" t="s">
        <v>718</v>
      </c>
    </row>
    <row r="283" spans="1:3" ht="30" customHeight="1" x14ac:dyDescent="0.2">
      <c r="A283" s="641"/>
      <c r="B283" s="51" t="s">
        <v>719</v>
      </c>
      <c r="C283" s="52" t="s">
        <v>720</v>
      </c>
    </row>
    <row r="284" spans="1:3" ht="30" customHeight="1" x14ac:dyDescent="0.2">
      <c r="A284" s="641"/>
      <c r="B284" s="51" t="s">
        <v>721</v>
      </c>
      <c r="C284" s="52" t="s">
        <v>722</v>
      </c>
    </row>
    <row r="285" spans="1:3" ht="30" customHeight="1" x14ac:dyDescent="0.2">
      <c r="A285" s="641"/>
      <c r="B285" s="102" t="s">
        <v>723</v>
      </c>
      <c r="C285" s="103" t="s">
        <v>724</v>
      </c>
    </row>
    <row r="286" spans="1:3" ht="30" customHeight="1" x14ac:dyDescent="0.2">
      <c r="A286" s="641"/>
      <c r="B286" s="102" t="s">
        <v>725</v>
      </c>
      <c r="C286" s="103" t="s">
        <v>726</v>
      </c>
    </row>
    <row r="287" spans="1:3" ht="30" customHeight="1" x14ac:dyDescent="0.2">
      <c r="A287" s="641"/>
      <c r="B287" s="102" t="s">
        <v>727</v>
      </c>
      <c r="C287" s="103" t="s">
        <v>728</v>
      </c>
    </row>
    <row r="288" spans="1:3" ht="30" customHeight="1" x14ac:dyDescent="0.2">
      <c r="A288" s="641"/>
      <c r="B288" s="102" t="s">
        <v>729</v>
      </c>
      <c r="C288" s="103" t="s">
        <v>730</v>
      </c>
    </row>
    <row r="289" spans="1:3" ht="30" customHeight="1" x14ac:dyDescent="0.2">
      <c r="A289" s="641"/>
      <c r="B289" s="102" t="s">
        <v>731</v>
      </c>
      <c r="C289" s="103" t="s">
        <v>732</v>
      </c>
    </row>
    <row r="290" spans="1:3" ht="30" customHeight="1" thickBot="1" x14ac:dyDescent="0.25">
      <c r="A290" s="642"/>
      <c r="B290" s="104" t="s">
        <v>733</v>
      </c>
      <c r="C290" s="105" t="s">
        <v>734</v>
      </c>
    </row>
    <row r="291" spans="1:3" ht="30" customHeight="1" x14ac:dyDescent="0.2">
      <c r="A291" s="617" t="s">
        <v>735</v>
      </c>
      <c r="B291" s="106" t="s">
        <v>736</v>
      </c>
      <c r="C291" s="107" t="s">
        <v>737</v>
      </c>
    </row>
    <row r="292" spans="1:3" ht="30" customHeight="1" x14ac:dyDescent="0.2">
      <c r="A292" s="618"/>
      <c r="B292" s="51" t="s">
        <v>738</v>
      </c>
      <c r="C292" s="52" t="s">
        <v>739</v>
      </c>
    </row>
    <row r="293" spans="1:3" ht="30" customHeight="1" x14ac:dyDescent="0.2">
      <c r="A293" s="618"/>
      <c r="B293" s="51" t="s">
        <v>740</v>
      </c>
      <c r="C293" s="52" t="s">
        <v>741</v>
      </c>
    </row>
    <row r="294" spans="1:3" ht="30" customHeight="1" x14ac:dyDescent="0.2">
      <c r="A294" s="618"/>
      <c r="B294" s="51" t="s">
        <v>742</v>
      </c>
      <c r="C294" s="52" t="s">
        <v>743</v>
      </c>
    </row>
    <row r="295" spans="1:3" ht="30" customHeight="1" x14ac:dyDescent="0.2">
      <c r="A295" s="618"/>
      <c r="B295" s="51" t="s">
        <v>744</v>
      </c>
      <c r="C295" s="52" t="s">
        <v>745</v>
      </c>
    </row>
    <row r="296" spans="1:3" ht="30" customHeight="1" x14ac:dyDescent="0.2">
      <c r="A296" s="618"/>
      <c r="B296" s="108" t="s">
        <v>746</v>
      </c>
      <c r="C296" s="109" t="s">
        <v>747</v>
      </c>
    </row>
    <row r="297" spans="1:3" ht="30" customHeight="1" x14ac:dyDescent="0.2">
      <c r="A297" s="618"/>
      <c r="B297" s="51" t="s">
        <v>748</v>
      </c>
      <c r="C297" s="52" t="s">
        <v>749</v>
      </c>
    </row>
    <row r="298" spans="1:3" ht="30" customHeight="1" x14ac:dyDescent="0.2">
      <c r="A298" s="618"/>
      <c r="B298" s="51" t="s">
        <v>750</v>
      </c>
      <c r="C298" s="52" t="s">
        <v>751</v>
      </c>
    </row>
    <row r="299" spans="1:3" ht="30" customHeight="1" x14ac:dyDescent="0.2">
      <c r="A299" s="618"/>
      <c r="B299" s="51" t="s">
        <v>752</v>
      </c>
      <c r="C299" s="52" t="s">
        <v>753</v>
      </c>
    </row>
    <row r="300" spans="1:3" ht="30" customHeight="1" x14ac:dyDescent="0.2">
      <c r="A300" s="618"/>
      <c r="B300" s="51" t="s">
        <v>754</v>
      </c>
      <c r="C300" s="52" t="s">
        <v>755</v>
      </c>
    </row>
    <row r="301" spans="1:3" ht="30" customHeight="1" x14ac:dyDescent="0.2">
      <c r="A301" s="618"/>
      <c r="B301" s="51" t="s">
        <v>756</v>
      </c>
      <c r="C301" s="52" t="s">
        <v>757</v>
      </c>
    </row>
    <row r="302" spans="1:3" ht="30" customHeight="1" x14ac:dyDescent="0.2">
      <c r="A302" s="618"/>
      <c r="B302" s="51" t="s">
        <v>758</v>
      </c>
      <c r="C302" s="52" t="s">
        <v>759</v>
      </c>
    </row>
    <row r="303" spans="1:3" ht="30" customHeight="1" x14ac:dyDescent="0.2">
      <c r="A303" s="618"/>
      <c r="B303" s="51" t="s">
        <v>760</v>
      </c>
      <c r="C303" s="52" t="s">
        <v>761</v>
      </c>
    </row>
    <row r="304" spans="1:3" ht="30" customHeight="1" x14ac:dyDescent="0.2">
      <c r="A304" s="618"/>
      <c r="B304" s="51" t="s">
        <v>762</v>
      </c>
      <c r="C304" s="52" t="s">
        <v>763</v>
      </c>
    </row>
    <row r="305" spans="1:3" ht="30" customHeight="1" x14ac:dyDescent="0.2">
      <c r="A305" s="618"/>
      <c r="B305" s="51" t="s">
        <v>764</v>
      </c>
      <c r="C305" s="52" t="s">
        <v>765</v>
      </c>
    </row>
    <row r="306" spans="1:3" ht="30" customHeight="1" x14ac:dyDescent="0.2">
      <c r="A306" s="618"/>
      <c r="B306" s="108" t="s">
        <v>766</v>
      </c>
      <c r="C306" s="109" t="s">
        <v>767</v>
      </c>
    </row>
    <row r="307" spans="1:3" ht="30" customHeight="1" x14ac:dyDescent="0.2">
      <c r="A307" s="618"/>
      <c r="B307" s="108" t="s">
        <v>768</v>
      </c>
      <c r="C307" s="109" t="s">
        <v>769</v>
      </c>
    </row>
    <row r="308" spans="1:3" ht="30" customHeight="1" x14ac:dyDescent="0.2">
      <c r="A308" s="618"/>
      <c r="B308" s="108" t="s">
        <v>770</v>
      </c>
      <c r="C308" s="109" t="s">
        <v>771</v>
      </c>
    </row>
    <row r="309" spans="1:3" ht="30" customHeight="1" x14ac:dyDescent="0.2">
      <c r="A309" s="618"/>
      <c r="B309" s="51" t="s">
        <v>772</v>
      </c>
      <c r="C309" s="52" t="s">
        <v>773</v>
      </c>
    </row>
    <row r="310" spans="1:3" ht="30" customHeight="1" x14ac:dyDescent="0.2">
      <c r="A310" s="618"/>
      <c r="B310" s="51" t="s">
        <v>774</v>
      </c>
      <c r="C310" s="52" t="s">
        <v>775</v>
      </c>
    </row>
    <row r="311" spans="1:3" ht="30" customHeight="1" x14ac:dyDescent="0.2">
      <c r="A311" s="618"/>
      <c r="B311" s="51" t="s">
        <v>776</v>
      </c>
      <c r="C311" s="52" t="s">
        <v>777</v>
      </c>
    </row>
    <row r="312" spans="1:3" ht="30" customHeight="1" x14ac:dyDescent="0.2">
      <c r="A312" s="618"/>
      <c r="B312" s="51" t="s">
        <v>778</v>
      </c>
      <c r="C312" s="52" t="s">
        <v>779</v>
      </c>
    </row>
    <row r="313" spans="1:3" ht="30" customHeight="1" x14ac:dyDescent="0.2">
      <c r="A313" s="618"/>
      <c r="B313" s="51" t="s">
        <v>780</v>
      </c>
      <c r="C313" s="52" t="s">
        <v>781</v>
      </c>
    </row>
    <row r="314" spans="1:3" ht="30" customHeight="1" x14ac:dyDescent="0.2">
      <c r="A314" s="618"/>
      <c r="B314" s="51" t="s">
        <v>782</v>
      </c>
      <c r="C314" s="52" t="s">
        <v>783</v>
      </c>
    </row>
    <row r="315" spans="1:3" ht="30" customHeight="1" x14ac:dyDescent="0.2">
      <c r="A315" s="618"/>
      <c r="B315" s="51" t="s">
        <v>784</v>
      </c>
      <c r="C315" s="52" t="s">
        <v>785</v>
      </c>
    </row>
    <row r="316" spans="1:3" ht="30" customHeight="1" x14ac:dyDescent="0.2">
      <c r="A316" s="618"/>
      <c r="B316" s="51" t="s">
        <v>786</v>
      </c>
      <c r="C316" s="52" t="s">
        <v>787</v>
      </c>
    </row>
    <row r="317" spans="1:3" ht="30" customHeight="1" x14ac:dyDescent="0.2">
      <c r="A317" s="618"/>
      <c r="B317" s="108" t="s">
        <v>788</v>
      </c>
      <c r="C317" s="109" t="s">
        <v>789</v>
      </c>
    </row>
    <row r="318" spans="1:3" ht="30" customHeight="1" x14ac:dyDescent="0.2">
      <c r="A318" s="618"/>
      <c r="B318" s="51" t="s">
        <v>790</v>
      </c>
      <c r="C318" s="52" t="s">
        <v>791</v>
      </c>
    </row>
    <row r="319" spans="1:3" ht="30" customHeight="1" x14ac:dyDescent="0.2">
      <c r="A319" s="618"/>
      <c r="B319" s="51" t="s">
        <v>792</v>
      </c>
      <c r="C319" s="52" t="s">
        <v>793</v>
      </c>
    </row>
    <row r="320" spans="1:3" ht="30" customHeight="1" x14ac:dyDescent="0.2">
      <c r="A320" s="618"/>
      <c r="B320" s="51" t="s">
        <v>794</v>
      </c>
      <c r="C320" s="52" t="s">
        <v>795</v>
      </c>
    </row>
    <row r="321" spans="1:3" ht="30" customHeight="1" x14ac:dyDescent="0.2">
      <c r="A321" s="618"/>
      <c r="B321" s="51" t="s">
        <v>796</v>
      </c>
      <c r="C321" s="52" t="s">
        <v>797</v>
      </c>
    </row>
    <row r="322" spans="1:3" ht="30" customHeight="1" x14ac:dyDescent="0.2">
      <c r="A322" s="618"/>
      <c r="B322" s="51" t="s">
        <v>798</v>
      </c>
      <c r="C322" s="52" t="s">
        <v>799</v>
      </c>
    </row>
    <row r="323" spans="1:3" ht="30" customHeight="1" x14ac:dyDescent="0.2">
      <c r="A323" s="618"/>
      <c r="B323" s="108" t="s">
        <v>800</v>
      </c>
      <c r="C323" s="109" t="s">
        <v>801</v>
      </c>
    </row>
    <row r="324" spans="1:3" ht="30" customHeight="1" x14ac:dyDescent="0.2">
      <c r="A324" s="618"/>
      <c r="B324" s="51" t="s">
        <v>802</v>
      </c>
      <c r="C324" s="52" t="s">
        <v>803</v>
      </c>
    </row>
    <row r="325" spans="1:3" ht="30" customHeight="1" x14ac:dyDescent="0.2">
      <c r="A325" s="618"/>
      <c r="B325" s="51" t="s">
        <v>804</v>
      </c>
      <c r="C325" s="52" t="s">
        <v>805</v>
      </c>
    </row>
    <row r="326" spans="1:3" ht="30" customHeight="1" x14ac:dyDescent="0.2">
      <c r="A326" s="618"/>
      <c r="B326" s="51" t="s">
        <v>806</v>
      </c>
      <c r="C326" s="52" t="s">
        <v>807</v>
      </c>
    </row>
    <row r="327" spans="1:3" ht="30" customHeight="1" x14ac:dyDescent="0.2">
      <c r="A327" s="618"/>
      <c r="B327" s="108" t="s">
        <v>285</v>
      </c>
      <c r="C327" s="109" t="s">
        <v>808</v>
      </c>
    </row>
    <row r="328" spans="1:3" ht="30" customHeight="1" x14ac:dyDescent="0.2">
      <c r="A328" s="618"/>
      <c r="B328" s="108" t="s">
        <v>809</v>
      </c>
      <c r="C328" s="109" t="s">
        <v>810</v>
      </c>
    </row>
    <row r="329" spans="1:3" ht="30" customHeight="1" x14ac:dyDescent="0.2">
      <c r="A329" s="618"/>
      <c r="B329" s="108" t="s">
        <v>811</v>
      </c>
      <c r="C329" s="109" t="s">
        <v>812</v>
      </c>
    </row>
    <row r="330" spans="1:3" ht="30" customHeight="1" x14ac:dyDescent="0.2">
      <c r="A330" s="618"/>
      <c r="B330" s="108" t="s">
        <v>813</v>
      </c>
      <c r="C330" s="109" t="s">
        <v>814</v>
      </c>
    </row>
    <row r="331" spans="1:3" ht="30" customHeight="1" x14ac:dyDescent="0.2">
      <c r="A331" s="618"/>
      <c r="B331" s="108" t="s">
        <v>815</v>
      </c>
      <c r="C331" s="109" t="s">
        <v>816</v>
      </c>
    </row>
    <row r="332" spans="1:3" ht="30" customHeight="1" thickBot="1" x14ac:dyDescent="0.25">
      <c r="A332" s="619"/>
      <c r="B332" s="110" t="s">
        <v>817</v>
      </c>
      <c r="C332" s="111" t="s">
        <v>818</v>
      </c>
    </row>
    <row r="333" spans="1:3" ht="30" customHeight="1" x14ac:dyDescent="0.2">
      <c r="A333" s="620" t="s">
        <v>819</v>
      </c>
      <c r="B333" s="80" t="s">
        <v>820</v>
      </c>
      <c r="C333" s="112" t="s">
        <v>821</v>
      </c>
    </row>
    <row r="334" spans="1:3" ht="30" customHeight="1" x14ac:dyDescent="0.2">
      <c r="A334" s="621"/>
      <c r="B334" s="51" t="s">
        <v>822</v>
      </c>
      <c r="C334" s="52" t="s">
        <v>823</v>
      </c>
    </row>
    <row r="335" spans="1:3" ht="30" customHeight="1" x14ac:dyDescent="0.2">
      <c r="A335" s="621"/>
      <c r="B335" s="51" t="s">
        <v>824</v>
      </c>
      <c r="C335" s="52" t="s">
        <v>825</v>
      </c>
    </row>
    <row r="336" spans="1:3" ht="30" customHeight="1" x14ac:dyDescent="0.2">
      <c r="A336" s="621"/>
      <c r="B336" s="51" t="s">
        <v>826</v>
      </c>
      <c r="C336" s="52" t="s">
        <v>827</v>
      </c>
    </row>
    <row r="337" spans="1:3" ht="30" customHeight="1" x14ac:dyDescent="0.2">
      <c r="A337" s="621"/>
      <c r="B337" s="51" t="s">
        <v>828</v>
      </c>
      <c r="C337" s="52" t="s">
        <v>829</v>
      </c>
    </row>
    <row r="338" spans="1:3" ht="30" customHeight="1" x14ac:dyDescent="0.2">
      <c r="A338" s="621"/>
      <c r="B338" s="51" t="s">
        <v>830</v>
      </c>
      <c r="C338" s="52" t="s">
        <v>831</v>
      </c>
    </row>
    <row r="339" spans="1:3" ht="30" customHeight="1" x14ac:dyDescent="0.2">
      <c r="A339" s="621"/>
      <c r="B339" s="195" t="s">
        <v>1005</v>
      </c>
      <c r="C339" s="52" t="s">
        <v>832</v>
      </c>
    </row>
    <row r="340" spans="1:3" ht="30" customHeight="1" x14ac:dyDescent="0.2">
      <c r="A340" s="621"/>
      <c r="B340" s="51" t="s">
        <v>833</v>
      </c>
      <c r="C340" s="52" t="s">
        <v>834</v>
      </c>
    </row>
    <row r="341" spans="1:3" ht="30" customHeight="1" x14ac:dyDescent="0.2">
      <c r="A341" s="621"/>
      <c r="B341" s="51" t="s">
        <v>835</v>
      </c>
      <c r="C341" s="52" t="s">
        <v>836</v>
      </c>
    </row>
    <row r="342" spans="1:3" ht="30" customHeight="1" x14ac:dyDescent="0.2">
      <c r="A342" s="621"/>
      <c r="B342" s="83" t="s">
        <v>837</v>
      </c>
      <c r="C342" s="113" t="s">
        <v>838</v>
      </c>
    </row>
    <row r="343" spans="1:3" ht="30" customHeight="1" x14ac:dyDescent="0.2">
      <c r="A343" s="621"/>
      <c r="B343" s="83" t="s">
        <v>839</v>
      </c>
      <c r="C343" s="113" t="s">
        <v>840</v>
      </c>
    </row>
    <row r="344" spans="1:3" ht="30" customHeight="1" x14ac:dyDescent="0.2">
      <c r="A344" s="621"/>
      <c r="B344" s="83" t="s">
        <v>841</v>
      </c>
      <c r="C344" s="113" t="s">
        <v>842</v>
      </c>
    </row>
    <row r="345" spans="1:3" ht="30" customHeight="1" thickBot="1" x14ac:dyDescent="0.25">
      <c r="A345" s="622"/>
      <c r="B345" s="114" t="s">
        <v>843</v>
      </c>
      <c r="C345" s="115" t="s">
        <v>844</v>
      </c>
    </row>
    <row r="346" spans="1:3" ht="30" customHeight="1" x14ac:dyDescent="0.2">
      <c r="A346" s="623" t="s">
        <v>845</v>
      </c>
      <c r="B346" s="116" t="s">
        <v>846</v>
      </c>
      <c r="C346" s="117" t="s">
        <v>847</v>
      </c>
    </row>
    <row r="347" spans="1:3" ht="30" customHeight="1" x14ac:dyDescent="0.2">
      <c r="A347" s="624"/>
      <c r="B347" s="51" t="s">
        <v>848</v>
      </c>
      <c r="C347" s="52" t="s">
        <v>849</v>
      </c>
    </row>
    <row r="348" spans="1:3" ht="30" customHeight="1" x14ac:dyDescent="0.2">
      <c r="A348" s="624"/>
      <c r="B348" s="51" t="s">
        <v>850</v>
      </c>
      <c r="C348" s="52" t="s">
        <v>851</v>
      </c>
    </row>
    <row r="349" spans="1:3" ht="30" customHeight="1" x14ac:dyDescent="0.2">
      <c r="A349" s="624"/>
      <c r="B349" s="51" t="s">
        <v>852</v>
      </c>
      <c r="C349" s="52" t="s">
        <v>853</v>
      </c>
    </row>
    <row r="350" spans="1:3" ht="30" customHeight="1" x14ac:dyDescent="0.2">
      <c r="A350" s="624"/>
      <c r="B350" s="118" t="s">
        <v>854</v>
      </c>
      <c r="C350" s="119" t="s">
        <v>855</v>
      </c>
    </row>
    <row r="351" spans="1:3" ht="30" customHeight="1" x14ac:dyDescent="0.2">
      <c r="A351" s="624"/>
      <c r="B351" s="51" t="s">
        <v>856</v>
      </c>
      <c r="C351" s="52" t="s">
        <v>857</v>
      </c>
    </row>
    <row r="352" spans="1:3" ht="30" customHeight="1" x14ac:dyDescent="0.2">
      <c r="A352" s="624"/>
      <c r="B352" s="51" t="s">
        <v>858</v>
      </c>
      <c r="C352" s="52" t="s">
        <v>859</v>
      </c>
    </row>
    <row r="353" spans="1:3" ht="30" customHeight="1" x14ac:dyDescent="0.2">
      <c r="A353" s="624"/>
      <c r="B353" s="51" t="s">
        <v>860</v>
      </c>
      <c r="C353" s="52" t="s">
        <v>861</v>
      </c>
    </row>
    <row r="354" spans="1:3" ht="30" customHeight="1" x14ac:dyDescent="0.2">
      <c r="A354" s="624"/>
      <c r="B354" s="51" t="s">
        <v>862</v>
      </c>
      <c r="C354" s="52" t="s">
        <v>863</v>
      </c>
    </row>
    <row r="355" spans="1:3" ht="30" customHeight="1" x14ac:dyDescent="0.2">
      <c r="A355" s="624"/>
      <c r="B355" s="51" t="s">
        <v>864</v>
      </c>
      <c r="C355" s="52" t="s">
        <v>865</v>
      </c>
    </row>
    <row r="356" spans="1:3" ht="30" customHeight="1" x14ac:dyDescent="0.2">
      <c r="A356" s="624"/>
      <c r="B356" s="118" t="s">
        <v>866</v>
      </c>
      <c r="C356" s="119" t="s">
        <v>867</v>
      </c>
    </row>
    <row r="357" spans="1:3" ht="30" customHeight="1" x14ac:dyDescent="0.2">
      <c r="A357" s="624"/>
      <c r="B357" s="118" t="s">
        <v>868</v>
      </c>
      <c r="C357" s="119" t="s">
        <v>869</v>
      </c>
    </row>
    <row r="358" spans="1:3" ht="30" customHeight="1" thickBot="1" x14ac:dyDescent="0.25">
      <c r="A358" s="625"/>
      <c r="B358" s="120" t="s">
        <v>870</v>
      </c>
      <c r="C358" s="121" t="s">
        <v>871</v>
      </c>
    </row>
    <row r="359" spans="1:3" ht="30" customHeight="1" x14ac:dyDescent="0.2">
      <c r="A359" s="626" t="s">
        <v>872</v>
      </c>
      <c r="B359" s="122" t="s">
        <v>873</v>
      </c>
      <c r="C359" s="123" t="s">
        <v>874</v>
      </c>
    </row>
    <row r="360" spans="1:3" ht="30" customHeight="1" x14ac:dyDescent="0.2">
      <c r="A360" s="627"/>
      <c r="B360" s="124" t="s">
        <v>875</v>
      </c>
      <c r="C360" s="125" t="s">
        <v>876</v>
      </c>
    </row>
    <row r="361" spans="1:3" ht="30" customHeight="1" x14ac:dyDescent="0.2">
      <c r="A361" s="627"/>
      <c r="B361" s="124" t="s">
        <v>877</v>
      </c>
      <c r="C361" s="125" t="s">
        <v>878</v>
      </c>
    </row>
    <row r="362" spans="1:3" ht="30" customHeight="1" thickBot="1" x14ac:dyDescent="0.25">
      <c r="A362" s="628"/>
      <c r="B362" s="126" t="s">
        <v>879</v>
      </c>
      <c r="C362" s="127" t="s">
        <v>880</v>
      </c>
    </row>
    <row r="363" spans="1:3" ht="39" thickBot="1" x14ac:dyDescent="0.25">
      <c r="A363" s="204" t="s">
        <v>881</v>
      </c>
      <c r="B363" s="205"/>
      <c r="C363" s="206">
        <v>17</v>
      </c>
    </row>
    <row r="365" spans="1:3" ht="51" x14ac:dyDescent="0.2">
      <c r="B365" s="131" t="s">
        <v>960</v>
      </c>
    </row>
    <row r="366" spans="1:3" ht="30" customHeight="1" x14ac:dyDescent="0.2">
      <c r="B366" s="129" t="s">
        <v>961</v>
      </c>
    </row>
  </sheetData>
  <mergeCells count="16">
    <mergeCell ref="A91:A140"/>
    <mergeCell ref="A2:A15"/>
    <mergeCell ref="A16:A42"/>
    <mergeCell ref="A43:A51"/>
    <mergeCell ref="A52:A84"/>
    <mergeCell ref="A85:A90"/>
    <mergeCell ref="A291:A332"/>
    <mergeCell ref="A333:A345"/>
    <mergeCell ref="A346:A358"/>
    <mergeCell ref="A359:A362"/>
    <mergeCell ref="A141:A170"/>
    <mergeCell ref="A171:A184"/>
    <mergeCell ref="A185:A214"/>
    <mergeCell ref="A215:A232"/>
    <mergeCell ref="A233:A270"/>
    <mergeCell ref="A271:A290"/>
  </mergeCells>
  <hyperlinks>
    <hyperlink ref="B366" r:id="rId1" xr:uid="{00000000-0004-0000-0400-000000000000}"/>
  </hyperlinks>
  <pageMargins left="0.7" right="0.7" top="0.75" bottom="0.75" header="0.3" footer="0.3"/>
  <pageSetup paperSize="9" scale="45" orientation="portrait" r:id="rId2"/>
  <rowBreaks count="8" manualBreakCount="8">
    <brk id="42" max="16383" man="1"/>
    <brk id="84" max="16383" man="1"/>
    <brk id="140" max="16383" man="1"/>
    <brk id="184" max="16383" man="1"/>
    <brk id="232" max="16383" man="1"/>
    <brk id="270" max="16383" man="1"/>
    <brk id="290" max="16383" man="1"/>
    <brk id="3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7"/>
  <sheetViews>
    <sheetView zoomScaleNormal="100" zoomScaleSheetLayoutView="100" workbookViewId="0">
      <pane ySplit="9" topLeftCell="A10" activePane="bottomLeft" state="frozen"/>
      <selection pane="bottomLeft" activeCell="C1" sqref="C1"/>
    </sheetView>
  </sheetViews>
  <sheetFormatPr defaultColWidth="9.140625" defaultRowHeight="12.75" x14ac:dyDescent="0.2"/>
  <cols>
    <col min="1" max="1" width="66.28515625" style="209" customWidth="1"/>
    <col min="2" max="2" width="10.85546875" style="209" customWidth="1"/>
    <col min="3" max="16384" width="9.140625" style="41"/>
  </cols>
  <sheetData>
    <row r="1" spans="1:5" ht="25.5" x14ac:dyDescent="0.2">
      <c r="A1" s="208" t="s">
        <v>1068</v>
      </c>
      <c r="B1" s="208"/>
      <c r="C1" s="28"/>
      <c r="D1" s="28"/>
      <c r="E1" s="28"/>
    </row>
    <row r="2" spans="1:5" x14ac:dyDescent="0.2">
      <c r="A2" s="208"/>
      <c r="B2" s="208"/>
      <c r="C2" s="28"/>
      <c r="D2" s="28"/>
      <c r="E2" s="28"/>
    </row>
    <row r="3" spans="1:5" x14ac:dyDescent="0.2">
      <c r="A3" s="208"/>
      <c r="B3" s="208"/>
      <c r="C3" s="28"/>
      <c r="D3" s="28"/>
      <c r="E3" s="28"/>
    </row>
    <row r="4" spans="1:5" ht="25.5" x14ac:dyDescent="0.2">
      <c r="A4" s="208" t="s">
        <v>1069</v>
      </c>
      <c r="B4" s="208"/>
      <c r="C4" s="28"/>
      <c r="D4" s="28"/>
      <c r="E4" s="28"/>
    </row>
    <row r="5" spans="1:5" ht="51" x14ac:dyDescent="0.2">
      <c r="A5" s="208" t="s">
        <v>1070</v>
      </c>
      <c r="B5" s="208"/>
      <c r="C5" s="28"/>
      <c r="D5" s="28"/>
      <c r="E5" s="28"/>
    </row>
    <row r="7" spans="1:5" ht="13.5" thickBot="1" x14ac:dyDescent="0.25"/>
    <row r="8" spans="1:5" ht="77.25" thickBot="1" x14ac:dyDescent="0.25">
      <c r="A8" s="210" t="s">
        <v>1071</v>
      </c>
      <c r="B8" s="214" t="s">
        <v>963</v>
      </c>
    </row>
    <row r="9" spans="1:5" ht="13.5" thickBot="1" x14ac:dyDescent="0.25">
      <c r="A9" s="215" t="s">
        <v>1006</v>
      </c>
      <c r="B9" s="216" t="s">
        <v>884</v>
      </c>
    </row>
    <row r="10" spans="1:5" ht="13.5" thickBot="1" x14ac:dyDescent="0.25">
      <c r="A10" s="217" t="s">
        <v>885</v>
      </c>
      <c r="B10" s="218">
        <v>1</v>
      </c>
    </row>
    <row r="11" spans="1:5" ht="13.5" thickBot="1" x14ac:dyDescent="0.25">
      <c r="A11" s="217" t="s">
        <v>886</v>
      </c>
      <c r="B11" s="218">
        <v>2</v>
      </c>
    </row>
    <row r="12" spans="1:5" ht="13.5" thickBot="1" x14ac:dyDescent="0.25">
      <c r="A12" s="217" t="s">
        <v>7</v>
      </c>
      <c r="B12" s="218">
        <v>3</v>
      </c>
    </row>
    <row r="13" spans="1:5" ht="13.5" thickBot="1" x14ac:dyDescent="0.25">
      <c r="A13" s="217" t="s">
        <v>887</v>
      </c>
      <c r="B13" s="218">
        <v>4</v>
      </c>
    </row>
    <row r="14" spans="1:5" ht="13.5" thickBot="1" x14ac:dyDescent="0.25">
      <c r="A14" s="217" t="s">
        <v>888</v>
      </c>
      <c r="B14" s="218">
        <v>5</v>
      </c>
    </row>
    <row r="15" spans="1:5" ht="13.5" thickBot="1" x14ac:dyDescent="0.25">
      <c r="A15" s="217" t="s">
        <v>889</v>
      </c>
      <c r="B15" s="218">
        <v>6</v>
      </c>
    </row>
    <row r="16" spans="1:5" ht="13.5" thickBot="1" x14ac:dyDescent="0.25">
      <c r="A16" s="217" t="s">
        <v>890</v>
      </c>
      <c r="B16" s="218">
        <v>7</v>
      </c>
    </row>
    <row r="17" spans="1:6" ht="13.5" thickBot="1" x14ac:dyDescent="0.25">
      <c r="A17" s="217" t="s">
        <v>891</v>
      </c>
      <c r="B17" s="218">
        <v>8</v>
      </c>
    </row>
    <row r="18" spans="1:6" ht="13.5" thickBot="1" x14ac:dyDescent="0.25">
      <c r="A18" s="217" t="s">
        <v>892</v>
      </c>
      <c r="B18" s="218">
        <v>9</v>
      </c>
    </row>
    <row r="19" spans="1:6" ht="13.5" thickBot="1" x14ac:dyDescent="0.25">
      <c r="A19" s="217" t="s">
        <v>893</v>
      </c>
      <c r="B19" s="218">
        <v>10</v>
      </c>
    </row>
    <row r="20" spans="1:6" ht="13.5" thickBot="1" x14ac:dyDescent="0.25">
      <c r="A20" s="217" t="s">
        <v>894</v>
      </c>
      <c r="B20" s="218">
        <v>11</v>
      </c>
    </row>
    <row r="21" spans="1:6" ht="13.5" thickBot="1" x14ac:dyDescent="0.25">
      <c r="A21" s="217" t="s">
        <v>895</v>
      </c>
      <c r="B21" s="218">
        <v>12</v>
      </c>
      <c r="F21" s="130"/>
    </row>
    <row r="22" spans="1:6" ht="13.5" thickBot="1" x14ac:dyDescent="0.25">
      <c r="A22" s="217" t="s">
        <v>896</v>
      </c>
      <c r="B22" s="218">
        <v>13</v>
      </c>
    </row>
    <row r="23" spans="1:6" ht="13.5" thickBot="1" x14ac:dyDescent="0.25">
      <c r="A23" s="217" t="s">
        <v>897</v>
      </c>
      <c r="B23" s="218">
        <v>14</v>
      </c>
    </row>
    <row r="24" spans="1:6" ht="13.5" thickBot="1" x14ac:dyDescent="0.25">
      <c r="A24" s="217" t="s">
        <v>898</v>
      </c>
      <c r="B24" s="218">
        <v>15</v>
      </c>
    </row>
    <row r="25" spans="1:6" ht="13.5" thickBot="1" x14ac:dyDescent="0.25">
      <c r="A25" s="217" t="s">
        <v>899</v>
      </c>
      <c r="B25" s="218">
        <v>16</v>
      </c>
    </row>
    <row r="26" spans="1:6" ht="13.5" thickBot="1" x14ac:dyDescent="0.25">
      <c r="A26" s="217" t="s">
        <v>900</v>
      </c>
      <c r="B26" s="218">
        <v>17</v>
      </c>
    </row>
    <row r="27" spans="1:6" ht="13.5" thickBot="1" x14ac:dyDescent="0.25">
      <c r="A27" s="217" t="s">
        <v>901</v>
      </c>
      <c r="B27" s="218">
        <v>18</v>
      </c>
    </row>
    <row r="28" spans="1:6" ht="13.5" thickBot="1" x14ac:dyDescent="0.25">
      <c r="A28" s="217" t="s">
        <v>902</v>
      </c>
      <c r="B28" s="218">
        <v>19</v>
      </c>
    </row>
    <row r="29" spans="1:6" ht="13.5" thickBot="1" x14ac:dyDescent="0.25">
      <c r="A29" s="217" t="s">
        <v>903</v>
      </c>
      <c r="B29" s="218">
        <v>20</v>
      </c>
    </row>
    <row r="30" spans="1:6" ht="13.5" thickBot="1" x14ac:dyDescent="0.25">
      <c r="A30" s="217" t="s">
        <v>72</v>
      </c>
      <c r="B30" s="218">
        <v>21</v>
      </c>
    </row>
    <row r="31" spans="1:6" ht="13.5" thickBot="1" x14ac:dyDescent="0.25">
      <c r="A31" s="217" t="s">
        <v>904</v>
      </c>
      <c r="B31" s="218">
        <v>22</v>
      </c>
    </row>
    <row r="32" spans="1:6" ht="13.5" thickBot="1" x14ac:dyDescent="0.25">
      <c r="A32" s="217" t="s">
        <v>905</v>
      </c>
      <c r="B32" s="218">
        <v>23</v>
      </c>
    </row>
    <row r="33" spans="1:2" ht="13.5" thickBot="1" x14ac:dyDescent="0.25">
      <c r="A33" s="217" t="s">
        <v>906</v>
      </c>
      <c r="B33" s="218">
        <v>24</v>
      </c>
    </row>
    <row r="34" spans="1:2" ht="13.5" thickBot="1" x14ac:dyDescent="0.25">
      <c r="A34" s="217" t="s">
        <v>907</v>
      </c>
      <c r="B34" s="218">
        <v>25</v>
      </c>
    </row>
    <row r="35" spans="1:2" ht="13.5" thickBot="1" x14ac:dyDescent="0.25">
      <c r="A35" s="217" t="s">
        <v>908</v>
      </c>
      <c r="B35" s="218">
        <v>26</v>
      </c>
    </row>
    <row r="36" spans="1:2" ht="13.5" thickBot="1" x14ac:dyDescent="0.25">
      <c r="A36" s="217" t="s">
        <v>909</v>
      </c>
      <c r="B36" s="218">
        <v>27</v>
      </c>
    </row>
    <row r="37" spans="1:2" ht="13.5" thickBot="1" x14ac:dyDescent="0.25">
      <c r="A37" s="217" t="s">
        <v>910</v>
      </c>
      <c r="B37" s="218">
        <v>28</v>
      </c>
    </row>
    <row r="38" spans="1:2" ht="13.5" thickBot="1" x14ac:dyDescent="0.25">
      <c r="A38" s="217" t="s">
        <v>911</v>
      </c>
      <c r="B38" s="218">
        <v>29</v>
      </c>
    </row>
    <row r="39" spans="1:2" ht="13.5" thickBot="1" x14ac:dyDescent="0.25">
      <c r="A39" s="217" t="s">
        <v>912</v>
      </c>
      <c r="B39" s="218">
        <v>30</v>
      </c>
    </row>
    <row r="40" spans="1:2" ht="13.5" thickBot="1" x14ac:dyDescent="0.25">
      <c r="A40" s="217" t="s">
        <v>913</v>
      </c>
      <c r="B40" s="218">
        <v>31</v>
      </c>
    </row>
    <row r="41" spans="1:2" ht="13.5" thickBot="1" x14ac:dyDescent="0.25">
      <c r="A41" s="217" t="s">
        <v>914</v>
      </c>
      <c r="B41" s="218">
        <v>32</v>
      </c>
    </row>
    <row r="42" spans="1:2" ht="13.5" thickBot="1" x14ac:dyDescent="0.25">
      <c r="A42" s="217" t="s">
        <v>28</v>
      </c>
      <c r="B42" s="218">
        <v>33</v>
      </c>
    </row>
    <row r="43" spans="1:2" ht="13.5" thickBot="1" x14ac:dyDescent="0.25">
      <c r="A43" s="217" t="s">
        <v>915</v>
      </c>
      <c r="B43" s="218">
        <v>34</v>
      </c>
    </row>
    <row r="44" spans="1:2" ht="13.5" thickBot="1" x14ac:dyDescent="0.25">
      <c r="A44" s="217" t="s">
        <v>20</v>
      </c>
      <c r="B44" s="218">
        <v>35</v>
      </c>
    </row>
    <row r="45" spans="1:2" ht="13.5" thickBot="1" x14ac:dyDescent="0.25">
      <c r="A45" s="217" t="s">
        <v>69</v>
      </c>
      <c r="B45" s="218">
        <v>36</v>
      </c>
    </row>
    <row r="46" spans="1:2" ht="13.5" thickBot="1" x14ac:dyDescent="0.25">
      <c r="A46" s="217" t="s">
        <v>4</v>
      </c>
      <c r="B46" s="218">
        <v>37</v>
      </c>
    </row>
    <row r="47" spans="1:2" ht="13.5" thickBot="1" x14ac:dyDescent="0.25">
      <c r="A47" s="217" t="s">
        <v>35</v>
      </c>
      <c r="B47" s="218">
        <v>38</v>
      </c>
    </row>
    <row r="48" spans="1:2" ht="13.5" thickBot="1" x14ac:dyDescent="0.25">
      <c r="A48" s="217" t="s">
        <v>55</v>
      </c>
      <c r="B48" s="218">
        <v>39</v>
      </c>
    </row>
    <row r="49" spans="1:2" ht="13.5" thickBot="1" x14ac:dyDescent="0.25">
      <c r="A49" s="217" t="s">
        <v>33</v>
      </c>
      <c r="B49" s="218">
        <v>40</v>
      </c>
    </row>
    <row r="50" spans="1:2" ht="13.5" thickBot="1" x14ac:dyDescent="0.25">
      <c r="A50" s="217" t="s">
        <v>42</v>
      </c>
      <c r="B50" s="218">
        <v>41</v>
      </c>
    </row>
    <row r="51" spans="1:2" ht="13.5" thickBot="1" x14ac:dyDescent="0.25">
      <c r="A51" s="217" t="s">
        <v>916</v>
      </c>
      <c r="B51" s="218">
        <v>42</v>
      </c>
    </row>
    <row r="52" spans="1:2" ht="13.5" thickBot="1" x14ac:dyDescent="0.25">
      <c r="A52" s="217" t="s">
        <v>917</v>
      </c>
      <c r="B52" s="218">
        <v>43</v>
      </c>
    </row>
    <row r="53" spans="1:2" ht="13.5" thickBot="1" x14ac:dyDescent="0.25">
      <c r="A53" s="217" t="s">
        <v>918</v>
      </c>
      <c r="B53" s="218">
        <v>44</v>
      </c>
    </row>
    <row r="54" spans="1:2" ht="13.5" thickBot="1" x14ac:dyDescent="0.25">
      <c r="A54" s="217" t="s">
        <v>19</v>
      </c>
      <c r="B54" s="218">
        <v>45</v>
      </c>
    </row>
    <row r="55" spans="1:2" ht="13.5" thickBot="1" x14ac:dyDescent="0.25">
      <c r="A55" s="217" t="s">
        <v>919</v>
      </c>
      <c r="B55" s="218">
        <v>46</v>
      </c>
    </row>
    <row r="56" spans="1:2" ht="13.5" thickBot="1" x14ac:dyDescent="0.25">
      <c r="A56" s="217" t="s">
        <v>920</v>
      </c>
      <c r="B56" s="218">
        <v>47</v>
      </c>
    </row>
    <row r="57" spans="1:2" ht="13.5" thickBot="1" x14ac:dyDescent="0.25">
      <c r="A57" s="217" t="s">
        <v>921</v>
      </c>
      <c r="B57" s="218">
        <v>48</v>
      </c>
    </row>
    <row r="58" spans="1:2" ht="13.5" thickBot="1" x14ac:dyDescent="0.25">
      <c r="A58" s="217" t="s">
        <v>922</v>
      </c>
      <c r="B58" s="218">
        <v>49</v>
      </c>
    </row>
    <row r="59" spans="1:2" ht="13.5" thickBot="1" x14ac:dyDescent="0.25">
      <c r="A59" s="217" t="s">
        <v>923</v>
      </c>
      <c r="B59" s="218">
        <v>50</v>
      </c>
    </row>
    <row r="60" spans="1:2" ht="13.5" thickBot="1" x14ac:dyDescent="0.25">
      <c r="A60" s="217" t="s">
        <v>924</v>
      </c>
      <c r="B60" s="218">
        <v>51</v>
      </c>
    </row>
    <row r="61" spans="1:2" ht="13.5" thickBot="1" x14ac:dyDescent="0.25">
      <c r="A61" s="217" t="s">
        <v>925</v>
      </c>
      <c r="B61" s="218">
        <v>52</v>
      </c>
    </row>
    <row r="62" spans="1:2" ht="13.5" thickBot="1" x14ac:dyDescent="0.25">
      <c r="A62" s="217" t="s">
        <v>926</v>
      </c>
      <c r="B62" s="218">
        <v>53</v>
      </c>
    </row>
    <row r="63" spans="1:2" ht="13.5" thickBot="1" x14ac:dyDescent="0.25">
      <c r="A63" s="217" t="s">
        <v>927</v>
      </c>
      <c r="B63" s="218">
        <v>54</v>
      </c>
    </row>
    <row r="64" spans="1:2" ht="13.5" thickBot="1" x14ac:dyDescent="0.25">
      <c r="A64" s="217" t="s">
        <v>928</v>
      </c>
      <c r="B64" s="218">
        <v>55</v>
      </c>
    </row>
    <row r="65" spans="1:2" ht="13.5" thickBot="1" x14ac:dyDescent="0.25">
      <c r="A65" s="217" t="s">
        <v>929</v>
      </c>
      <c r="B65" s="218">
        <v>56</v>
      </c>
    </row>
    <row r="66" spans="1:2" ht="13.5" thickBot="1" x14ac:dyDescent="0.25">
      <c r="A66" s="217" t="s">
        <v>930</v>
      </c>
      <c r="B66" s="218">
        <v>57</v>
      </c>
    </row>
    <row r="67" spans="1:2" ht="13.5" thickBot="1" x14ac:dyDescent="0.25">
      <c r="A67" s="217" t="s">
        <v>18</v>
      </c>
      <c r="B67" s="218">
        <v>58</v>
      </c>
    </row>
    <row r="68" spans="1:2" ht="13.5" thickBot="1" x14ac:dyDescent="0.25">
      <c r="A68" s="217" t="s">
        <v>21</v>
      </c>
      <c r="B68" s="218">
        <v>59</v>
      </c>
    </row>
    <row r="69" spans="1:2" ht="13.5" thickBot="1" x14ac:dyDescent="0.25">
      <c r="A69" s="217" t="s">
        <v>931</v>
      </c>
      <c r="B69" s="218">
        <v>60</v>
      </c>
    </row>
    <row r="70" spans="1:2" ht="13.5" thickBot="1" x14ac:dyDescent="0.25">
      <c r="A70" s="217" t="s">
        <v>932</v>
      </c>
      <c r="B70" s="218">
        <v>61</v>
      </c>
    </row>
    <row r="71" spans="1:2" ht="13.5" thickBot="1" x14ac:dyDescent="0.25">
      <c r="A71" s="217" t="s">
        <v>933</v>
      </c>
      <c r="B71" s="218">
        <v>62</v>
      </c>
    </row>
    <row r="72" spans="1:2" ht="13.5" thickBot="1" x14ac:dyDescent="0.25">
      <c r="A72" s="217" t="s">
        <v>934</v>
      </c>
      <c r="B72" s="218">
        <v>63</v>
      </c>
    </row>
    <row r="73" spans="1:2" ht="13.5" thickBot="1" x14ac:dyDescent="0.25">
      <c r="A73" s="217" t="s">
        <v>935</v>
      </c>
      <c r="B73" s="218">
        <v>64</v>
      </c>
    </row>
    <row r="74" spans="1:2" ht="13.5" thickBot="1" x14ac:dyDescent="0.25">
      <c r="A74" s="217" t="s">
        <v>936</v>
      </c>
      <c r="B74" s="218">
        <v>65</v>
      </c>
    </row>
    <row r="75" spans="1:2" ht="13.5" thickBot="1" x14ac:dyDescent="0.25">
      <c r="A75" s="217" t="s">
        <v>937</v>
      </c>
      <c r="B75" s="218">
        <v>66</v>
      </c>
    </row>
    <row r="76" spans="1:2" ht="13.5" thickBot="1" x14ac:dyDescent="0.25">
      <c r="A76" s="217" t="s">
        <v>37</v>
      </c>
      <c r="B76" s="218">
        <v>67</v>
      </c>
    </row>
    <row r="77" spans="1:2" ht="13.5" thickBot="1" x14ac:dyDescent="0.25">
      <c r="A77" s="217" t="s">
        <v>23</v>
      </c>
      <c r="B77" s="218">
        <v>68</v>
      </c>
    </row>
    <row r="78" spans="1:2" ht="13.5" thickBot="1" x14ac:dyDescent="0.25">
      <c r="A78" s="217" t="s">
        <v>39</v>
      </c>
      <c r="B78" s="218">
        <v>69</v>
      </c>
    </row>
    <row r="79" spans="1:2" ht="13.5" thickBot="1" x14ac:dyDescent="0.25">
      <c r="A79" s="217" t="s">
        <v>15</v>
      </c>
      <c r="B79" s="218">
        <v>70</v>
      </c>
    </row>
    <row r="80" spans="1:2" ht="13.5" thickBot="1" x14ac:dyDescent="0.25">
      <c r="A80" s="217" t="s">
        <v>17</v>
      </c>
      <c r="B80" s="218">
        <v>71</v>
      </c>
    </row>
    <row r="81" spans="1:2" ht="13.5" thickBot="1" x14ac:dyDescent="0.25">
      <c r="A81" s="217" t="s">
        <v>938</v>
      </c>
      <c r="B81" s="218">
        <v>72</v>
      </c>
    </row>
    <row r="82" spans="1:2" ht="13.5" thickBot="1" x14ac:dyDescent="0.25">
      <c r="A82" s="217" t="s">
        <v>38</v>
      </c>
      <c r="B82" s="218">
        <v>73</v>
      </c>
    </row>
    <row r="83" spans="1:2" ht="13.5" thickBot="1" x14ac:dyDescent="0.25">
      <c r="A83" s="217" t="s">
        <v>16</v>
      </c>
      <c r="B83" s="218">
        <v>74</v>
      </c>
    </row>
    <row r="84" spans="1:2" ht="13.5" thickBot="1" x14ac:dyDescent="0.25">
      <c r="A84" s="217" t="s">
        <v>31</v>
      </c>
      <c r="B84" s="218">
        <v>75</v>
      </c>
    </row>
    <row r="85" spans="1:2" ht="13.5" thickBot="1" x14ac:dyDescent="0.25">
      <c r="A85" s="217" t="s">
        <v>70</v>
      </c>
      <c r="B85" s="218">
        <v>76</v>
      </c>
    </row>
    <row r="86" spans="1:2" ht="13.5" thickBot="1" x14ac:dyDescent="0.25">
      <c r="A86" s="217" t="s">
        <v>13</v>
      </c>
      <c r="B86" s="218">
        <v>77</v>
      </c>
    </row>
    <row r="87" spans="1:2" ht="13.5" thickBot="1" x14ac:dyDescent="0.25">
      <c r="A87" s="217" t="s">
        <v>939</v>
      </c>
      <c r="B87" s="218">
        <v>78</v>
      </c>
    </row>
    <row r="88" spans="1:2" ht="13.5" thickBot="1" x14ac:dyDescent="0.25">
      <c r="A88" s="217" t="s">
        <v>940</v>
      </c>
      <c r="B88" s="218">
        <v>79</v>
      </c>
    </row>
    <row r="89" spans="1:2" ht="13.5" thickBot="1" x14ac:dyDescent="0.25">
      <c r="A89" s="217" t="s">
        <v>104</v>
      </c>
      <c r="B89" s="218">
        <v>80</v>
      </c>
    </row>
    <row r="90" spans="1:2" ht="13.5" thickBot="1" x14ac:dyDescent="0.25">
      <c r="A90" s="217" t="s">
        <v>40</v>
      </c>
      <c r="B90" s="218">
        <v>81</v>
      </c>
    </row>
    <row r="91" spans="1:2" ht="13.5" thickBot="1" x14ac:dyDescent="0.25">
      <c r="A91" s="217" t="s">
        <v>941</v>
      </c>
      <c r="B91" s="218">
        <v>82</v>
      </c>
    </row>
    <row r="92" spans="1:2" ht="13.5" thickBot="1" x14ac:dyDescent="0.25">
      <c r="A92" s="217" t="s">
        <v>71</v>
      </c>
      <c r="B92" s="218">
        <v>83</v>
      </c>
    </row>
    <row r="93" spans="1:2" ht="13.5" thickBot="1" x14ac:dyDescent="0.25">
      <c r="A93" s="217" t="s">
        <v>942</v>
      </c>
      <c r="B93" s="218">
        <v>84</v>
      </c>
    </row>
    <row r="94" spans="1:2" ht="13.5" thickBot="1" x14ac:dyDescent="0.25">
      <c r="A94" s="217" t="s">
        <v>943</v>
      </c>
      <c r="B94" s="218">
        <v>85</v>
      </c>
    </row>
    <row r="95" spans="1:2" ht="13.5" thickBot="1" x14ac:dyDescent="0.25">
      <c r="A95" s="217" t="s">
        <v>944</v>
      </c>
      <c r="B95" s="218">
        <v>86</v>
      </c>
    </row>
    <row r="96" spans="1:2" ht="13.5" thickBot="1" x14ac:dyDescent="0.25">
      <c r="A96" s="217" t="s">
        <v>945</v>
      </c>
      <c r="B96" s="218">
        <v>87</v>
      </c>
    </row>
    <row r="97" spans="1:2" ht="13.5" thickBot="1" x14ac:dyDescent="0.25">
      <c r="A97" s="217" t="s">
        <v>34</v>
      </c>
      <c r="B97" s="218">
        <v>88</v>
      </c>
    </row>
    <row r="98" spans="1:2" ht="13.5" thickBot="1" x14ac:dyDescent="0.25">
      <c r="A98" s="217" t="s">
        <v>946</v>
      </c>
      <c r="B98" s="218">
        <v>89</v>
      </c>
    </row>
    <row r="99" spans="1:2" ht="13.5" thickBot="1" x14ac:dyDescent="0.25">
      <c r="A99" s="217" t="s">
        <v>32</v>
      </c>
      <c r="B99" s="218">
        <v>90</v>
      </c>
    </row>
    <row r="100" spans="1:2" ht="13.5" thickBot="1" x14ac:dyDescent="0.25">
      <c r="A100" s="217" t="s">
        <v>22</v>
      </c>
      <c r="B100" s="218">
        <v>91</v>
      </c>
    </row>
    <row r="101" spans="1:2" ht="13.5" thickBot="1" x14ac:dyDescent="0.25">
      <c r="A101" s="217" t="s">
        <v>30</v>
      </c>
      <c r="B101" s="218">
        <v>92</v>
      </c>
    </row>
    <row r="102" spans="1:2" ht="13.5" thickBot="1" x14ac:dyDescent="0.25">
      <c r="A102" s="217" t="s">
        <v>947</v>
      </c>
      <c r="B102" s="218">
        <v>93</v>
      </c>
    </row>
    <row r="103" spans="1:2" ht="13.5" thickBot="1" x14ac:dyDescent="0.25">
      <c r="A103" s="217" t="s">
        <v>14</v>
      </c>
      <c r="B103" s="218">
        <v>94</v>
      </c>
    </row>
    <row r="104" spans="1:2" ht="13.5" thickBot="1" x14ac:dyDescent="0.25">
      <c r="A104" s="217" t="s">
        <v>36</v>
      </c>
      <c r="B104" s="218">
        <v>95</v>
      </c>
    </row>
    <row r="105" spans="1:2" ht="13.5" thickBot="1" x14ac:dyDescent="0.25">
      <c r="A105" s="217" t="s">
        <v>948</v>
      </c>
      <c r="B105" s="218">
        <v>96</v>
      </c>
    </row>
    <row r="106" spans="1:2" ht="13.5" thickBot="1" x14ac:dyDescent="0.25">
      <c r="A106" s="217" t="s">
        <v>949</v>
      </c>
      <c r="B106" s="218">
        <v>97</v>
      </c>
    </row>
    <row r="107" spans="1:2" ht="13.5" thickBot="1" x14ac:dyDescent="0.25">
      <c r="A107" s="217" t="s">
        <v>950</v>
      </c>
      <c r="B107" s="218">
        <v>98</v>
      </c>
    </row>
    <row r="108" spans="1:2" ht="13.5" thickBot="1" x14ac:dyDescent="0.25">
      <c r="A108" s="217" t="s">
        <v>73</v>
      </c>
      <c r="B108" s="218">
        <v>99</v>
      </c>
    </row>
    <row r="109" spans="1:2" ht="13.5" thickBot="1" x14ac:dyDescent="0.25">
      <c r="A109" s="217" t="s">
        <v>951</v>
      </c>
      <c r="B109" s="218">
        <v>100</v>
      </c>
    </row>
    <row r="110" spans="1:2" ht="13.5" thickBot="1" x14ac:dyDescent="0.25">
      <c r="A110" s="217" t="s">
        <v>41</v>
      </c>
      <c r="B110" s="218">
        <v>101</v>
      </c>
    </row>
    <row r="111" spans="1:2" ht="13.5" thickBot="1" x14ac:dyDescent="0.25">
      <c r="A111" s="217" t="s">
        <v>952</v>
      </c>
      <c r="B111" s="218">
        <v>102</v>
      </c>
    </row>
    <row r="112" spans="1:2" ht="13.5" thickBot="1" x14ac:dyDescent="0.25">
      <c r="A112" s="217" t="s">
        <v>102</v>
      </c>
      <c r="B112" s="218">
        <v>103</v>
      </c>
    </row>
    <row r="113" spans="1:2" ht="13.5" thickBot="1" x14ac:dyDescent="0.25">
      <c r="A113" s="217" t="s">
        <v>103</v>
      </c>
      <c r="B113" s="218">
        <v>104</v>
      </c>
    </row>
    <row r="114" spans="1:2" ht="13.5" thickBot="1" x14ac:dyDescent="0.25">
      <c r="A114" s="217" t="s">
        <v>101</v>
      </c>
      <c r="B114" s="218">
        <v>105</v>
      </c>
    </row>
    <row r="115" spans="1:2" ht="13.5" thickBot="1" x14ac:dyDescent="0.25">
      <c r="A115" s="217" t="s">
        <v>953</v>
      </c>
      <c r="B115" s="218">
        <v>106</v>
      </c>
    </row>
    <row r="116" spans="1:2" ht="13.5" thickBot="1" x14ac:dyDescent="0.25">
      <c r="A116" s="217" t="s">
        <v>954</v>
      </c>
      <c r="B116" s="218">
        <v>107</v>
      </c>
    </row>
    <row r="117" spans="1:2" ht="13.5" thickBot="1" x14ac:dyDescent="0.25">
      <c r="A117" s="217" t="s">
        <v>955</v>
      </c>
      <c r="B117" s="218">
        <v>108</v>
      </c>
    </row>
    <row r="118" spans="1:2" ht="13.5" thickBot="1" x14ac:dyDescent="0.25">
      <c r="A118" s="217" t="s">
        <v>956</v>
      </c>
      <c r="B118" s="218">
        <v>109</v>
      </c>
    </row>
    <row r="119" spans="1:2" ht="13.5" thickBot="1" x14ac:dyDescent="0.25">
      <c r="A119" s="217" t="s">
        <v>957</v>
      </c>
      <c r="B119" s="218">
        <v>110</v>
      </c>
    </row>
    <row r="120" spans="1:2" ht="13.5" thickBot="1" x14ac:dyDescent="0.25">
      <c r="A120" s="217" t="s">
        <v>958</v>
      </c>
      <c r="B120" s="218">
        <v>111</v>
      </c>
    </row>
    <row r="121" spans="1:2" ht="13.5" thickBot="1" x14ac:dyDescent="0.25">
      <c r="A121" s="217" t="s">
        <v>5</v>
      </c>
      <c r="B121" s="218">
        <v>112</v>
      </c>
    </row>
    <row r="122" spans="1:2" ht="13.5" thickBot="1" x14ac:dyDescent="0.25">
      <c r="A122" s="217" t="s">
        <v>6</v>
      </c>
      <c r="B122" s="218">
        <v>113</v>
      </c>
    </row>
    <row r="123" spans="1:2" ht="13.5" thickBot="1" x14ac:dyDescent="0.25">
      <c r="A123" s="217" t="s">
        <v>959</v>
      </c>
      <c r="B123" s="218">
        <v>114</v>
      </c>
    </row>
    <row r="124" spans="1:2" ht="13.5" thickBot="1" x14ac:dyDescent="0.25">
      <c r="A124" s="217" t="s">
        <v>1040</v>
      </c>
      <c r="B124" s="218">
        <v>115</v>
      </c>
    </row>
    <row r="126" spans="1:2" ht="51" x14ac:dyDescent="0.2">
      <c r="A126" s="211" t="s">
        <v>960</v>
      </c>
    </row>
    <row r="127" spans="1:2" x14ac:dyDescent="0.2">
      <c r="A127" s="212" t="s">
        <v>883</v>
      </c>
      <c r="B127" s="213"/>
    </row>
  </sheetData>
  <hyperlinks>
    <hyperlink ref="A127" r:id="rId1" xr:uid="{00000000-0004-0000-0500-000000000000}"/>
  </hyperlinks>
  <pageMargins left="0.7" right="0.7" top="0.75" bottom="0.75" header="0.3" footer="0.3"/>
  <pageSetup paperSize="9" scale="86" orientation="portrait" verticalDpi="12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7"/>
  <sheetViews>
    <sheetView zoomScaleNormal="100" zoomScaleSheetLayoutView="87" workbookViewId="0">
      <pane ySplit="7" topLeftCell="A8" activePane="bottomLeft" state="frozen"/>
      <selection pane="bottomLeft" activeCell="C1" sqref="C1"/>
    </sheetView>
  </sheetViews>
  <sheetFormatPr defaultRowHeight="12.75" x14ac:dyDescent="0.2"/>
  <cols>
    <col min="1" max="1" width="112.7109375" customWidth="1"/>
    <col min="2" max="2" width="18.140625" customWidth="1"/>
    <col min="9" max="9" width="9" customWidth="1"/>
    <col min="10" max="11" width="9.140625" hidden="1" customWidth="1"/>
  </cols>
  <sheetData>
    <row r="1" spans="1:11" ht="28.5" customHeight="1" x14ac:dyDescent="0.2">
      <c r="A1" s="655" t="s">
        <v>1072</v>
      </c>
      <c r="B1" s="655"/>
      <c r="C1" s="3"/>
      <c r="D1" s="3"/>
      <c r="E1" s="3"/>
      <c r="F1" s="3"/>
      <c r="G1" s="3"/>
      <c r="H1" s="3"/>
      <c r="I1" s="3"/>
      <c r="J1" s="3"/>
      <c r="K1" s="4"/>
    </row>
    <row r="2" spans="1:11" ht="12.75" customHeight="1" x14ac:dyDescent="0.2">
      <c r="A2" s="655"/>
      <c r="B2" s="655"/>
      <c r="C2" s="5"/>
      <c r="D2" s="5"/>
      <c r="E2" s="5"/>
      <c r="F2" s="5"/>
      <c r="G2" s="5"/>
      <c r="H2" s="5"/>
      <c r="I2" s="5"/>
      <c r="J2" s="5"/>
      <c r="K2" s="6"/>
    </row>
    <row r="3" spans="1:11" ht="11.25" customHeight="1" x14ac:dyDescent="0.2">
      <c r="A3" s="655" t="s">
        <v>1073</v>
      </c>
      <c r="B3" s="655"/>
      <c r="C3" s="7"/>
      <c r="D3" s="7"/>
      <c r="E3" s="7"/>
      <c r="F3" s="7"/>
      <c r="G3" s="7"/>
      <c r="H3" s="7"/>
      <c r="I3" s="7"/>
      <c r="J3" s="7"/>
      <c r="K3" s="8"/>
    </row>
    <row r="4" spans="1:11" ht="21" customHeight="1" x14ac:dyDescent="0.2">
      <c r="A4" s="655"/>
      <c r="B4" s="655"/>
      <c r="C4" s="7"/>
      <c r="D4" s="7"/>
      <c r="E4" s="7"/>
      <c r="F4" s="7"/>
      <c r="G4" s="7"/>
      <c r="H4" s="7"/>
      <c r="I4" s="7"/>
      <c r="J4" s="7"/>
      <c r="K4" s="8"/>
    </row>
    <row r="5" spans="1:11" ht="45" customHeight="1" x14ac:dyDescent="0.2">
      <c r="A5" s="655" t="s">
        <v>1074</v>
      </c>
      <c r="B5" s="655"/>
      <c r="C5" s="7"/>
      <c r="D5" s="7"/>
      <c r="E5" s="7"/>
      <c r="F5" s="7"/>
      <c r="G5" s="7"/>
      <c r="H5" s="7"/>
      <c r="I5" s="7"/>
      <c r="J5" s="7"/>
      <c r="K5" s="7"/>
    </row>
    <row r="6" spans="1:11" ht="28.5" customHeight="1" thickBot="1" x14ac:dyDescent="0.25"/>
    <row r="7" spans="1:11" ht="64.5" thickBot="1" x14ac:dyDescent="0.25">
      <c r="A7" s="207" t="s">
        <v>964</v>
      </c>
      <c r="B7" s="221" t="s">
        <v>965</v>
      </c>
    </row>
    <row r="8" spans="1:11" ht="14.1" customHeight="1" x14ac:dyDescent="0.2">
      <c r="A8" s="219" t="s">
        <v>56</v>
      </c>
      <c r="B8" s="220">
        <v>1</v>
      </c>
    </row>
    <row r="9" spans="1:11" ht="14.1" customHeight="1" x14ac:dyDescent="0.2">
      <c r="A9" s="20" t="s">
        <v>57</v>
      </c>
      <c r="B9" s="9">
        <f>B8+1</f>
        <v>2</v>
      </c>
    </row>
    <row r="10" spans="1:11" ht="14.1" customHeight="1" x14ac:dyDescent="0.2">
      <c r="A10" s="20" t="s">
        <v>74</v>
      </c>
      <c r="B10" s="9">
        <f>B9+1</f>
        <v>3</v>
      </c>
    </row>
    <row r="11" spans="1:11" ht="14.1" customHeight="1" x14ac:dyDescent="0.2">
      <c r="A11" s="20" t="s">
        <v>27</v>
      </c>
      <c r="B11" s="9">
        <f>B10+1</f>
        <v>4</v>
      </c>
    </row>
    <row r="12" spans="1:11" ht="14.1" customHeight="1" x14ac:dyDescent="0.2">
      <c r="A12" s="21" t="s">
        <v>58</v>
      </c>
      <c r="B12" s="9">
        <v>5</v>
      </c>
    </row>
    <row r="13" spans="1:11" ht="14.1" customHeight="1" x14ac:dyDescent="0.2">
      <c r="A13" s="20" t="s">
        <v>75</v>
      </c>
      <c r="B13" s="9">
        <v>6</v>
      </c>
    </row>
    <row r="14" spans="1:11" ht="14.1" customHeight="1" x14ac:dyDescent="0.2">
      <c r="A14" s="20" t="s">
        <v>45</v>
      </c>
      <c r="B14" s="9">
        <v>7</v>
      </c>
    </row>
    <row r="15" spans="1:11" ht="14.1" customHeight="1" x14ac:dyDescent="0.2">
      <c r="A15" s="20" t="s">
        <v>9</v>
      </c>
      <c r="B15" s="9">
        <v>8</v>
      </c>
    </row>
    <row r="16" spans="1:11" ht="14.1" customHeight="1" x14ac:dyDescent="0.2">
      <c r="A16" s="20" t="s">
        <v>10</v>
      </c>
      <c r="B16" s="9">
        <v>9</v>
      </c>
    </row>
    <row r="17" spans="1:2" ht="14.1" customHeight="1" x14ac:dyDescent="0.2">
      <c r="A17" s="20" t="s">
        <v>8</v>
      </c>
      <c r="B17" s="9">
        <v>10</v>
      </c>
    </row>
    <row r="18" spans="1:2" ht="14.1" customHeight="1" x14ac:dyDescent="0.2">
      <c r="A18" s="21" t="s">
        <v>59</v>
      </c>
      <c r="B18" s="9">
        <v>11</v>
      </c>
    </row>
    <row r="19" spans="1:2" ht="14.1" customHeight="1" x14ac:dyDescent="0.2">
      <c r="A19" s="20" t="s">
        <v>76</v>
      </c>
      <c r="B19" s="9">
        <v>12</v>
      </c>
    </row>
    <row r="20" spans="1:2" ht="14.1" customHeight="1" x14ac:dyDescent="0.2">
      <c r="A20" s="20" t="s">
        <v>46</v>
      </c>
      <c r="B20" s="9">
        <v>13</v>
      </c>
    </row>
    <row r="21" spans="1:2" ht="13.5" customHeight="1" x14ac:dyDescent="0.2">
      <c r="A21" s="20" t="s">
        <v>11</v>
      </c>
      <c r="B21" s="9">
        <v>14</v>
      </c>
    </row>
    <row r="22" spans="1:2" ht="13.5" customHeight="1" x14ac:dyDescent="0.2">
      <c r="A22" s="20" t="s">
        <v>60</v>
      </c>
      <c r="B22" s="9">
        <v>15</v>
      </c>
    </row>
    <row r="23" spans="1:2" ht="14.1" customHeight="1" x14ac:dyDescent="0.2">
      <c r="A23" s="20" t="s">
        <v>24</v>
      </c>
      <c r="B23" s="9">
        <v>16</v>
      </c>
    </row>
    <row r="24" spans="1:2" ht="14.1" customHeight="1" x14ac:dyDescent="0.2">
      <c r="A24" s="20" t="s">
        <v>61</v>
      </c>
      <c r="B24" s="9">
        <v>17</v>
      </c>
    </row>
    <row r="25" spans="1:2" ht="14.1" customHeight="1" x14ac:dyDescent="0.2">
      <c r="A25" s="20" t="s">
        <v>49</v>
      </c>
      <c r="B25" s="9">
        <v>18</v>
      </c>
    </row>
    <row r="26" spans="1:2" ht="14.1" customHeight="1" x14ac:dyDescent="0.2">
      <c r="A26" s="20" t="s">
        <v>77</v>
      </c>
      <c r="B26" s="9">
        <v>19</v>
      </c>
    </row>
    <row r="27" spans="1:2" ht="14.1" customHeight="1" x14ac:dyDescent="0.2">
      <c r="A27" s="20" t="s">
        <v>51</v>
      </c>
      <c r="B27" s="9">
        <v>20</v>
      </c>
    </row>
    <row r="28" spans="1:2" ht="14.1" customHeight="1" x14ac:dyDescent="0.2">
      <c r="A28" s="20" t="s">
        <v>25</v>
      </c>
      <c r="B28" s="9">
        <v>21</v>
      </c>
    </row>
    <row r="29" spans="1:2" ht="14.1" customHeight="1" x14ac:dyDescent="0.2">
      <c r="A29" s="20" t="s">
        <v>50</v>
      </c>
      <c r="B29" s="9">
        <v>22</v>
      </c>
    </row>
    <row r="30" spans="1:2" ht="14.1" customHeight="1" x14ac:dyDescent="0.2">
      <c r="A30" s="222" t="s">
        <v>975</v>
      </c>
      <c r="B30" s="9">
        <v>23</v>
      </c>
    </row>
    <row r="31" spans="1:2" ht="14.1" customHeight="1" x14ac:dyDescent="0.2">
      <c r="A31" s="20" t="s">
        <v>62</v>
      </c>
      <c r="B31" s="9">
        <v>24</v>
      </c>
    </row>
    <row r="32" spans="1:2" ht="14.1" customHeight="1" x14ac:dyDescent="0.2">
      <c r="A32" s="22" t="s">
        <v>105</v>
      </c>
      <c r="B32" s="9">
        <v>25</v>
      </c>
    </row>
    <row r="33" spans="1:2" ht="27" customHeight="1" x14ac:dyDescent="0.2">
      <c r="A33" s="20" t="s">
        <v>78</v>
      </c>
      <c r="B33" s="9">
        <v>26</v>
      </c>
    </row>
    <row r="34" spans="1:2" ht="14.1" customHeight="1" x14ac:dyDescent="0.2">
      <c r="A34" s="20" t="s">
        <v>48</v>
      </c>
      <c r="B34" s="9">
        <v>27</v>
      </c>
    </row>
    <row r="35" spans="1:2" ht="14.1" customHeight="1" x14ac:dyDescent="0.2">
      <c r="A35" s="20" t="s">
        <v>52</v>
      </c>
      <c r="B35" s="9">
        <v>28</v>
      </c>
    </row>
    <row r="36" spans="1:2" ht="14.1" customHeight="1" x14ac:dyDescent="0.2">
      <c r="A36" s="20" t="s">
        <v>12</v>
      </c>
      <c r="B36" s="9">
        <v>29</v>
      </c>
    </row>
    <row r="37" spans="1:2" ht="14.1" customHeight="1" x14ac:dyDescent="0.2">
      <c r="A37" s="20" t="s">
        <v>63</v>
      </c>
      <c r="B37" s="9">
        <v>30</v>
      </c>
    </row>
    <row r="38" spans="1:2" ht="14.1" customHeight="1" x14ac:dyDescent="0.2">
      <c r="A38" s="20" t="s">
        <v>47</v>
      </c>
      <c r="B38" s="9">
        <v>31</v>
      </c>
    </row>
    <row r="39" spans="1:2" ht="14.1" customHeight="1" x14ac:dyDescent="0.2">
      <c r="A39" s="20" t="s">
        <v>43</v>
      </c>
      <c r="B39" s="9">
        <v>32</v>
      </c>
    </row>
    <row r="40" spans="1:2" ht="14.1" customHeight="1" x14ac:dyDescent="0.2">
      <c r="A40" s="20" t="s">
        <v>68</v>
      </c>
      <c r="B40" s="9">
        <v>33</v>
      </c>
    </row>
    <row r="41" spans="1:2" ht="14.1" customHeight="1" x14ac:dyDescent="0.2">
      <c r="A41" s="20" t="s">
        <v>26</v>
      </c>
      <c r="B41" s="9">
        <v>34</v>
      </c>
    </row>
    <row r="42" spans="1:2" ht="14.1" customHeight="1" x14ac:dyDescent="0.2">
      <c r="A42" s="21" t="s">
        <v>64</v>
      </c>
      <c r="B42" s="9">
        <v>35</v>
      </c>
    </row>
    <row r="43" spans="1:2" ht="14.1" customHeight="1" x14ac:dyDescent="0.2">
      <c r="A43" s="20" t="s">
        <v>44</v>
      </c>
      <c r="B43" s="9">
        <v>36</v>
      </c>
    </row>
    <row r="44" spans="1:2" ht="14.1" customHeight="1" x14ac:dyDescent="0.2">
      <c r="A44" s="21" t="s">
        <v>65</v>
      </c>
      <c r="B44" s="9">
        <v>37</v>
      </c>
    </row>
    <row r="45" spans="1:2" ht="14.1" customHeight="1" x14ac:dyDescent="0.2">
      <c r="A45" s="21" t="s">
        <v>66</v>
      </c>
      <c r="B45" s="9">
        <v>38</v>
      </c>
    </row>
    <row r="46" spans="1:2" ht="14.1" customHeight="1" x14ac:dyDescent="0.2">
      <c r="A46" s="21" t="s">
        <v>67</v>
      </c>
      <c r="B46" s="9">
        <v>39</v>
      </c>
    </row>
    <row r="47" spans="1:2" ht="14.1" customHeight="1" x14ac:dyDescent="0.2">
      <c r="A47" s="21" t="s">
        <v>0</v>
      </c>
      <c r="B47" s="9">
        <v>40</v>
      </c>
    </row>
    <row r="48" spans="1:2" ht="14.1" customHeight="1" x14ac:dyDescent="0.2">
      <c r="A48" s="21" t="s">
        <v>1</v>
      </c>
      <c r="B48" s="9">
        <v>41</v>
      </c>
    </row>
    <row r="49" spans="1:2" ht="27.75" customHeight="1" x14ac:dyDescent="0.2">
      <c r="A49" s="22" t="s">
        <v>2</v>
      </c>
      <c r="B49" s="9">
        <v>42</v>
      </c>
    </row>
    <row r="50" spans="1:2" ht="12" customHeight="1" x14ac:dyDescent="0.2">
      <c r="A50" s="22" t="s">
        <v>3</v>
      </c>
      <c r="B50" s="9">
        <v>43</v>
      </c>
    </row>
    <row r="51" spans="1:2" ht="12" customHeight="1" x14ac:dyDescent="0.2">
      <c r="A51" s="23" t="s">
        <v>79</v>
      </c>
      <c r="B51" s="9">
        <v>44</v>
      </c>
    </row>
    <row r="52" spans="1:2" ht="14.1" customHeight="1" thickBot="1" x14ac:dyDescent="0.25">
      <c r="A52" s="153" t="s">
        <v>1041</v>
      </c>
      <c r="B52" s="154" t="s">
        <v>1042</v>
      </c>
    </row>
    <row r="53" spans="1:2" ht="14.1" customHeight="1" x14ac:dyDescent="0.2"/>
    <row r="54" spans="1:2" ht="14.1" customHeight="1" x14ac:dyDescent="0.2"/>
    <row r="55" spans="1:2" ht="14.1" customHeight="1" x14ac:dyDescent="0.2"/>
    <row r="56" spans="1:2" ht="14.1" customHeight="1" x14ac:dyDescent="0.2"/>
    <row r="57" spans="1:2" ht="14.1" customHeight="1" x14ac:dyDescent="0.2"/>
  </sheetData>
  <mergeCells count="3">
    <mergeCell ref="A1:B2"/>
    <mergeCell ref="A3:B4"/>
    <mergeCell ref="A5:B5"/>
  </mergeCells>
  <phoneticPr fontId="2" type="noConversion"/>
  <pageMargins left="0.75" right="0.75" top="1" bottom="0.65" header="0.5" footer="0.5"/>
  <pageSetup paperSize="9" scale="67" orientation="portrait" r:id="rId1"/>
  <headerFooter alignWithMargins="0">
    <oddHeader>&amp;RLEGENDA 3 - Aktivnosti</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5"/>
  <sheetViews>
    <sheetView zoomScaleNormal="100" zoomScaleSheetLayoutView="130" workbookViewId="0">
      <pane ySplit="1" topLeftCell="A2" activePane="bottomLeft" state="frozen"/>
      <selection pane="bottomLeft" activeCell="B23" sqref="B23"/>
    </sheetView>
  </sheetViews>
  <sheetFormatPr defaultRowHeight="12.75" x14ac:dyDescent="0.2"/>
  <cols>
    <col min="1" max="1" width="91.28515625" customWidth="1"/>
    <col min="2" max="2" width="12" customWidth="1"/>
  </cols>
  <sheetData>
    <row r="1" spans="1:2" ht="64.5" x14ac:dyDescent="0.2">
      <c r="A1" s="223" t="s">
        <v>1075</v>
      </c>
      <c r="B1" s="50" t="s">
        <v>967</v>
      </c>
    </row>
    <row r="2" spans="1:2" x14ac:dyDescent="0.2">
      <c r="A2" s="224" t="s">
        <v>80</v>
      </c>
      <c r="B2" s="225">
        <v>1</v>
      </c>
    </row>
    <row r="3" spans="1:2" x14ac:dyDescent="0.2">
      <c r="A3" s="226" t="s">
        <v>81</v>
      </c>
      <c r="B3" s="225">
        <v>2</v>
      </c>
    </row>
    <row r="4" spans="1:2" x14ac:dyDescent="0.2">
      <c r="A4" s="226" t="s">
        <v>974</v>
      </c>
      <c r="B4" s="225">
        <v>3</v>
      </c>
    </row>
    <row r="5" spans="1:2" x14ac:dyDescent="0.2">
      <c r="A5" s="224" t="s">
        <v>82</v>
      </c>
      <c r="B5" s="225">
        <v>4</v>
      </c>
    </row>
    <row r="6" spans="1:2" x14ac:dyDescent="0.2">
      <c r="A6" s="224" t="s">
        <v>83</v>
      </c>
      <c r="B6" s="225">
        <v>5</v>
      </c>
    </row>
    <row r="7" spans="1:2" x14ac:dyDescent="0.2">
      <c r="A7" s="224" t="s">
        <v>84</v>
      </c>
      <c r="B7" s="225">
        <v>6</v>
      </c>
    </row>
    <row r="8" spans="1:2" x14ac:dyDescent="0.2">
      <c r="A8" s="224" t="s">
        <v>85</v>
      </c>
      <c r="B8" s="225">
        <v>7</v>
      </c>
    </row>
    <row r="9" spans="1:2" x14ac:dyDescent="0.2">
      <c r="A9" s="224" t="s">
        <v>86</v>
      </c>
      <c r="B9" s="225">
        <v>8</v>
      </c>
    </row>
    <row r="10" spans="1:2" x14ac:dyDescent="0.2">
      <c r="A10" s="224" t="s">
        <v>87</v>
      </c>
      <c r="B10" s="225">
        <v>9</v>
      </c>
    </row>
    <row r="11" spans="1:2" x14ac:dyDescent="0.2">
      <c r="A11" s="224" t="s">
        <v>88</v>
      </c>
      <c r="B11" s="225">
        <v>10</v>
      </c>
    </row>
    <row r="12" spans="1:2" x14ac:dyDescent="0.2">
      <c r="A12" s="224" t="s">
        <v>89</v>
      </c>
      <c r="B12" s="225">
        <v>11</v>
      </c>
    </row>
    <row r="13" spans="1:2" x14ac:dyDescent="0.2">
      <c r="A13" s="224" t="s">
        <v>90</v>
      </c>
      <c r="B13" s="225">
        <v>12</v>
      </c>
    </row>
    <row r="14" spans="1:2" x14ac:dyDescent="0.2">
      <c r="A14" s="224" t="s">
        <v>91</v>
      </c>
      <c r="B14" s="225">
        <v>13</v>
      </c>
    </row>
    <row r="15" spans="1:2" x14ac:dyDescent="0.2">
      <c r="A15" s="224" t="s">
        <v>92</v>
      </c>
      <c r="B15" s="225">
        <v>14</v>
      </c>
    </row>
    <row r="16" spans="1:2" x14ac:dyDescent="0.2">
      <c r="A16" s="224" t="s">
        <v>93</v>
      </c>
      <c r="B16" s="225">
        <v>15</v>
      </c>
    </row>
    <row r="17" spans="1:2" x14ac:dyDescent="0.2">
      <c r="A17" s="224" t="s">
        <v>94</v>
      </c>
      <c r="B17" s="225">
        <v>16</v>
      </c>
    </row>
    <row r="18" spans="1:2" x14ac:dyDescent="0.2">
      <c r="A18" s="224" t="s">
        <v>95</v>
      </c>
      <c r="B18" s="225">
        <v>17</v>
      </c>
    </row>
    <row r="19" spans="1:2" x14ac:dyDescent="0.2">
      <c r="A19" s="224" t="s">
        <v>96</v>
      </c>
      <c r="B19" s="225">
        <v>18</v>
      </c>
    </row>
    <row r="20" spans="1:2" x14ac:dyDescent="0.2">
      <c r="A20" s="224" t="s">
        <v>97</v>
      </c>
      <c r="B20" s="225">
        <v>19</v>
      </c>
    </row>
    <row r="21" spans="1:2" x14ac:dyDescent="0.2">
      <c r="A21" s="224" t="s">
        <v>98</v>
      </c>
      <c r="B21" s="225">
        <v>20</v>
      </c>
    </row>
    <row r="22" spans="1:2" x14ac:dyDescent="0.2">
      <c r="A22" s="224" t="s">
        <v>99</v>
      </c>
      <c r="B22" s="225">
        <v>21</v>
      </c>
    </row>
    <row r="23" spans="1:2" x14ac:dyDescent="0.2">
      <c r="A23" s="226" t="s">
        <v>977</v>
      </c>
      <c r="B23" s="225">
        <v>22</v>
      </c>
    </row>
    <row r="24" spans="1:2" x14ac:dyDescent="0.2">
      <c r="A24" s="226" t="s">
        <v>100</v>
      </c>
      <c r="B24" s="225">
        <v>23</v>
      </c>
    </row>
    <row r="25" spans="1:2" ht="13.5" thickBot="1" x14ac:dyDescent="0.25">
      <c r="A25" s="227" t="s">
        <v>976</v>
      </c>
      <c r="B25" s="228">
        <v>24</v>
      </c>
    </row>
  </sheetData>
  <phoneticPr fontId="2" type="noConversion"/>
  <pageMargins left="0.75" right="0.75" top="1" bottom="1" header="0.5" footer="0.5"/>
  <pageSetup paperSize="9" scale="72"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19</vt:i4>
      </vt:variant>
    </vt:vector>
  </HeadingPairs>
  <TitlesOfParts>
    <vt:vector size="27" baseType="lpstr">
      <vt:lpstr>OBRAZAC ZA UPIS PODATAKA</vt:lpstr>
      <vt:lpstr>Legenda IZ - Izvor DS</vt:lpstr>
      <vt:lpstr>Legenda OND - Oblik i namjena</vt:lpstr>
      <vt:lpstr>Legenda 1 - Opća područja fin.</vt:lpstr>
      <vt:lpstr>Legenda 1A - Spec. područja fin</vt:lpstr>
      <vt:lpstr>Legenda 2 - Korisnička skupina</vt:lpstr>
      <vt:lpstr>Legenda 3 - Tip aktivnosti</vt:lpstr>
      <vt:lpstr>Legenda 4 - Teritorijalna zast.</vt:lpstr>
      <vt:lpstr>BRANITELJI_I_STRADALNICI</vt:lpstr>
      <vt:lpstr>DEMOKRATSKA_POLITIČKA_KULTURA</vt:lpstr>
      <vt:lpstr>DUHOVNOST</vt:lpstr>
      <vt:lpstr>GOSPODARSTVO</vt:lpstr>
      <vt:lpstr>HOBISTIČKA_DJELATNOST</vt:lpstr>
      <vt:lpstr>KULTURA_I_UMJETNOST</vt:lpstr>
      <vt:lpstr>LJUDSKA_PRAVA</vt:lpstr>
      <vt:lpstr>MEĐUNARODNA_SURADNJA</vt:lpstr>
      <vt:lpstr>OBRAZOVANJE_ZNANOST_I_ISTRAŽIVANJE</vt:lpstr>
      <vt:lpstr>ODRŽIVI_RAZVOJ</vt:lpstr>
      <vt:lpstr>OSTALA_PODRUČJA_DJELOVANJA</vt:lpstr>
      <vt:lpstr>'Legenda 3 - Tip aktivnosti'!Print_Area</vt:lpstr>
      <vt:lpstr>SOCIJALNA_DJELATNOST</vt:lpstr>
      <vt:lpstr>SPORT</vt:lpstr>
      <vt:lpstr>Stupac20</vt:lpstr>
      <vt:lpstr>TEHNIČKA_KULTURA</vt:lpstr>
      <vt:lpstr>ZAŠTITA_I_SPAŠAVANJE</vt:lpstr>
      <vt:lpstr>ZAŠTITA_OKOLIŠA_I_PRIRODE</vt:lpstr>
      <vt:lpstr>ZAŠTITA_ZDRAVLJA</vt:lpstr>
    </vt:vector>
  </TitlesOfParts>
  <Company>Ured za udruge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Obrazac</dc:title>
  <dc:creator>Marina Lochert Sostaric</dc:creator>
  <cp:lastModifiedBy>Ljiljana Podunajec</cp:lastModifiedBy>
  <cp:lastPrinted>2017-10-25T13:24:44Z</cp:lastPrinted>
  <dcterms:created xsi:type="dcterms:W3CDTF">2007-02-23T08:01:08Z</dcterms:created>
  <dcterms:modified xsi:type="dcterms:W3CDTF">2025-03-27T09:54:28Z</dcterms:modified>
</cp:coreProperties>
</file>